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Rekapitulácia stavby" sheetId="1" r:id="rId1"/>
    <sheet name="1 - Odborná učebňa BIO-TECH" sheetId="2" r:id="rId2"/>
    <sheet name="2 - Knižnica + čitáreň" sheetId="3" r:id="rId3"/>
    <sheet name="3 - Odborná učebňa TCHV" sheetId="4" r:id="rId4"/>
  </sheets>
  <definedNames>
    <definedName name="_xlnm.Print_Titles" localSheetId="1">'1 - Odborná učebňa BIO-TECH'!$125:$125</definedName>
    <definedName name="_xlnm.Print_Titles" localSheetId="2">'2 - Knižnica + čitáreň'!$129:$129</definedName>
    <definedName name="_xlnm.Print_Titles" localSheetId="3">'3 - Odborná učebňa TCHV'!$128:$128</definedName>
    <definedName name="_xlnm.Print_Titles" localSheetId="0">'Rekapitulácia stavby'!$85:$85</definedName>
    <definedName name="_xlnm.Print_Area" localSheetId="1">'1 - Odborná učebňa BIO-TECH'!$C$4:$Q$70,'1 - Odborná učebňa BIO-TECH'!$C$76:$Q$109,'1 - Odborná učebňa BIO-TECH'!$C$115:$Q$199</definedName>
    <definedName name="_xlnm.Print_Area" localSheetId="2">'2 - Knižnica + čitáreň'!$C$4:$Q$70,'2 - Knižnica + čitáreň'!$C$76:$Q$113,'2 - Knižnica + čitáreň'!$C$119:$Q$252</definedName>
    <definedName name="_xlnm.Print_Area" localSheetId="3">'3 - Odborná učebňa TCHV'!$C$4:$Q$70,'3 - Odborná učebňa TCHV'!$C$76:$Q$112,'3 - Odborná učebňa TCHV'!$C$118:$Q$205</definedName>
    <definedName name="_xlnm.Print_Area" localSheetId="0">'Rekapitulácia stavby'!$C$4:$AP$70,'Rekapitulácia stavby'!$C$76:$AP$98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0" i="1" l="1"/>
  <c r="AZ90" i="1"/>
  <c r="BI205" i="4"/>
  <c r="BH205" i="4"/>
  <c r="BG205" i="4"/>
  <c r="BE205" i="4"/>
  <c r="X205" i="4"/>
  <c r="W205" i="4"/>
  <c r="V205" i="4"/>
  <c r="BK205" i="4" s="1"/>
  <c r="P205" i="4" s="1"/>
  <c r="BF205" i="4"/>
  <c r="BI204" i="4"/>
  <c r="BH204" i="4"/>
  <c r="BG204" i="4"/>
  <c r="BE204" i="4"/>
  <c r="X204" i="4"/>
  <c r="W204" i="4"/>
  <c r="V204" i="4"/>
  <c r="BK204" i="4"/>
  <c r="P204" i="4" s="1"/>
  <c r="BF204" i="4" s="1"/>
  <c r="BI203" i="4"/>
  <c r="BH203" i="4"/>
  <c r="BG203" i="4"/>
  <c r="BE203" i="4"/>
  <c r="X203" i="4"/>
  <c r="W203" i="4"/>
  <c r="W200" i="4" s="1"/>
  <c r="H102" i="4" s="1"/>
  <c r="V203" i="4"/>
  <c r="BK203" i="4"/>
  <c r="P203" i="4" s="1"/>
  <c r="BF203" i="4" s="1"/>
  <c r="BI202" i="4"/>
  <c r="BH202" i="4"/>
  <c r="BG202" i="4"/>
  <c r="BE202" i="4"/>
  <c r="X202" i="4"/>
  <c r="W202" i="4"/>
  <c r="V202" i="4"/>
  <c r="BK202" i="4"/>
  <c r="P202" i="4" s="1"/>
  <c r="BF202" i="4" s="1"/>
  <c r="BI201" i="4"/>
  <c r="BH201" i="4"/>
  <c r="BG201" i="4"/>
  <c r="BE201" i="4"/>
  <c r="X201" i="4"/>
  <c r="X200" i="4"/>
  <c r="K102" i="4" s="1"/>
  <c r="W201" i="4"/>
  <c r="V201" i="4"/>
  <c r="BK201" i="4"/>
  <c r="BI199" i="4"/>
  <c r="BH199" i="4"/>
  <c r="BG199" i="4"/>
  <c r="BE199" i="4"/>
  <c r="X199" i="4"/>
  <c r="W199" i="4"/>
  <c r="AD199" i="4"/>
  <c r="AB199" i="4"/>
  <c r="Z199" i="4"/>
  <c r="V199" i="4"/>
  <c r="BK199" i="4" s="1"/>
  <c r="BI198" i="4"/>
  <c r="BH198" i="4"/>
  <c r="BG198" i="4"/>
  <c r="BE198" i="4"/>
  <c r="X198" i="4"/>
  <c r="W198" i="4"/>
  <c r="AD198" i="4"/>
  <c r="AB198" i="4"/>
  <c r="Z198" i="4"/>
  <c r="V198" i="4"/>
  <c r="BK198" i="4" s="1"/>
  <c r="BI197" i="4"/>
  <c r="BH197" i="4"/>
  <c r="BG197" i="4"/>
  <c r="BE197" i="4"/>
  <c r="X197" i="4"/>
  <c r="W197" i="4"/>
  <c r="AD197" i="4"/>
  <c r="AB197" i="4"/>
  <c r="Z197" i="4"/>
  <c r="V197" i="4"/>
  <c r="BK197" i="4" s="1"/>
  <c r="BI196" i="4"/>
  <c r="BH196" i="4"/>
  <c r="BG196" i="4"/>
  <c r="BE196" i="4"/>
  <c r="X196" i="4"/>
  <c r="W196" i="4"/>
  <c r="AD196" i="4"/>
  <c r="AB196" i="4"/>
  <c r="Z196" i="4"/>
  <c r="V196" i="4"/>
  <c r="BI195" i="4"/>
  <c r="BH195" i="4"/>
  <c r="BG195" i="4"/>
  <c r="BE195" i="4"/>
  <c r="X195" i="4"/>
  <c r="W195" i="4"/>
  <c r="AD195" i="4"/>
  <c r="AB195" i="4"/>
  <c r="Z195" i="4"/>
  <c r="V195" i="4"/>
  <c r="BK195" i="4" s="1"/>
  <c r="BI194" i="4"/>
  <c r="BH194" i="4"/>
  <c r="BG194" i="4"/>
  <c r="BE194" i="4"/>
  <c r="X194" i="4"/>
  <c r="W194" i="4"/>
  <c r="AD194" i="4"/>
  <c r="AB194" i="4"/>
  <c r="Z194" i="4"/>
  <c r="V194" i="4"/>
  <c r="BK194" i="4" s="1"/>
  <c r="P194" i="4"/>
  <c r="BF194" i="4" s="1"/>
  <c r="BI193" i="4"/>
  <c r="BH193" i="4"/>
  <c r="BG193" i="4"/>
  <c r="BE193" i="4"/>
  <c r="X193" i="4"/>
  <c r="W193" i="4"/>
  <c r="AD193" i="4"/>
  <c r="AB193" i="4"/>
  <c r="Z193" i="4"/>
  <c r="V193" i="4"/>
  <c r="BK193" i="4" s="1"/>
  <c r="BI192" i="4"/>
  <c r="BH192" i="4"/>
  <c r="BG192" i="4"/>
  <c r="BE192" i="4"/>
  <c r="X192" i="4"/>
  <c r="W192" i="4"/>
  <c r="AD192" i="4"/>
  <c r="AD191" i="4" s="1"/>
  <c r="AD190" i="4" s="1"/>
  <c r="AB192" i="4"/>
  <c r="Z192" i="4"/>
  <c r="Z191" i="4"/>
  <c r="Z190" i="4" s="1"/>
  <c r="V192" i="4"/>
  <c r="P192" i="4" s="1"/>
  <c r="BF192" i="4" s="1"/>
  <c r="BI189" i="4"/>
  <c r="BH189" i="4"/>
  <c r="BG189" i="4"/>
  <c r="BE189" i="4"/>
  <c r="X189" i="4"/>
  <c r="W189" i="4"/>
  <c r="AD189" i="4"/>
  <c r="AB189" i="4"/>
  <c r="Z189" i="4"/>
  <c r="V189" i="4"/>
  <c r="BK189" i="4" s="1"/>
  <c r="BI188" i="4"/>
  <c r="BH188" i="4"/>
  <c r="BG188" i="4"/>
  <c r="BE188" i="4"/>
  <c r="X188" i="4"/>
  <c r="W188" i="4"/>
  <c r="AD188" i="4"/>
  <c r="AB188" i="4"/>
  <c r="Z188" i="4"/>
  <c r="V188" i="4"/>
  <c r="BK188" i="4" s="1"/>
  <c r="P188" i="4"/>
  <c r="BF188" i="4" s="1"/>
  <c r="BI187" i="4"/>
  <c r="BH187" i="4"/>
  <c r="BG187" i="4"/>
  <c r="BE187" i="4"/>
  <c r="X187" i="4"/>
  <c r="W187" i="4"/>
  <c r="AD187" i="4"/>
  <c r="AB187" i="4"/>
  <c r="Z187" i="4"/>
  <c r="V187" i="4"/>
  <c r="BK187" i="4" s="1"/>
  <c r="BI186" i="4"/>
  <c r="BH186" i="4"/>
  <c r="BG186" i="4"/>
  <c r="BE186" i="4"/>
  <c r="X186" i="4"/>
  <c r="W186" i="4"/>
  <c r="W185" i="4" s="1"/>
  <c r="H99" i="4" s="1"/>
  <c r="AD186" i="4"/>
  <c r="AD185" i="4"/>
  <c r="AB186" i="4"/>
  <c r="AB185" i="4" s="1"/>
  <c r="Z186" i="4"/>
  <c r="Z185" i="4"/>
  <c r="V186" i="4"/>
  <c r="BK186" i="4" s="1"/>
  <c r="P186" i="4"/>
  <c r="BF186" i="4" s="1"/>
  <c r="BI184" i="4"/>
  <c r="BH184" i="4"/>
  <c r="BG184" i="4"/>
  <c r="BE184" i="4"/>
  <c r="X184" i="4"/>
  <c r="W184" i="4"/>
  <c r="AD184" i="4"/>
  <c r="AB184" i="4"/>
  <c r="Z184" i="4"/>
  <c r="V184" i="4"/>
  <c r="BK184" i="4" s="1"/>
  <c r="BI183" i="4"/>
  <c r="BH183" i="4"/>
  <c r="BG183" i="4"/>
  <c r="BE183" i="4"/>
  <c r="X183" i="4"/>
  <c r="W183" i="4"/>
  <c r="W181" i="4" s="1"/>
  <c r="H98" i="4" s="1"/>
  <c r="AD183" i="4"/>
  <c r="AB183" i="4"/>
  <c r="Z183" i="4"/>
  <c r="V183" i="4"/>
  <c r="BI182" i="4"/>
  <c r="BH182" i="4"/>
  <c r="BG182" i="4"/>
  <c r="BE182" i="4"/>
  <c r="X182" i="4"/>
  <c r="W182" i="4"/>
  <c r="AD182" i="4"/>
  <c r="AB182" i="4"/>
  <c r="AB181" i="4"/>
  <c r="Z182" i="4"/>
  <c r="Z181" i="4" s="1"/>
  <c r="V182" i="4"/>
  <c r="BK182" i="4" s="1"/>
  <c r="BI180" i="4"/>
  <c r="BH180" i="4"/>
  <c r="BG180" i="4"/>
  <c r="BE180" i="4"/>
  <c r="X180" i="4"/>
  <c r="W180" i="4"/>
  <c r="AD180" i="4"/>
  <c r="AB180" i="4"/>
  <c r="Z180" i="4"/>
  <c r="V180" i="4"/>
  <c r="BI179" i="4"/>
  <c r="BH179" i="4"/>
  <c r="BG179" i="4"/>
  <c r="BE179" i="4"/>
  <c r="X179" i="4"/>
  <c r="W179" i="4"/>
  <c r="AD179" i="4"/>
  <c r="AB179" i="4"/>
  <c r="Z179" i="4"/>
  <c r="V179" i="4"/>
  <c r="BK179" i="4" s="1"/>
  <c r="P179" i="4"/>
  <c r="BF179" i="4" s="1"/>
  <c r="BI178" i="4"/>
  <c r="BH178" i="4"/>
  <c r="BG178" i="4"/>
  <c r="BE178" i="4"/>
  <c r="X178" i="4"/>
  <c r="W178" i="4"/>
  <c r="AD178" i="4"/>
  <c r="AB178" i="4"/>
  <c r="AB174" i="4" s="1"/>
  <c r="Z178" i="4"/>
  <c r="V178" i="4"/>
  <c r="BK178" i="4"/>
  <c r="P178" i="4"/>
  <c r="BF178" i="4" s="1"/>
  <c r="BI177" i="4"/>
  <c r="BH177" i="4"/>
  <c r="BG177" i="4"/>
  <c r="BE177" i="4"/>
  <c r="X177" i="4"/>
  <c r="W177" i="4"/>
  <c r="AD177" i="4"/>
  <c r="AB177" i="4"/>
  <c r="Z177" i="4"/>
  <c r="V177" i="4"/>
  <c r="P177" i="4" s="1"/>
  <c r="BF177" i="4" s="1"/>
  <c r="BK177" i="4"/>
  <c r="BI176" i="4"/>
  <c r="BH176" i="4"/>
  <c r="BG176" i="4"/>
  <c r="BE176" i="4"/>
  <c r="X176" i="4"/>
  <c r="W176" i="4"/>
  <c r="AD176" i="4"/>
  <c r="AB176" i="4"/>
  <c r="Z176" i="4"/>
  <c r="V176" i="4"/>
  <c r="BI175" i="4"/>
  <c r="BH175" i="4"/>
  <c r="BG175" i="4"/>
  <c r="BE175" i="4"/>
  <c r="X175" i="4"/>
  <c r="W175" i="4"/>
  <c r="AD175" i="4"/>
  <c r="AD174" i="4" s="1"/>
  <c r="AB175" i="4"/>
  <c r="Z175" i="4"/>
  <c r="Z174" i="4" s="1"/>
  <c r="V175" i="4"/>
  <c r="BK175" i="4" s="1"/>
  <c r="BI173" i="4"/>
  <c r="BH173" i="4"/>
  <c r="BG173" i="4"/>
  <c r="BE173" i="4"/>
  <c r="X173" i="4"/>
  <c r="W173" i="4"/>
  <c r="AD173" i="4"/>
  <c r="AB173" i="4"/>
  <c r="Z173" i="4"/>
  <c r="V173" i="4"/>
  <c r="BI172" i="4"/>
  <c r="BH172" i="4"/>
  <c r="BG172" i="4"/>
  <c r="BE172" i="4"/>
  <c r="X172" i="4"/>
  <c r="W172" i="4"/>
  <c r="AD172" i="4"/>
  <c r="AB172" i="4"/>
  <c r="Z172" i="4"/>
  <c r="V172" i="4"/>
  <c r="BK172" i="4" s="1"/>
  <c r="P172" i="4"/>
  <c r="BF172" i="4"/>
  <c r="BI171" i="4"/>
  <c r="BH171" i="4"/>
  <c r="BG171" i="4"/>
  <c r="BE171" i="4"/>
  <c r="X171" i="4"/>
  <c r="W171" i="4"/>
  <c r="AD171" i="4"/>
  <c r="AB171" i="4"/>
  <c r="Z171" i="4"/>
  <c r="V171" i="4"/>
  <c r="P171" i="4" s="1"/>
  <c r="BF171" i="4" s="1"/>
  <c r="BK171" i="4"/>
  <c r="BI170" i="4"/>
  <c r="BH170" i="4"/>
  <c r="BG170" i="4"/>
  <c r="BE170" i="4"/>
  <c r="X170" i="4"/>
  <c r="W170" i="4"/>
  <c r="AD170" i="4"/>
  <c r="AB170" i="4"/>
  <c r="Z170" i="4"/>
  <c r="V170" i="4"/>
  <c r="P170" i="4" s="1"/>
  <c r="BF170" i="4" s="1"/>
  <c r="BK170" i="4"/>
  <c r="BI169" i="4"/>
  <c r="BH169" i="4"/>
  <c r="BG169" i="4"/>
  <c r="BE169" i="4"/>
  <c r="X169" i="4"/>
  <c r="W169" i="4"/>
  <c r="AD169" i="4"/>
  <c r="AB169" i="4"/>
  <c r="Z169" i="4"/>
  <c r="V169" i="4"/>
  <c r="BI168" i="4"/>
  <c r="BH168" i="4"/>
  <c r="BG168" i="4"/>
  <c r="BE168" i="4"/>
  <c r="X168" i="4"/>
  <c r="W168" i="4"/>
  <c r="AD168" i="4"/>
  <c r="AB168" i="4"/>
  <c r="Z168" i="4"/>
  <c r="V168" i="4"/>
  <c r="BK168" i="4" s="1"/>
  <c r="BI167" i="4"/>
  <c r="BH167" i="4"/>
  <c r="BG167" i="4"/>
  <c r="BE167" i="4"/>
  <c r="X167" i="4"/>
  <c r="W167" i="4"/>
  <c r="AD167" i="4"/>
  <c r="AB167" i="4"/>
  <c r="Z167" i="4"/>
  <c r="V167" i="4"/>
  <c r="BK167" i="4" s="1"/>
  <c r="BI166" i="4"/>
  <c r="BH166" i="4"/>
  <c r="BG166" i="4"/>
  <c r="BE166" i="4"/>
  <c r="X166" i="4"/>
  <c r="W166" i="4"/>
  <c r="AD166" i="4"/>
  <c r="AD161" i="4" s="1"/>
  <c r="AB166" i="4"/>
  <c r="Z166" i="4"/>
  <c r="V166" i="4"/>
  <c r="P166" i="4" s="1"/>
  <c r="BF166" i="4" s="1"/>
  <c r="BI165" i="4"/>
  <c r="BH165" i="4"/>
  <c r="BG165" i="4"/>
  <c r="BE165" i="4"/>
  <c r="X165" i="4"/>
  <c r="W165" i="4"/>
  <c r="AD165" i="4"/>
  <c r="AB165" i="4"/>
  <c r="Z165" i="4"/>
  <c r="V165" i="4"/>
  <c r="BI164" i="4"/>
  <c r="BH164" i="4"/>
  <c r="BG164" i="4"/>
  <c r="BE164" i="4"/>
  <c r="X164" i="4"/>
  <c r="W164" i="4"/>
  <c r="AD164" i="4"/>
  <c r="AB164" i="4"/>
  <c r="Z164" i="4"/>
  <c r="V164" i="4"/>
  <c r="BK164" i="4" s="1"/>
  <c r="BI163" i="4"/>
  <c r="BH163" i="4"/>
  <c r="BG163" i="4"/>
  <c r="BE163" i="4"/>
  <c r="X163" i="4"/>
  <c r="W163" i="4"/>
  <c r="AD163" i="4"/>
  <c r="AB163" i="4"/>
  <c r="Z163" i="4"/>
  <c r="V163" i="4"/>
  <c r="BK163" i="4" s="1"/>
  <c r="BI162" i="4"/>
  <c r="BH162" i="4"/>
  <c r="BG162" i="4"/>
  <c r="BE162" i="4"/>
  <c r="X162" i="4"/>
  <c r="W162" i="4"/>
  <c r="AD162" i="4"/>
  <c r="AB162" i="4"/>
  <c r="AB161" i="4" s="1"/>
  <c r="Z162" i="4"/>
  <c r="V162" i="4"/>
  <c r="BK162" i="4" s="1"/>
  <c r="BI160" i="4"/>
  <c r="BH160" i="4"/>
  <c r="BG160" i="4"/>
  <c r="BE160" i="4"/>
  <c r="X160" i="4"/>
  <c r="W160" i="4"/>
  <c r="AD160" i="4"/>
  <c r="AB160" i="4"/>
  <c r="Z160" i="4"/>
  <c r="V160" i="4"/>
  <c r="BK160" i="4" s="1"/>
  <c r="BI159" i="4"/>
  <c r="BH159" i="4"/>
  <c r="BG159" i="4"/>
  <c r="BE159" i="4"/>
  <c r="X159" i="4"/>
  <c r="W159" i="4"/>
  <c r="AD159" i="4"/>
  <c r="AD157" i="4" s="1"/>
  <c r="AB159" i="4"/>
  <c r="Z159" i="4"/>
  <c r="V159" i="4"/>
  <c r="BK159" i="4"/>
  <c r="P159" i="4"/>
  <c r="BF159" i="4" s="1"/>
  <c r="BI158" i="4"/>
  <c r="BH158" i="4"/>
  <c r="BG158" i="4"/>
  <c r="BE158" i="4"/>
  <c r="X158" i="4"/>
  <c r="X157" i="4" s="1"/>
  <c r="K95" i="4" s="1"/>
  <c r="W158" i="4"/>
  <c r="W157" i="4" s="1"/>
  <c r="H95" i="4" s="1"/>
  <c r="AD158" i="4"/>
  <c r="AB158" i="4"/>
  <c r="Z158" i="4"/>
  <c r="Z157" i="4"/>
  <c r="V158" i="4"/>
  <c r="BK158" i="4" s="1"/>
  <c r="P158" i="4"/>
  <c r="BF158" i="4" s="1"/>
  <c r="BI156" i="4"/>
  <c r="BH156" i="4"/>
  <c r="BG156" i="4"/>
  <c r="BE156" i="4"/>
  <c r="X156" i="4"/>
  <c r="W156" i="4"/>
  <c r="AD156" i="4"/>
  <c r="AD148" i="4" s="1"/>
  <c r="AB156" i="4"/>
  <c r="Z156" i="4"/>
  <c r="V156" i="4"/>
  <c r="BK156" i="4" s="1"/>
  <c r="BI155" i="4"/>
  <c r="BH155" i="4"/>
  <c r="BG155" i="4"/>
  <c r="BE155" i="4"/>
  <c r="X155" i="4"/>
  <c r="W155" i="4"/>
  <c r="AD155" i="4"/>
  <c r="AB155" i="4"/>
  <c r="Z155" i="4"/>
  <c r="V155" i="4"/>
  <c r="BI154" i="4"/>
  <c r="BH154" i="4"/>
  <c r="BG154" i="4"/>
  <c r="BE154" i="4"/>
  <c r="X154" i="4"/>
  <c r="W154" i="4"/>
  <c r="AD154" i="4"/>
  <c r="AB154" i="4"/>
  <c r="Z154" i="4"/>
  <c r="V154" i="4"/>
  <c r="BK154" i="4" s="1"/>
  <c r="BI153" i="4"/>
  <c r="BH153" i="4"/>
  <c r="BG153" i="4"/>
  <c r="BE153" i="4"/>
  <c r="X153" i="4"/>
  <c r="W153" i="4"/>
  <c r="AD153" i="4"/>
  <c r="AB153" i="4"/>
  <c r="Z153" i="4"/>
  <c r="V153" i="4"/>
  <c r="BK153" i="4" s="1"/>
  <c r="P153" i="4"/>
  <c r="BF153" i="4" s="1"/>
  <c r="BI152" i="4"/>
  <c r="BH152" i="4"/>
  <c r="BG152" i="4"/>
  <c r="BE152" i="4"/>
  <c r="X152" i="4"/>
  <c r="W152" i="4"/>
  <c r="AD152" i="4"/>
  <c r="AB152" i="4"/>
  <c r="Z152" i="4"/>
  <c r="V152" i="4"/>
  <c r="BK152" i="4" s="1"/>
  <c r="BI151" i="4"/>
  <c r="BH151" i="4"/>
  <c r="BG151" i="4"/>
  <c r="BE151" i="4"/>
  <c r="X151" i="4"/>
  <c r="W151" i="4"/>
  <c r="AD151" i="4"/>
  <c r="AB151" i="4"/>
  <c r="Z151" i="4"/>
  <c r="V151" i="4"/>
  <c r="BI150" i="4"/>
  <c r="BH150" i="4"/>
  <c r="BG150" i="4"/>
  <c r="BE150" i="4"/>
  <c r="X150" i="4"/>
  <c r="W150" i="4"/>
  <c r="AD150" i="4"/>
  <c r="AB150" i="4"/>
  <c r="Z150" i="4"/>
  <c r="V150" i="4"/>
  <c r="BK150" i="4" s="1"/>
  <c r="BI149" i="4"/>
  <c r="BH149" i="4"/>
  <c r="BG149" i="4"/>
  <c r="BE149" i="4"/>
  <c r="X149" i="4"/>
  <c r="W149" i="4"/>
  <c r="AD149" i="4"/>
  <c r="AB149" i="4"/>
  <c r="Z149" i="4"/>
  <c r="V149" i="4"/>
  <c r="BI146" i="4"/>
  <c r="BH146" i="4"/>
  <c r="BG146" i="4"/>
  <c r="BE146" i="4"/>
  <c r="X146" i="4"/>
  <c r="X145" i="4" s="1"/>
  <c r="K92" i="4" s="1"/>
  <c r="W146" i="4"/>
  <c r="W145" i="4" s="1"/>
  <c r="H92" i="4" s="1"/>
  <c r="AD146" i="4"/>
  <c r="AD145" i="4" s="1"/>
  <c r="AB146" i="4"/>
  <c r="AB145" i="4" s="1"/>
  <c r="Z146" i="4"/>
  <c r="Z145" i="4" s="1"/>
  <c r="V146" i="4"/>
  <c r="BK146" i="4" s="1"/>
  <c r="BK145" i="4" s="1"/>
  <c r="M145" i="4" s="1"/>
  <c r="M92" i="4" s="1"/>
  <c r="BI144" i="4"/>
  <c r="BH144" i="4"/>
  <c r="BG144" i="4"/>
  <c r="BE144" i="4"/>
  <c r="X144" i="4"/>
  <c r="W144" i="4"/>
  <c r="AD144" i="4"/>
  <c r="AB144" i="4"/>
  <c r="Z144" i="4"/>
  <c r="V144" i="4"/>
  <c r="BK144" i="4" s="1"/>
  <c r="P144" i="4"/>
  <c r="BF144" i="4" s="1"/>
  <c r="BI143" i="4"/>
  <c r="BH143" i="4"/>
  <c r="BG143" i="4"/>
  <c r="BE143" i="4"/>
  <c r="X143" i="4"/>
  <c r="W143" i="4"/>
  <c r="AD143" i="4"/>
  <c r="AB143" i="4"/>
  <c r="Z143" i="4"/>
  <c r="V143" i="4"/>
  <c r="BK143" i="4" s="1"/>
  <c r="BI142" i="4"/>
  <c r="BH142" i="4"/>
  <c r="BG142" i="4"/>
  <c r="BE142" i="4"/>
  <c r="X142" i="4"/>
  <c r="W142" i="4"/>
  <c r="AD142" i="4"/>
  <c r="AB142" i="4"/>
  <c r="Z142" i="4"/>
  <c r="V142" i="4"/>
  <c r="BI141" i="4"/>
  <c r="BH141" i="4"/>
  <c r="BG141" i="4"/>
  <c r="BE141" i="4"/>
  <c r="X141" i="4"/>
  <c r="W141" i="4"/>
  <c r="AD141" i="4"/>
  <c r="AB141" i="4"/>
  <c r="Z141" i="4"/>
  <c r="V141" i="4"/>
  <c r="BK141" i="4" s="1"/>
  <c r="BI140" i="4"/>
  <c r="BH140" i="4"/>
  <c r="BG140" i="4"/>
  <c r="BE140" i="4"/>
  <c r="X140" i="4"/>
  <c r="W140" i="4"/>
  <c r="AD140" i="4"/>
  <c r="AB140" i="4"/>
  <c r="Z140" i="4"/>
  <c r="V140" i="4"/>
  <c r="BK140" i="4" s="1"/>
  <c r="BI139" i="4"/>
  <c r="BH139" i="4"/>
  <c r="BG139" i="4"/>
  <c r="BE139" i="4"/>
  <c r="X139" i="4"/>
  <c r="W139" i="4"/>
  <c r="AD139" i="4"/>
  <c r="AD135" i="4" s="1"/>
  <c r="AB139" i="4"/>
  <c r="Z139" i="4"/>
  <c r="V139" i="4"/>
  <c r="BK139" i="4" s="1"/>
  <c r="BI138" i="4"/>
  <c r="BH138" i="4"/>
  <c r="BG138" i="4"/>
  <c r="BE138" i="4"/>
  <c r="X138" i="4"/>
  <c r="W138" i="4"/>
  <c r="W135" i="4" s="1"/>
  <c r="H91" i="4" s="1"/>
  <c r="AD138" i="4"/>
  <c r="AB138" i="4"/>
  <c r="Z138" i="4"/>
  <c r="V138" i="4"/>
  <c r="BI137" i="4"/>
  <c r="BH137" i="4"/>
  <c r="BG137" i="4"/>
  <c r="BE137" i="4"/>
  <c r="X137" i="4"/>
  <c r="W137" i="4"/>
  <c r="AD137" i="4"/>
  <c r="AB137" i="4"/>
  <c r="Z137" i="4"/>
  <c r="Z135" i="4" s="1"/>
  <c r="V137" i="4"/>
  <c r="BK137" i="4" s="1"/>
  <c r="BI136" i="4"/>
  <c r="BH136" i="4"/>
  <c r="BG136" i="4"/>
  <c r="BE136" i="4"/>
  <c r="X136" i="4"/>
  <c r="W136" i="4"/>
  <c r="AD136" i="4"/>
  <c r="AB136" i="4"/>
  <c r="AB135" i="4"/>
  <c r="Z136" i="4"/>
  <c r="V136" i="4"/>
  <c r="BK136" i="4"/>
  <c r="P136" i="4"/>
  <c r="BF136" i="4" s="1"/>
  <c r="BI134" i="4"/>
  <c r="BH134" i="4"/>
  <c r="BG134" i="4"/>
  <c r="BE134" i="4"/>
  <c r="X134" i="4"/>
  <c r="W134" i="4"/>
  <c r="AD134" i="4"/>
  <c r="AB134" i="4"/>
  <c r="Z134" i="4"/>
  <c r="V134" i="4"/>
  <c r="BK134" i="4" s="1"/>
  <c r="BI133" i="4"/>
  <c r="BH133" i="4"/>
  <c r="BG133" i="4"/>
  <c r="BE133" i="4"/>
  <c r="X133" i="4"/>
  <c r="W133" i="4"/>
  <c r="AD133" i="4"/>
  <c r="AB133" i="4"/>
  <c r="Z133" i="4"/>
  <c r="V133" i="4"/>
  <c r="BK133" i="4" s="1"/>
  <c r="BI132" i="4"/>
  <c r="BH132" i="4"/>
  <c r="BG132" i="4"/>
  <c r="BE132" i="4"/>
  <c r="X132" i="4"/>
  <c r="W132" i="4"/>
  <c r="W131" i="4"/>
  <c r="AD132" i="4"/>
  <c r="AD131" i="4" s="1"/>
  <c r="AB132" i="4"/>
  <c r="Z132" i="4"/>
  <c r="Z131" i="4" s="1"/>
  <c r="V132" i="4"/>
  <c r="BK132" i="4" s="1"/>
  <c r="BK131" i="4" s="1"/>
  <c r="M126" i="4"/>
  <c r="F125" i="4"/>
  <c r="F123" i="4"/>
  <c r="F121" i="4"/>
  <c r="BI110" i="4"/>
  <c r="BH110" i="4"/>
  <c r="BG110" i="4"/>
  <c r="BE110" i="4"/>
  <c r="BI109" i="4"/>
  <c r="BH109" i="4"/>
  <c r="BG109" i="4"/>
  <c r="BE109" i="4"/>
  <c r="BI108" i="4"/>
  <c r="BH108" i="4"/>
  <c r="BG108" i="4"/>
  <c r="BE108" i="4"/>
  <c r="BI107" i="4"/>
  <c r="BH107" i="4"/>
  <c r="BG107" i="4"/>
  <c r="BE107" i="4"/>
  <c r="BI106" i="4"/>
  <c r="BH106" i="4"/>
  <c r="BG106" i="4"/>
  <c r="BE106" i="4"/>
  <c r="BI105" i="4"/>
  <c r="BH105" i="4"/>
  <c r="BG105" i="4"/>
  <c r="BE105" i="4"/>
  <c r="M84" i="4"/>
  <c r="F83" i="4"/>
  <c r="F81" i="4"/>
  <c r="F79" i="4"/>
  <c r="O18" i="4"/>
  <c r="E18" i="4"/>
  <c r="M125" i="4" s="1"/>
  <c r="M83" i="4"/>
  <c r="O17" i="4"/>
  <c r="O15" i="4"/>
  <c r="E15" i="4"/>
  <c r="F84" i="4" s="1"/>
  <c r="O14" i="4"/>
  <c r="O9" i="4"/>
  <c r="M81" i="4" s="1"/>
  <c r="F6" i="4"/>
  <c r="BA89" i="1"/>
  <c r="AZ89" i="1"/>
  <c r="BI252" i="3"/>
  <c r="BH252" i="3"/>
  <c r="BG252" i="3"/>
  <c r="BE252" i="3"/>
  <c r="X252" i="3"/>
  <c r="W252" i="3"/>
  <c r="V252" i="3"/>
  <c r="BK252" i="3"/>
  <c r="P252" i="3" s="1"/>
  <c r="BF252" i="3" s="1"/>
  <c r="BI251" i="3"/>
  <c r="BH251" i="3"/>
  <c r="BG251" i="3"/>
  <c r="BE251" i="3"/>
  <c r="X251" i="3"/>
  <c r="W251" i="3"/>
  <c r="V251" i="3"/>
  <c r="BK251" i="3"/>
  <c r="P251" i="3"/>
  <c r="BF251" i="3"/>
  <c r="BI250" i="3"/>
  <c r="BH250" i="3"/>
  <c r="BG250" i="3"/>
  <c r="BE250" i="3"/>
  <c r="X250" i="3"/>
  <c r="W250" i="3"/>
  <c r="V250" i="3"/>
  <c r="BK250" i="3"/>
  <c r="BI249" i="3"/>
  <c r="BH249" i="3"/>
  <c r="BG249" i="3"/>
  <c r="BE249" i="3"/>
  <c r="X249" i="3"/>
  <c r="X247" i="3" s="1"/>
  <c r="K103" i="3" s="1"/>
  <c r="W249" i="3"/>
  <c r="V249" i="3"/>
  <c r="BK249" i="3"/>
  <c r="P249" i="3"/>
  <c r="BF249" i="3"/>
  <c r="BI248" i="3"/>
  <c r="BH248" i="3"/>
  <c r="BG248" i="3"/>
  <c r="BE248" i="3"/>
  <c r="X248" i="3"/>
  <c r="W248" i="3"/>
  <c r="W247" i="3"/>
  <c r="H103" i="3" s="1"/>
  <c r="V248" i="3"/>
  <c r="BK248" i="3"/>
  <c r="P248" i="3" s="1"/>
  <c r="BF248" i="3" s="1"/>
  <c r="BI244" i="3"/>
  <c r="BH244" i="3"/>
  <c r="BG244" i="3"/>
  <c r="BE244" i="3"/>
  <c r="X244" i="3"/>
  <c r="X243" i="3" s="1"/>
  <c r="K102" i="3" s="1"/>
  <c r="W244" i="3"/>
  <c r="W243" i="3" s="1"/>
  <c r="AD244" i="3"/>
  <c r="AD243" i="3"/>
  <c r="AB244" i="3"/>
  <c r="AB243" i="3" s="1"/>
  <c r="Z244" i="3"/>
  <c r="Z243" i="3"/>
  <c r="V244" i="3"/>
  <c r="BK244" i="3" s="1"/>
  <c r="BK243" i="3" s="1"/>
  <c r="M243" i="3" s="1"/>
  <c r="M102" i="3" s="1"/>
  <c r="H102" i="3"/>
  <c r="BI242" i="3"/>
  <c r="BH242" i="3"/>
  <c r="BG242" i="3"/>
  <c r="BE242" i="3"/>
  <c r="X242" i="3"/>
  <c r="W242" i="3"/>
  <c r="AD242" i="3"/>
  <c r="AB242" i="3"/>
  <c r="Z242" i="3"/>
  <c r="V242" i="3"/>
  <c r="P242" i="3" s="1"/>
  <c r="BF242" i="3" s="1"/>
  <c r="BI241" i="3"/>
  <c r="BH241" i="3"/>
  <c r="BG241" i="3"/>
  <c r="BE241" i="3"/>
  <c r="X241" i="3"/>
  <c r="W241" i="3"/>
  <c r="AD241" i="3"/>
  <c r="AB241" i="3"/>
  <c r="Z241" i="3"/>
  <c r="V241" i="3"/>
  <c r="P241" i="3" s="1"/>
  <c r="BF241" i="3" s="1"/>
  <c r="BI240" i="3"/>
  <c r="BH240" i="3"/>
  <c r="BG240" i="3"/>
  <c r="BE240" i="3"/>
  <c r="X240" i="3"/>
  <c r="W240" i="3"/>
  <c r="AD240" i="3"/>
  <c r="AB240" i="3"/>
  <c r="Z240" i="3"/>
  <c r="V240" i="3"/>
  <c r="BI239" i="3"/>
  <c r="BH239" i="3"/>
  <c r="BG239" i="3"/>
  <c r="BE239" i="3"/>
  <c r="X239" i="3"/>
  <c r="W239" i="3"/>
  <c r="AD239" i="3"/>
  <c r="AB239" i="3"/>
  <c r="Z239" i="3"/>
  <c r="V239" i="3"/>
  <c r="P239" i="3" s="1"/>
  <c r="BF239" i="3" s="1"/>
  <c r="BK239" i="3"/>
  <c r="BI238" i="3"/>
  <c r="BH238" i="3"/>
  <c r="BG238" i="3"/>
  <c r="BE238" i="3"/>
  <c r="X238" i="3"/>
  <c r="W238" i="3"/>
  <c r="AD238" i="3"/>
  <c r="AB238" i="3"/>
  <c r="Z238" i="3"/>
  <c r="V238" i="3"/>
  <c r="BK238" i="3" s="1"/>
  <c r="BI237" i="3"/>
  <c r="BH237" i="3"/>
  <c r="BG237" i="3"/>
  <c r="BE237" i="3"/>
  <c r="X237" i="3"/>
  <c r="W237" i="3"/>
  <c r="AD237" i="3"/>
  <c r="AB237" i="3"/>
  <c r="Z237" i="3"/>
  <c r="V237" i="3"/>
  <c r="P237" i="3" s="1"/>
  <c r="BF237" i="3" s="1"/>
  <c r="BI236" i="3"/>
  <c r="BH236" i="3"/>
  <c r="BG236" i="3"/>
  <c r="BE236" i="3"/>
  <c r="X236" i="3"/>
  <c r="W236" i="3"/>
  <c r="AD236" i="3"/>
  <c r="AB236" i="3"/>
  <c r="Z236" i="3"/>
  <c r="V236" i="3"/>
  <c r="BI235" i="3"/>
  <c r="BH235" i="3"/>
  <c r="BG235" i="3"/>
  <c r="BE235" i="3"/>
  <c r="X235" i="3"/>
  <c r="W235" i="3"/>
  <c r="AD235" i="3"/>
  <c r="AB235" i="3"/>
  <c r="Z235" i="3"/>
  <c r="Z234" i="3" s="1"/>
  <c r="Z233" i="3" s="1"/>
  <c r="V235" i="3"/>
  <c r="P235" i="3" s="1"/>
  <c r="BF235" i="3" s="1"/>
  <c r="BI232" i="3"/>
  <c r="BH232" i="3"/>
  <c r="BG232" i="3"/>
  <c r="BE232" i="3"/>
  <c r="X232" i="3"/>
  <c r="W232" i="3"/>
  <c r="AD232" i="3"/>
  <c r="AB232" i="3"/>
  <c r="Z232" i="3"/>
  <c r="V232" i="3"/>
  <c r="BK232" i="3" s="1"/>
  <c r="BI231" i="3"/>
  <c r="BH231" i="3"/>
  <c r="BG231" i="3"/>
  <c r="BE231" i="3"/>
  <c r="X231" i="3"/>
  <c r="W231" i="3"/>
  <c r="AD231" i="3"/>
  <c r="AD219" i="3" s="1"/>
  <c r="AB231" i="3"/>
  <c r="Z231" i="3"/>
  <c r="V231" i="3"/>
  <c r="P231" i="3" s="1"/>
  <c r="BF231" i="3" s="1"/>
  <c r="BI222" i="3"/>
  <c r="BH222" i="3"/>
  <c r="BG222" i="3"/>
  <c r="BE222" i="3"/>
  <c r="X222" i="3"/>
  <c r="W222" i="3"/>
  <c r="AD222" i="3"/>
  <c r="AB222" i="3"/>
  <c r="Z222" i="3"/>
  <c r="V222" i="3"/>
  <c r="BI221" i="3"/>
  <c r="BH221" i="3"/>
  <c r="BG221" i="3"/>
  <c r="BE221" i="3"/>
  <c r="X221" i="3"/>
  <c r="W221" i="3"/>
  <c r="AD221" i="3"/>
  <c r="AB221" i="3"/>
  <c r="Z221" i="3"/>
  <c r="Z219" i="3" s="1"/>
  <c r="V221" i="3"/>
  <c r="BK221" i="3" s="1"/>
  <c r="BI220" i="3"/>
  <c r="BH220" i="3"/>
  <c r="BG220" i="3"/>
  <c r="BE220" i="3"/>
  <c r="X220" i="3"/>
  <c r="W220" i="3"/>
  <c r="W219" i="3"/>
  <c r="H99" i="3" s="1"/>
  <c r="AD220" i="3"/>
  <c r="AB220" i="3"/>
  <c r="AB219" i="3"/>
  <c r="Z220" i="3"/>
  <c r="V220" i="3"/>
  <c r="P220" i="3" s="1"/>
  <c r="BF220" i="3" s="1"/>
  <c r="BK220" i="3"/>
  <c r="BI216" i="3"/>
  <c r="BH216" i="3"/>
  <c r="BG216" i="3"/>
  <c r="BE216" i="3"/>
  <c r="X216" i="3"/>
  <c r="X215" i="3" s="1"/>
  <c r="K98" i="3" s="1"/>
  <c r="W216" i="3"/>
  <c r="W215" i="3"/>
  <c r="AD216" i="3"/>
  <c r="AD215" i="3" s="1"/>
  <c r="AB216" i="3"/>
  <c r="AB215" i="3"/>
  <c r="Z216" i="3"/>
  <c r="Z215" i="3" s="1"/>
  <c r="V216" i="3"/>
  <c r="BK216" i="3" s="1"/>
  <c r="BK215" i="3" s="1"/>
  <c r="M215" i="3" s="1"/>
  <c r="M98" i="3" s="1"/>
  <c r="P216" i="3"/>
  <c r="BF216" i="3" s="1"/>
  <c r="H98" i="3"/>
  <c r="BI214" i="3"/>
  <c r="BH214" i="3"/>
  <c r="BG214" i="3"/>
  <c r="BE214" i="3"/>
  <c r="X214" i="3"/>
  <c r="W214" i="3"/>
  <c r="AD214" i="3"/>
  <c r="AB214" i="3"/>
  <c r="Z214" i="3"/>
  <c r="V214" i="3"/>
  <c r="BI213" i="3"/>
  <c r="BH213" i="3"/>
  <c r="BG213" i="3"/>
  <c r="BE213" i="3"/>
  <c r="X213" i="3"/>
  <c r="W213" i="3"/>
  <c r="AD213" i="3"/>
  <c r="AB213" i="3"/>
  <c r="Z213" i="3"/>
  <c r="V213" i="3"/>
  <c r="BK213" i="3" s="1"/>
  <c r="P213" i="3"/>
  <c r="BF213" i="3" s="1"/>
  <c r="BI212" i="3"/>
  <c r="BH212" i="3"/>
  <c r="BG212" i="3"/>
  <c r="BE212" i="3"/>
  <c r="X212" i="3"/>
  <c r="W212" i="3"/>
  <c r="AD212" i="3"/>
  <c r="AB212" i="3"/>
  <c r="Z212" i="3"/>
  <c r="V212" i="3"/>
  <c r="P212" i="3" s="1"/>
  <c r="BF212" i="3" s="1"/>
  <c r="BI211" i="3"/>
  <c r="BH211" i="3"/>
  <c r="BG211" i="3"/>
  <c r="BE211" i="3"/>
  <c r="X211" i="3"/>
  <c r="W211" i="3"/>
  <c r="AD211" i="3"/>
  <c r="AB211" i="3"/>
  <c r="Z211" i="3"/>
  <c r="V211" i="3"/>
  <c r="BK211" i="3" s="1"/>
  <c r="P211" i="3"/>
  <c r="BF211" i="3"/>
  <c r="BI210" i="3"/>
  <c r="BH210" i="3"/>
  <c r="BG210" i="3"/>
  <c r="BE210" i="3"/>
  <c r="X210" i="3"/>
  <c r="W210" i="3"/>
  <c r="AD210" i="3"/>
  <c r="AB210" i="3"/>
  <c r="Z210" i="3"/>
  <c r="V210" i="3"/>
  <c r="BI207" i="3"/>
  <c r="BH207" i="3"/>
  <c r="BG207" i="3"/>
  <c r="BE207" i="3"/>
  <c r="X207" i="3"/>
  <c r="W207" i="3"/>
  <c r="AD207" i="3"/>
  <c r="AB207" i="3"/>
  <c r="Z207" i="3"/>
  <c r="V207" i="3"/>
  <c r="BK207" i="3" s="1"/>
  <c r="P207" i="3"/>
  <c r="BF207" i="3" s="1"/>
  <c r="BI206" i="3"/>
  <c r="BH206" i="3"/>
  <c r="BG206" i="3"/>
  <c r="BE206" i="3"/>
  <c r="X206" i="3"/>
  <c r="W206" i="3"/>
  <c r="AD206" i="3"/>
  <c r="AB206" i="3"/>
  <c r="Z206" i="3"/>
  <c r="V206" i="3"/>
  <c r="P206" i="3" s="1"/>
  <c r="BF206" i="3" s="1"/>
  <c r="BK206" i="3"/>
  <c r="BI205" i="3"/>
  <c r="BH205" i="3"/>
  <c r="BG205" i="3"/>
  <c r="BE205" i="3"/>
  <c r="X205" i="3"/>
  <c r="W205" i="3"/>
  <c r="AD205" i="3"/>
  <c r="AB205" i="3"/>
  <c r="Z205" i="3"/>
  <c r="V205" i="3"/>
  <c r="P205" i="3" s="1"/>
  <c r="BF205" i="3" s="1"/>
  <c r="BK205" i="3"/>
  <c r="BI202" i="3"/>
  <c r="BH202" i="3"/>
  <c r="BG202" i="3"/>
  <c r="BE202" i="3"/>
  <c r="X202" i="3"/>
  <c r="W202" i="3"/>
  <c r="AD202" i="3"/>
  <c r="AB202" i="3"/>
  <c r="Z202" i="3"/>
  <c r="V202" i="3"/>
  <c r="BI201" i="3"/>
  <c r="BH201" i="3"/>
  <c r="BG201" i="3"/>
  <c r="BE201" i="3"/>
  <c r="X201" i="3"/>
  <c r="W201" i="3"/>
  <c r="AD201" i="3"/>
  <c r="AB201" i="3"/>
  <c r="Z201" i="3"/>
  <c r="V201" i="3"/>
  <c r="BK201" i="3" s="1"/>
  <c r="BI198" i="3"/>
  <c r="BH198" i="3"/>
  <c r="BG198" i="3"/>
  <c r="BE198" i="3"/>
  <c r="X198" i="3"/>
  <c r="W198" i="3"/>
  <c r="AD198" i="3"/>
  <c r="AB198" i="3"/>
  <c r="AB195" i="3" s="1"/>
  <c r="Z198" i="3"/>
  <c r="V198" i="3"/>
  <c r="BK198" i="3" s="1"/>
  <c r="BI197" i="3"/>
  <c r="BH197" i="3"/>
  <c r="BG197" i="3"/>
  <c r="BE197" i="3"/>
  <c r="X197" i="3"/>
  <c r="W197" i="3"/>
  <c r="AD197" i="3"/>
  <c r="AD195" i="3" s="1"/>
  <c r="AB197" i="3"/>
  <c r="Z197" i="3"/>
  <c r="V197" i="3"/>
  <c r="BK197" i="3" s="1"/>
  <c r="BI196" i="3"/>
  <c r="BH196" i="3"/>
  <c r="BG196" i="3"/>
  <c r="BE196" i="3"/>
  <c r="X196" i="3"/>
  <c r="W196" i="3"/>
  <c r="AD196" i="3"/>
  <c r="AB196" i="3"/>
  <c r="Z196" i="3"/>
  <c r="Z195" i="3"/>
  <c r="V196" i="3"/>
  <c r="BK196" i="3" s="1"/>
  <c r="BI194" i="3"/>
  <c r="BH194" i="3"/>
  <c r="BG194" i="3"/>
  <c r="BE194" i="3"/>
  <c r="X194" i="3"/>
  <c r="W194" i="3"/>
  <c r="AD194" i="3"/>
  <c r="AB194" i="3"/>
  <c r="Z194" i="3"/>
  <c r="V194" i="3"/>
  <c r="BK194" i="3" s="1"/>
  <c r="BI189" i="3"/>
  <c r="BH189" i="3"/>
  <c r="BG189" i="3"/>
  <c r="BE189" i="3"/>
  <c r="X189" i="3"/>
  <c r="W189" i="3"/>
  <c r="AD189" i="3"/>
  <c r="AB189" i="3"/>
  <c r="Z189" i="3"/>
  <c r="V189" i="3"/>
  <c r="BI186" i="3"/>
  <c r="BH186" i="3"/>
  <c r="BG186" i="3"/>
  <c r="BE186" i="3"/>
  <c r="X186" i="3"/>
  <c r="W186" i="3"/>
  <c r="AD186" i="3"/>
  <c r="AD185" i="3" s="1"/>
  <c r="AB186" i="3"/>
  <c r="AB185" i="3" s="1"/>
  <c r="Z186" i="3"/>
  <c r="V186" i="3"/>
  <c r="BK186" i="3" s="1"/>
  <c r="BI184" i="3"/>
  <c r="BH184" i="3"/>
  <c r="BG184" i="3"/>
  <c r="BE184" i="3"/>
  <c r="X184" i="3"/>
  <c r="W184" i="3"/>
  <c r="AD184" i="3"/>
  <c r="AB184" i="3"/>
  <c r="Z184" i="3"/>
  <c r="V184" i="3"/>
  <c r="BI183" i="3"/>
  <c r="BH183" i="3"/>
  <c r="BG183" i="3"/>
  <c r="BE183" i="3"/>
  <c r="X183" i="3"/>
  <c r="W183" i="3"/>
  <c r="AD183" i="3"/>
  <c r="AB183" i="3"/>
  <c r="Z183" i="3"/>
  <c r="V183" i="3"/>
  <c r="BK183" i="3" s="1"/>
  <c r="BI182" i="3"/>
  <c r="BH182" i="3"/>
  <c r="BG182" i="3"/>
  <c r="BE182" i="3"/>
  <c r="X182" i="3"/>
  <c r="W182" i="3"/>
  <c r="AD182" i="3"/>
  <c r="AB182" i="3"/>
  <c r="Z182" i="3"/>
  <c r="V182" i="3"/>
  <c r="P182" i="3" s="1"/>
  <c r="BF182" i="3" s="1"/>
  <c r="BI181" i="3"/>
  <c r="BH181" i="3"/>
  <c r="BG181" i="3"/>
  <c r="BE181" i="3"/>
  <c r="X181" i="3"/>
  <c r="W181" i="3"/>
  <c r="AD181" i="3"/>
  <c r="AD177" i="3" s="1"/>
  <c r="AB181" i="3"/>
  <c r="Z181" i="3"/>
  <c r="V181" i="3"/>
  <c r="P181" i="3" s="1"/>
  <c r="BF181" i="3" s="1"/>
  <c r="BI178" i="3"/>
  <c r="BH178" i="3"/>
  <c r="BG178" i="3"/>
  <c r="BE178" i="3"/>
  <c r="X178" i="3"/>
  <c r="W178" i="3"/>
  <c r="AD178" i="3"/>
  <c r="AB178" i="3"/>
  <c r="AB177" i="3" s="1"/>
  <c r="Z178" i="3"/>
  <c r="Z177" i="3"/>
  <c r="V178" i="3"/>
  <c r="BK178" i="3" s="1"/>
  <c r="BI175" i="3"/>
  <c r="BH175" i="3"/>
  <c r="BG175" i="3"/>
  <c r="BE175" i="3"/>
  <c r="X175" i="3"/>
  <c r="X174" i="3" s="1"/>
  <c r="K93" i="3" s="1"/>
  <c r="W175" i="3"/>
  <c r="W174" i="3" s="1"/>
  <c r="H93" i="3" s="1"/>
  <c r="AD175" i="3"/>
  <c r="AD174" i="3" s="1"/>
  <c r="AB175" i="3"/>
  <c r="AB174" i="3" s="1"/>
  <c r="Z175" i="3"/>
  <c r="Z174" i="3" s="1"/>
  <c r="V175" i="3"/>
  <c r="BK175" i="3" s="1"/>
  <c r="BK174" i="3"/>
  <c r="M174" i="3" s="1"/>
  <c r="M93" i="3" s="1"/>
  <c r="BI173" i="3"/>
  <c r="BH173" i="3"/>
  <c r="BG173" i="3"/>
  <c r="BE173" i="3"/>
  <c r="X173" i="3"/>
  <c r="W173" i="3"/>
  <c r="AD173" i="3"/>
  <c r="AB173" i="3"/>
  <c r="Z173" i="3"/>
  <c r="V173" i="3"/>
  <c r="BI172" i="3"/>
  <c r="BH172" i="3"/>
  <c r="BG172" i="3"/>
  <c r="BE172" i="3"/>
  <c r="X172" i="3"/>
  <c r="W172" i="3"/>
  <c r="AD172" i="3"/>
  <c r="AB172" i="3"/>
  <c r="Z172" i="3"/>
  <c r="V172" i="3"/>
  <c r="BK172" i="3" s="1"/>
  <c r="BI171" i="3"/>
  <c r="BH171" i="3"/>
  <c r="BG171" i="3"/>
  <c r="BE171" i="3"/>
  <c r="X171" i="3"/>
  <c r="W171" i="3"/>
  <c r="AD171" i="3"/>
  <c r="AB171" i="3"/>
  <c r="Z171" i="3"/>
  <c r="V171" i="3"/>
  <c r="BK171" i="3" s="1"/>
  <c r="BI168" i="3"/>
  <c r="BH168" i="3"/>
  <c r="BG168" i="3"/>
  <c r="BE168" i="3"/>
  <c r="X168" i="3"/>
  <c r="W168" i="3"/>
  <c r="AD168" i="3"/>
  <c r="AB168" i="3"/>
  <c r="Z168" i="3"/>
  <c r="V168" i="3"/>
  <c r="P168" i="3" s="1"/>
  <c r="BF168" i="3" s="1"/>
  <c r="BI167" i="3"/>
  <c r="BH167" i="3"/>
  <c r="BG167" i="3"/>
  <c r="BE167" i="3"/>
  <c r="X167" i="3"/>
  <c r="W167" i="3"/>
  <c r="AD167" i="3"/>
  <c r="AB167" i="3"/>
  <c r="Z167" i="3"/>
  <c r="V167" i="3"/>
  <c r="BI166" i="3"/>
  <c r="BH166" i="3"/>
  <c r="BG166" i="3"/>
  <c r="BE166" i="3"/>
  <c r="X166" i="3"/>
  <c r="W166" i="3"/>
  <c r="AD166" i="3"/>
  <c r="AB166" i="3"/>
  <c r="Z166" i="3"/>
  <c r="V166" i="3"/>
  <c r="P166" i="3" s="1"/>
  <c r="BF166" i="3" s="1"/>
  <c r="BK166" i="3"/>
  <c r="BI163" i="3"/>
  <c r="BH163" i="3"/>
  <c r="BG163" i="3"/>
  <c r="BE163" i="3"/>
  <c r="X163" i="3"/>
  <c r="W163" i="3"/>
  <c r="AD163" i="3"/>
  <c r="AB163" i="3"/>
  <c r="Z163" i="3"/>
  <c r="V163" i="3"/>
  <c r="P163" i="3" s="1"/>
  <c r="BF163" i="3" s="1"/>
  <c r="BI158" i="3"/>
  <c r="BH158" i="3"/>
  <c r="BG158" i="3"/>
  <c r="BE158" i="3"/>
  <c r="X158" i="3"/>
  <c r="W158" i="3"/>
  <c r="AD158" i="3"/>
  <c r="AD149" i="3" s="1"/>
  <c r="AB158" i="3"/>
  <c r="Z158" i="3"/>
  <c r="V158" i="3"/>
  <c r="P158" i="3" s="1"/>
  <c r="BF158" i="3" s="1"/>
  <c r="BI155" i="3"/>
  <c r="BH155" i="3"/>
  <c r="BG155" i="3"/>
  <c r="BE155" i="3"/>
  <c r="X155" i="3"/>
  <c r="W155" i="3"/>
  <c r="AD155" i="3"/>
  <c r="AB155" i="3"/>
  <c r="Z155" i="3"/>
  <c r="V155" i="3"/>
  <c r="BI154" i="3"/>
  <c r="BH154" i="3"/>
  <c r="BG154" i="3"/>
  <c r="BE154" i="3"/>
  <c r="X154" i="3"/>
  <c r="W154" i="3"/>
  <c r="AD154" i="3"/>
  <c r="AB154" i="3"/>
  <c r="Z154" i="3"/>
  <c r="Z149" i="3" s="1"/>
  <c r="V154" i="3"/>
  <c r="BK154" i="3" s="1"/>
  <c r="BI153" i="3"/>
  <c r="BH153" i="3"/>
  <c r="BG153" i="3"/>
  <c r="BE153" i="3"/>
  <c r="X153" i="3"/>
  <c r="W153" i="3"/>
  <c r="AD153" i="3"/>
  <c r="AB153" i="3"/>
  <c r="Z153" i="3"/>
  <c r="V153" i="3"/>
  <c r="BK153" i="3" s="1"/>
  <c r="BI150" i="3"/>
  <c r="BH150" i="3"/>
  <c r="BG150" i="3"/>
  <c r="BE150" i="3"/>
  <c r="X150" i="3"/>
  <c r="W150" i="3"/>
  <c r="AD150" i="3"/>
  <c r="AB150" i="3"/>
  <c r="Z150" i="3"/>
  <c r="V150" i="3"/>
  <c r="BK150" i="3" s="1"/>
  <c r="BI148" i="3"/>
  <c r="BH148" i="3"/>
  <c r="BG148" i="3"/>
  <c r="BE148" i="3"/>
  <c r="X148" i="3"/>
  <c r="W148" i="3"/>
  <c r="AD148" i="3"/>
  <c r="AB148" i="3"/>
  <c r="AB137" i="3" s="1"/>
  <c r="Z148" i="3"/>
  <c r="V148" i="3"/>
  <c r="P148" i="3" s="1"/>
  <c r="BF148" i="3" s="1"/>
  <c r="BK148" i="3"/>
  <c r="BI143" i="3"/>
  <c r="BH143" i="3"/>
  <c r="BG143" i="3"/>
  <c r="BE143" i="3"/>
  <c r="X143" i="3"/>
  <c r="W143" i="3"/>
  <c r="AD143" i="3"/>
  <c r="AB143" i="3"/>
  <c r="Z143" i="3"/>
  <c r="V143" i="3"/>
  <c r="P143" i="3" s="1"/>
  <c r="BF143" i="3" s="1"/>
  <c r="BI142" i="3"/>
  <c r="BH142" i="3"/>
  <c r="BG142" i="3"/>
  <c r="BE142" i="3"/>
  <c r="X142" i="3"/>
  <c r="W142" i="3"/>
  <c r="AD142" i="3"/>
  <c r="AB142" i="3"/>
  <c r="Z142" i="3"/>
  <c r="V142" i="3"/>
  <c r="BI141" i="3"/>
  <c r="BH141" i="3"/>
  <c r="BG141" i="3"/>
  <c r="BE141" i="3"/>
  <c r="X141" i="3"/>
  <c r="W141" i="3"/>
  <c r="AD141" i="3"/>
  <c r="AB141" i="3"/>
  <c r="Z141" i="3"/>
  <c r="V141" i="3"/>
  <c r="BK141" i="3" s="1"/>
  <c r="P141" i="3"/>
  <c r="BF141" i="3" s="1"/>
  <c r="BI138" i="3"/>
  <c r="BH138" i="3"/>
  <c r="BG138" i="3"/>
  <c r="BE138" i="3"/>
  <c r="X138" i="3"/>
  <c r="W138" i="3"/>
  <c r="W137" i="3"/>
  <c r="H91" i="3" s="1"/>
  <c r="AD138" i="3"/>
  <c r="AD137" i="3" s="1"/>
  <c r="AB138" i="3"/>
  <c r="Z138" i="3"/>
  <c r="Z137" i="3" s="1"/>
  <c r="V138" i="3"/>
  <c r="BK138" i="3" s="1"/>
  <c r="P138" i="3"/>
  <c r="BF138" i="3" s="1"/>
  <c r="BI134" i="3"/>
  <c r="BH134" i="3"/>
  <c r="BG134" i="3"/>
  <c r="BE134" i="3"/>
  <c r="X134" i="3"/>
  <c r="W134" i="3"/>
  <c r="AD134" i="3"/>
  <c r="AB134" i="3"/>
  <c r="Z134" i="3"/>
  <c r="Z132" i="3" s="1"/>
  <c r="Z131" i="3" s="1"/>
  <c r="V134" i="3"/>
  <c r="BK134" i="3" s="1"/>
  <c r="P134" i="3"/>
  <c r="BF134" i="3" s="1"/>
  <c r="BI133" i="3"/>
  <c r="BH133" i="3"/>
  <c r="BG133" i="3"/>
  <c r="BE133" i="3"/>
  <c r="X133" i="3"/>
  <c r="X132" i="3" s="1"/>
  <c r="K90" i="3" s="1"/>
  <c r="W133" i="3"/>
  <c r="W132" i="3"/>
  <c r="H90" i="3" s="1"/>
  <c r="AD133" i="3"/>
  <c r="AD132" i="3"/>
  <c r="AB133" i="3"/>
  <c r="AB132" i="3"/>
  <c r="Z133" i="3"/>
  <c r="V133" i="3"/>
  <c r="M127" i="3"/>
  <c r="F126" i="3"/>
  <c r="F124" i="3"/>
  <c r="F122" i="3"/>
  <c r="BI111" i="3"/>
  <c r="BH111" i="3"/>
  <c r="BG111" i="3"/>
  <c r="BE111" i="3"/>
  <c r="BI110" i="3"/>
  <c r="BH110" i="3"/>
  <c r="BG110" i="3"/>
  <c r="BE110" i="3"/>
  <c r="BI109" i="3"/>
  <c r="BH109" i="3"/>
  <c r="BG109" i="3"/>
  <c r="BE109" i="3"/>
  <c r="BI108" i="3"/>
  <c r="BH108" i="3"/>
  <c r="BG108" i="3"/>
  <c r="BE108" i="3"/>
  <c r="BI107" i="3"/>
  <c r="BH107" i="3"/>
  <c r="BG107" i="3"/>
  <c r="BE107" i="3"/>
  <c r="BI106" i="3"/>
  <c r="BH106" i="3"/>
  <c r="BG106" i="3"/>
  <c r="BE106" i="3"/>
  <c r="M84" i="3"/>
  <c r="F83" i="3"/>
  <c r="F81" i="3"/>
  <c r="F79" i="3"/>
  <c r="O18" i="3"/>
  <c r="E18" i="3"/>
  <c r="O17" i="3"/>
  <c r="O15" i="3"/>
  <c r="E15" i="3"/>
  <c r="F127" i="3" s="1"/>
  <c r="O14" i="3"/>
  <c r="O9" i="3"/>
  <c r="M124" i="3"/>
  <c r="M81" i="3"/>
  <c r="F6" i="3"/>
  <c r="BA88" i="1"/>
  <c r="AZ88" i="1"/>
  <c r="BI199" i="2"/>
  <c r="BH199" i="2"/>
  <c r="BG199" i="2"/>
  <c r="BE199" i="2"/>
  <c r="X199" i="2"/>
  <c r="W199" i="2"/>
  <c r="V199" i="2"/>
  <c r="BK199" i="2"/>
  <c r="P199" i="2" s="1"/>
  <c r="BF199" i="2" s="1"/>
  <c r="BI198" i="2"/>
  <c r="BH198" i="2"/>
  <c r="BG198" i="2"/>
  <c r="BE198" i="2"/>
  <c r="X198" i="2"/>
  <c r="W198" i="2"/>
  <c r="W194" i="2" s="1"/>
  <c r="H99" i="2" s="1"/>
  <c r="V198" i="2"/>
  <c r="BK198" i="2"/>
  <c r="P198" i="2"/>
  <c r="BF198" i="2"/>
  <c r="BI197" i="2"/>
  <c r="BH197" i="2"/>
  <c r="BG197" i="2"/>
  <c r="BE197" i="2"/>
  <c r="X197" i="2"/>
  <c r="W197" i="2"/>
  <c r="V197" i="2"/>
  <c r="BK197" i="2"/>
  <c r="BI196" i="2"/>
  <c r="BH196" i="2"/>
  <c r="BG196" i="2"/>
  <c r="BE196" i="2"/>
  <c r="X196" i="2"/>
  <c r="X194" i="2" s="1"/>
  <c r="K99" i="2" s="1"/>
  <c r="W196" i="2"/>
  <c r="V196" i="2"/>
  <c r="BK196" i="2"/>
  <c r="P196" i="2"/>
  <c r="BF196" i="2"/>
  <c r="BI195" i="2"/>
  <c r="BH195" i="2"/>
  <c r="BG195" i="2"/>
  <c r="BE195" i="2"/>
  <c r="X195" i="2"/>
  <c r="W195" i="2"/>
  <c r="V195" i="2"/>
  <c r="BK195" i="2"/>
  <c r="P195" i="2" s="1"/>
  <c r="BF195" i="2" s="1"/>
  <c r="BI193" i="2"/>
  <c r="BH193" i="2"/>
  <c r="BG193" i="2"/>
  <c r="BE193" i="2"/>
  <c r="X193" i="2"/>
  <c r="W193" i="2"/>
  <c r="AD193" i="2"/>
  <c r="AB193" i="2"/>
  <c r="Z193" i="2"/>
  <c r="V193" i="2"/>
  <c r="P193" i="2" s="1"/>
  <c r="BF193" i="2" s="1"/>
  <c r="BK193" i="2"/>
  <c r="BI192" i="2"/>
  <c r="BH192" i="2"/>
  <c r="BG192" i="2"/>
  <c r="BE192" i="2"/>
  <c r="X192" i="2"/>
  <c r="W192" i="2"/>
  <c r="AD192" i="2"/>
  <c r="AB192" i="2"/>
  <c r="Z192" i="2"/>
  <c r="V192" i="2"/>
  <c r="BI191" i="2"/>
  <c r="BH191" i="2"/>
  <c r="BG191" i="2"/>
  <c r="BE191" i="2"/>
  <c r="X191" i="2"/>
  <c r="W191" i="2"/>
  <c r="AD191" i="2"/>
  <c r="AB191" i="2"/>
  <c r="Z191" i="2"/>
  <c r="V191" i="2"/>
  <c r="BK191" i="2" s="1"/>
  <c r="BI190" i="2"/>
  <c r="BH190" i="2"/>
  <c r="BG190" i="2"/>
  <c r="BE190" i="2"/>
  <c r="X190" i="2"/>
  <c r="W190" i="2"/>
  <c r="AD190" i="2"/>
  <c r="AB190" i="2"/>
  <c r="Z190" i="2"/>
  <c r="V190" i="2"/>
  <c r="BK190" i="2" s="1"/>
  <c r="BI189" i="2"/>
  <c r="BH189" i="2"/>
  <c r="BG189" i="2"/>
  <c r="BE189" i="2"/>
  <c r="X189" i="2"/>
  <c r="W189" i="2"/>
  <c r="AD189" i="2"/>
  <c r="AB189" i="2"/>
  <c r="Z189" i="2"/>
  <c r="V189" i="2"/>
  <c r="P189" i="2" s="1"/>
  <c r="BF189" i="2" s="1"/>
  <c r="BI188" i="2"/>
  <c r="BH188" i="2"/>
  <c r="BG188" i="2"/>
  <c r="BE188" i="2"/>
  <c r="X188" i="2"/>
  <c r="W188" i="2"/>
  <c r="AD188" i="2"/>
  <c r="AB188" i="2"/>
  <c r="Z188" i="2"/>
  <c r="V188" i="2"/>
  <c r="BI187" i="2"/>
  <c r="BH187" i="2"/>
  <c r="BG187" i="2"/>
  <c r="BE187" i="2"/>
  <c r="X187" i="2"/>
  <c r="W187" i="2"/>
  <c r="AD187" i="2"/>
  <c r="AB187" i="2"/>
  <c r="Z187" i="2"/>
  <c r="V187" i="2"/>
  <c r="BK187" i="2" s="1"/>
  <c r="P187" i="2"/>
  <c r="BF187" i="2" s="1"/>
  <c r="BI186" i="2"/>
  <c r="BH186" i="2"/>
  <c r="BG186" i="2"/>
  <c r="BE186" i="2"/>
  <c r="X186" i="2"/>
  <c r="W186" i="2"/>
  <c r="AD186" i="2"/>
  <c r="AD185" i="2" s="1"/>
  <c r="AB186" i="2"/>
  <c r="AB185" i="2"/>
  <c r="Z186" i="2"/>
  <c r="V186" i="2"/>
  <c r="P186" i="2" s="1"/>
  <c r="BF186" i="2" s="1"/>
  <c r="BI184" i="2"/>
  <c r="BH184" i="2"/>
  <c r="BG184" i="2"/>
  <c r="BE184" i="2"/>
  <c r="X184" i="2"/>
  <c r="W184" i="2"/>
  <c r="AD184" i="2"/>
  <c r="AB184" i="2"/>
  <c r="Z184" i="2"/>
  <c r="Z180" i="2" s="1"/>
  <c r="V184" i="2"/>
  <c r="BK184" i="2" s="1"/>
  <c r="BI183" i="2"/>
  <c r="BH183" i="2"/>
  <c r="BG183" i="2"/>
  <c r="BE183" i="2"/>
  <c r="X183" i="2"/>
  <c r="W183" i="2"/>
  <c r="AD183" i="2"/>
  <c r="AB183" i="2"/>
  <c r="Z183" i="2"/>
  <c r="V183" i="2"/>
  <c r="BK183" i="2" s="1"/>
  <c r="P183" i="2"/>
  <c r="BF183" i="2" s="1"/>
  <c r="BI182" i="2"/>
  <c r="BH182" i="2"/>
  <c r="BG182" i="2"/>
  <c r="BE182" i="2"/>
  <c r="X182" i="2"/>
  <c r="W182" i="2"/>
  <c r="AD182" i="2"/>
  <c r="AD180" i="2" s="1"/>
  <c r="AB182" i="2"/>
  <c r="Z182" i="2"/>
  <c r="V182" i="2"/>
  <c r="P182" i="2" s="1"/>
  <c r="BF182" i="2" s="1"/>
  <c r="BK182" i="2"/>
  <c r="BI181" i="2"/>
  <c r="BH181" i="2"/>
  <c r="BG181" i="2"/>
  <c r="BE181" i="2"/>
  <c r="X181" i="2"/>
  <c r="W181" i="2"/>
  <c r="W180" i="2" s="1"/>
  <c r="H97" i="2" s="1"/>
  <c r="AD181" i="2"/>
  <c r="AB181" i="2"/>
  <c r="AB180" i="2" s="1"/>
  <c r="Z181" i="2"/>
  <c r="V181" i="2"/>
  <c r="BK181" i="2" s="1"/>
  <c r="BI179" i="2"/>
  <c r="BH179" i="2"/>
  <c r="BG179" i="2"/>
  <c r="BE179" i="2"/>
  <c r="X179" i="2"/>
  <c r="W179" i="2"/>
  <c r="AD179" i="2"/>
  <c r="AB179" i="2"/>
  <c r="Z179" i="2"/>
  <c r="V179" i="2"/>
  <c r="P179" i="2" s="1"/>
  <c r="BF179" i="2" s="1"/>
  <c r="BI178" i="2"/>
  <c r="BH178" i="2"/>
  <c r="BG178" i="2"/>
  <c r="BE178" i="2"/>
  <c r="X178" i="2"/>
  <c r="W178" i="2"/>
  <c r="AD178" i="2"/>
  <c r="AB178" i="2"/>
  <c r="Z178" i="2"/>
  <c r="V178" i="2"/>
  <c r="BI177" i="2"/>
  <c r="BH177" i="2"/>
  <c r="BG177" i="2"/>
  <c r="BE177" i="2"/>
  <c r="X177" i="2"/>
  <c r="W177" i="2"/>
  <c r="W176" i="2" s="1"/>
  <c r="H96" i="2" s="1"/>
  <c r="AD177" i="2"/>
  <c r="AB177" i="2"/>
  <c r="AB176" i="2" s="1"/>
  <c r="Z177" i="2"/>
  <c r="Z176" i="2" s="1"/>
  <c r="V177" i="2"/>
  <c r="BK177" i="2" s="1"/>
  <c r="BI175" i="2"/>
  <c r="BH175" i="2"/>
  <c r="BG175" i="2"/>
  <c r="BE175" i="2"/>
  <c r="X175" i="2"/>
  <c r="W175" i="2"/>
  <c r="AD175" i="2"/>
  <c r="AB175" i="2"/>
  <c r="Z175" i="2"/>
  <c r="V175" i="2"/>
  <c r="BI174" i="2"/>
  <c r="BH174" i="2"/>
  <c r="BG174" i="2"/>
  <c r="BE174" i="2"/>
  <c r="X174" i="2"/>
  <c r="W174" i="2"/>
  <c r="AD174" i="2"/>
  <c r="AB174" i="2"/>
  <c r="Z174" i="2"/>
  <c r="V174" i="2"/>
  <c r="BK174" i="2" s="1"/>
  <c r="BI173" i="2"/>
  <c r="BH173" i="2"/>
  <c r="BG173" i="2"/>
  <c r="BE173" i="2"/>
  <c r="X173" i="2"/>
  <c r="W173" i="2"/>
  <c r="AD173" i="2"/>
  <c r="AB173" i="2"/>
  <c r="AB169" i="2" s="1"/>
  <c r="Z173" i="2"/>
  <c r="V173" i="2"/>
  <c r="P173" i="2" s="1"/>
  <c r="BF173" i="2" s="1"/>
  <c r="BK173" i="2"/>
  <c r="BI172" i="2"/>
  <c r="BH172" i="2"/>
  <c r="BG172" i="2"/>
  <c r="BE172" i="2"/>
  <c r="X172" i="2"/>
  <c r="W172" i="2"/>
  <c r="AD172" i="2"/>
  <c r="AB172" i="2"/>
  <c r="Z172" i="2"/>
  <c r="V172" i="2"/>
  <c r="BK172" i="2" s="1"/>
  <c r="BI171" i="2"/>
  <c r="BH171" i="2"/>
  <c r="BG171" i="2"/>
  <c r="BE171" i="2"/>
  <c r="X171" i="2"/>
  <c r="W171" i="2"/>
  <c r="W169" i="2" s="1"/>
  <c r="H95" i="2" s="1"/>
  <c r="AD171" i="2"/>
  <c r="AB171" i="2"/>
  <c r="Z171" i="2"/>
  <c r="V171" i="2"/>
  <c r="BI170" i="2"/>
  <c r="BH170" i="2"/>
  <c r="BG170" i="2"/>
  <c r="BE170" i="2"/>
  <c r="X170" i="2"/>
  <c r="W170" i="2"/>
  <c r="AD170" i="2"/>
  <c r="AB170" i="2"/>
  <c r="Z170" i="2"/>
  <c r="V170" i="2"/>
  <c r="BK170" i="2" s="1"/>
  <c r="BI168" i="2"/>
  <c r="BH168" i="2"/>
  <c r="BG168" i="2"/>
  <c r="BE168" i="2"/>
  <c r="X168" i="2"/>
  <c r="W168" i="2"/>
  <c r="AD168" i="2"/>
  <c r="AB168" i="2"/>
  <c r="Z168" i="2"/>
  <c r="V168" i="2"/>
  <c r="BI167" i="2"/>
  <c r="BH167" i="2"/>
  <c r="BG167" i="2"/>
  <c r="BE167" i="2"/>
  <c r="X167" i="2"/>
  <c r="W167" i="2"/>
  <c r="AD167" i="2"/>
  <c r="AB167" i="2"/>
  <c r="Z167" i="2"/>
  <c r="V167" i="2"/>
  <c r="BK167" i="2" s="1"/>
  <c r="P167" i="2"/>
  <c r="BF167" i="2" s="1"/>
  <c r="BI166" i="2"/>
  <c r="BH166" i="2"/>
  <c r="BG166" i="2"/>
  <c r="BE166" i="2"/>
  <c r="X166" i="2"/>
  <c r="W166" i="2"/>
  <c r="AD166" i="2"/>
  <c r="AB166" i="2"/>
  <c r="Z166" i="2"/>
  <c r="V166" i="2"/>
  <c r="P166" i="2" s="1"/>
  <c r="BF166" i="2" s="1"/>
  <c r="BK166" i="2"/>
  <c r="BI165" i="2"/>
  <c r="BH165" i="2"/>
  <c r="BG165" i="2"/>
  <c r="BE165" i="2"/>
  <c r="X165" i="2"/>
  <c r="W165" i="2"/>
  <c r="AD165" i="2"/>
  <c r="AB165" i="2"/>
  <c r="Z165" i="2"/>
  <c r="V165" i="2"/>
  <c r="P165" i="2" s="1"/>
  <c r="BF165" i="2" s="1"/>
  <c r="BK165" i="2"/>
  <c r="BI164" i="2"/>
  <c r="BH164" i="2"/>
  <c r="BG164" i="2"/>
  <c r="BE164" i="2"/>
  <c r="X164" i="2"/>
  <c r="W164" i="2"/>
  <c r="AD164" i="2"/>
  <c r="AB164" i="2"/>
  <c r="Z164" i="2"/>
  <c r="V164" i="2"/>
  <c r="BI163" i="2"/>
  <c r="BH163" i="2"/>
  <c r="BG163" i="2"/>
  <c r="BE163" i="2"/>
  <c r="X163" i="2"/>
  <c r="W163" i="2"/>
  <c r="AD163" i="2"/>
  <c r="AB163" i="2"/>
  <c r="Z163" i="2"/>
  <c r="V163" i="2"/>
  <c r="BK163" i="2" s="1"/>
  <c r="BI162" i="2"/>
  <c r="BH162" i="2"/>
  <c r="BG162" i="2"/>
  <c r="BE162" i="2"/>
  <c r="X162" i="2"/>
  <c r="W162" i="2"/>
  <c r="AD162" i="2"/>
  <c r="AB162" i="2"/>
  <c r="Z162" i="2"/>
  <c r="V162" i="2"/>
  <c r="BK162" i="2" s="1"/>
  <c r="BI161" i="2"/>
  <c r="BH161" i="2"/>
  <c r="BG161" i="2"/>
  <c r="BE161" i="2"/>
  <c r="X161" i="2"/>
  <c r="W161" i="2"/>
  <c r="AD161" i="2"/>
  <c r="AB161" i="2"/>
  <c r="Z161" i="2"/>
  <c r="V161" i="2"/>
  <c r="P161" i="2" s="1"/>
  <c r="BF161" i="2" s="1"/>
  <c r="BI160" i="2"/>
  <c r="BH160" i="2"/>
  <c r="BG160" i="2"/>
  <c r="BE160" i="2"/>
  <c r="X160" i="2"/>
  <c r="W160" i="2"/>
  <c r="AD160" i="2"/>
  <c r="AB160" i="2"/>
  <c r="Z160" i="2"/>
  <c r="V160" i="2"/>
  <c r="BI159" i="2"/>
  <c r="BH159" i="2"/>
  <c r="BG159" i="2"/>
  <c r="BE159" i="2"/>
  <c r="X159" i="2"/>
  <c r="W159" i="2"/>
  <c r="AD159" i="2"/>
  <c r="AB159" i="2"/>
  <c r="Z159" i="2"/>
  <c r="V159" i="2"/>
  <c r="P159" i="2" s="1"/>
  <c r="BF159" i="2" s="1"/>
  <c r="BK159" i="2"/>
  <c r="BI158" i="2"/>
  <c r="BH158" i="2"/>
  <c r="BG158" i="2"/>
  <c r="BE158" i="2"/>
  <c r="X158" i="2"/>
  <c r="W158" i="2"/>
  <c r="AD158" i="2"/>
  <c r="AB158" i="2"/>
  <c r="Z158" i="2"/>
  <c r="V158" i="2"/>
  <c r="BK158" i="2" s="1"/>
  <c r="BI157" i="2"/>
  <c r="BH157" i="2"/>
  <c r="BG157" i="2"/>
  <c r="BE157" i="2"/>
  <c r="X157" i="2"/>
  <c r="W157" i="2"/>
  <c r="AD157" i="2"/>
  <c r="AB157" i="2"/>
  <c r="AB156" i="2" s="1"/>
  <c r="Z157" i="2"/>
  <c r="V157" i="2"/>
  <c r="BK157" i="2" s="1"/>
  <c r="BI155" i="2"/>
  <c r="BH155" i="2"/>
  <c r="BG155" i="2"/>
  <c r="BE155" i="2"/>
  <c r="X155" i="2"/>
  <c r="W155" i="2"/>
  <c r="AD155" i="2"/>
  <c r="AB155" i="2"/>
  <c r="Z155" i="2"/>
  <c r="V155" i="2"/>
  <c r="BK155" i="2" s="1"/>
  <c r="P155" i="2"/>
  <c r="BF155" i="2" s="1"/>
  <c r="BI154" i="2"/>
  <c r="BH154" i="2"/>
  <c r="BG154" i="2"/>
  <c r="BE154" i="2"/>
  <c r="X154" i="2"/>
  <c r="W154" i="2"/>
  <c r="AD154" i="2"/>
  <c r="AB154" i="2"/>
  <c r="Z154" i="2"/>
  <c r="V154" i="2"/>
  <c r="BK154" i="2" s="1"/>
  <c r="BI153" i="2"/>
  <c r="BH153" i="2"/>
  <c r="BG153" i="2"/>
  <c r="BE153" i="2"/>
  <c r="X153" i="2"/>
  <c r="W153" i="2"/>
  <c r="W152" i="2" s="1"/>
  <c r="H93" i="2" s="1"/>
  <c r="AD153" i="2"/>
  <c r="AD152" i="2"/>
  <c r="AB153" i="2"/>
  <c r="Z153" i="2"/>
  <c r="Z152" i="2"/>
  <c r="V153" i="2"/>
  <c r="BK153" i="2" s="1"/>
  <c r="BI151" i="2"/>
  <c r="BH151" i="2"/>
  <c r="BG151" i="2"/>
  <c r="BE151" i="2"/>
  <c r="X151" i="2"/>
  <c r="W151" i="2"/>
  <c r="AD151" i="2"/>
  <c r="AB151" i="2"/>
  <c r="Z151" i="2"/>
  <c r="V151" i="2"/>
  <c r="BK151" i="2" s="1"/>
  <c r="BI150" i="2"/>
  <c r="BH150" i="2"/>
  <c r="BG150" i="2"/>
  <c r="BE150" i="2"/>
  <c r="X150" i="2"/>
  <c r="W150" i="2"/>
  <c r="AD150" i="2"/>
  <c r="AB150" i="2"/>
  <c r="Z150" i="2"/>
  <c r="V150" i="2"/>
  <c r="BI149" i="2"/>
  <c r="BH149" i="2"/>
  <c r="BG149" i="2"/>
  <c r="BE149" i="2"/>
  <c r="X149" i="2"/>
  <c r="W149" i="2"/>
  <c r="AD149" i="2"/>
  <c r="AB149" i="2"/>
  <c r="Z149" i="2"/>
  <c r="V149" i="2"/>
  <c r="BK149" i="2" s="1"/>
  <c r="P149" i="2"/>
  <c r="BF149" i="2" s="1"/>
  <c r="BI148" i="2"/>
  <c r="BH148" i="2"/>
  <c r="BG148" i="2"/>
  <c r="BE148" i="2"/>
  <c r="X148" i="2"/>
  <c r="W148" i="2"/>
  <c r="AD148" i="2"/>
  <c r="AB148" i="2"/>
  <c r="Z148" i="2"/>
  <c r="V148" i="2"/>
  <c r="BK148" i="2" s="1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BI145" i="2"/>
  <c r="BH145" i="2"/>
  <c r="BG145" i="2"/>
  <c r="BE145" i="2"/>
  <c r="X145" i="2"/>
  <c r="W145" i="2"/>
  <c r="AD145" i="2"/>
  <c r="AB145" i="2"/>
  <c r="Z145" i="2"/>
  <c r="V145" i="2"/>
  <c r="BK145" i="2" s="1"/>
  <c r="BI144" i="2"/>
  <c r="BH144" i="2"/>
  <c r="BG144" i="2"/>
  <c r="BE144" i="2"/>
  <c r="X144" i="2"/>
  <c r="W144" i="2"/>
  <c r="AD144" i="2"/>
  <c r="AB144" i="2"/>
  <c r="AB143" i="2"/>
  <c r="Z144" i="2"/>
  <c r="V144" i="2"/>
  <c r="BK144" i="2" s="1"/>
  <c r="P144" i="2"/>
  <c r="BF144" i="2" s="1"/>
  <c r="BI142" i="2"/>
  <c r="BH142" i="2"/>
  <c r="BG142" i="2"/>
  <c r="BE142" i="2"/>
  <c r="X142" i="2"/>
  <c r="X141" i="2" s="1"/>
  <c r="K91" i="2" s="1"/>
  <c r="W142" i="2"/>
  <c r="W141" i="2" s="1"/>
  <c r="H91" i="2" s="1"/>
  <c r="AD142" i="2"/>
  <c r="AD141" i="2" s="1"/>
  <c r="AB142" i="2"/>
  <c r="AB141" i="2" s="1"/>
  <c r="Z142" i="2"/>
  <c r="Z141" i="2" s="1"/>
  <c r="V142" i="2"/>
  <c r="BK142" i="2" s="1"/>
  <c r="BK141" i="2" s="1"/>
  <c r="M141" i="2" s="1"/>
  <c r="M91" i="2" s="1"/>
  <c r="P142" i="2"/>
  <c r="BF142" i="2" s="1"/>
  <c r="BI140" i="2"/>
  <c r="BH140" i="2"/>
  <c r="BG140" i="2"/>
  <c r="BE140" i="2"/>
  <c r="X140" i="2"/>
  <c r="W140" i="2"/>
  <c r="AD140" i="2"/>
  <c r="AB140" i="2"/>
  <c r="Z140" i="2"/>
  <c r="V140" i="2"/>
  <c r="BI139" i="2"/>
  <c r="BH139" i="2"/>
  <c r="BG139" i="2"/>
  <c r="BE139" i="2"/>
  <c r="X139" i="2"/>
  <c r="W139" i="2"/>
  <c r="AD139" i="2"/>
  <c r="AB139" i="2"/>
  <c r="Z139" i="2"/>
  <c r="V139" i="2"/>
  <c r="BK139" i="2" s="1"/>
  <c r="BI138" i="2"/>
  <c r="BH138" i="2"/>
  <c r="BG138" i="2"/>
  <c r="BE138" i="2"/>
  <c r="X138" i="2"/>
  <c r="W138" i="2"/>
  <c r="AD138" i="2"/>
  <c r="AB138" i="2"/>
  <c r="Z138" i="2"/>
  <c r="V138" i="2"/>
  <c r="BK138" i="2" s="1"/>
  <c r="BI137" i="2"/>
  <c r="BH137" i="2"/>
  <c r="BG137" i="2"/>
  <c r="BE137" i="2"/>
  <c r="X137" i="2"/>
  <c r="W137" i="2"/>
  <c r="AD137" i="2"/>
  <c r="AB137" i="2"/>
  <c r="Z137" i="2"/>
  <c r="V137" i="2"/>
  <c r="P137" i="2" s="1"/>
  <c r="BF137" i="2" s="1"/>
  <c r="BK137" i="2"/>
  <c r="BI136" i="2"/>
  <c r="BH136" i="2"/>
  <c r="BG136" i="2"/>
  <c r="BE136" i="2"/>
  <c r="X136" i="2"/>
  <c r="W136" i="2"/>
  <c r="AD136" i="2"/>
  <c r="AB136" i="2"/>
  <c r="Z136" i="2"/>
  <c r="V136" i="2"/>
  <c r="BI135" i="2"/>
  <c r="BH135" i="2"/>
  <c r="BG135" i="2"/>
  <c r="BE135" i="2"/>
  <c r="X135" i="2"/>
  <c r="W135" i="2"/>
  <c r="AD135" i="2"/>
  <c r="AB135" i="2"/>
  <c r="Z135" i="2"/>
  <c r="V135" i="2"/>
  <c r="BK135" i="2" s="1"/>
  <c r="BI134" i="2"/>
  <c r="BH134" i="2"/>
  <c r="BG134" i="2"/>
  <c r="BE134" i="2"/>
  <c r="X134" i="2"/>
  <c r="W134" i="2"/>
  <c r="AD134" i="2"/>
  <c r="AB134" i="2"/>
  <c r="Z134" i="2"/>
  <c r="V134" i="2"/>
  <c r="BK134" i="2" s="1"/>
  <c r="BI133" i="2"/>
  <c r="BH133" i="2"/>
  <c r="BG133" i="2"/>
  <c r="BE133" i="2"/>
  <c r="X133" i="2"/>
  <c r="W133" i="2"/>
  <c r="AD133" i="2"/>
  <c r="AB133" i="2"/>
  <c r="Z133" i="2"/>
  <c r="V133" i="2"/>
  <c r="BK133" i="2" s="1"/>
  <c r="P133" i="2"/>
  <c r="BF133" i="2" s="1"/>
  <c r="BI132" i="2"/>
  <c r="BH132" i="2"/>
  <c r="BG132" i="2"/>
  <c r="BE132" i="2"/>
  <c r="X132" i="2"/>
  <c r="W132" i="2"/>
  <c r="AD132" i="2"/>
  <c r="AD131" i="2"/>
  <c r="AB132" i="2"/>
  <c r="Z132" i="2"/>
  <c r="Z131" i="2"/>
  <c r="V132" i="2"/>
  <c r="BK132" i="2" s="1"/>
  <c r="P132" i="2"/>
  <c r="BF132" i="2" s="1"/>
  <c r="BI130" i="2"/>
  <c r="BH130" i="2"/>
  <c r="BG130" i="2"/>
  <c r="BE130" i="2"/>
  <c r="X130" i="2"/>
  <c r="W130" i="2"/>
  <c r="AD130" i="2"/>
  <c r="AB130" i="2"/>
  <c r="Z130" i="2"/>
  <c r="V130" i="2"/>
  <c r="BK130" i="2" s="1"/>
  <c r="BI129" i="2"/>
  <c r="BH129" i="2"/>
  <c r="BG129" i="2"/>
  <c r="BE129" i="2"/>
  <c r="X129" i="2"/>
  <c r="W129" i="2"/>
  <c r="AD129" i="2"/>
  <c r="AB129" i="2"/>
  <c r="Z129" i="2"/>
  <c r="V129" i="2"/>
  <c r="BI128" i="2"/>
  <c r="BH128" i="2"/>
  <c r="BG128" i="2"/>
  <c r="BE128" i="2"/>
  <c r="X128" i="2"/>
  <c r="W128" i="2"/>
  <c r="W127" i="2" s="1"/>
  <c r="AD128" i="2"/>
  <c r="AD127" i="2" s="1"/>
  <c r="AB128" i="2"/>
  <c r="AB127" i="2"/>
  <c r="Z128" i="2"/>
  <c r="Z127" i="2" s="1"/>
  <c r="V128" i="2"/>
  <c r="BK128" i="2" s="1"/>
  <c r="P128" i="2"/>
  <c r="BF128" i="2" s="1"/>
  <c r="H89" i="2"/>
  <c r="M123" i="2"/>
  <c r="F122" i="2"/>
  <c r="F120" i="2"/>
  <c r="F118" i="2"/>
  <c r="BI107" i="2"/>
  <c r="BH107" i="2"/>
  <c r="BG107" i="2"/>
  <c r="BE107" i="2"/>
  <c r="BI106" i="2"/>
  <c r="BH106" i="2"/>
  <c r="BG106" i="2"/>
  <c r="BE106" i="2"/>
  <c r="BI105" i="2"/>
  <c r="BH105" i="2"/>
  <c r="BG105" i="2"/>
  <c r="BE105" i="2"/>
  <c r="BI104" i="2"/>
  <c r="BH104" i="2"/>
  <c r="BG104" i="2"/>
  <c r="BE104" i="2"/>
  <c r="BI103" i="2"/>
  <c r="BH103" i="2"/>
  <c r="BG103" i="2"/>
  <c r="BE103" i="2"/>
  <c r="BI102" i="2"/>
  <c r="BH102" i="2"/>
  <c r="BG102" i="2"/>
  <c r="BE102" i="2"/>
  <c r="M84" i="2"/>
  <c r="F83" i="2"/>
  <c r="F81" i="2"/>
  <c r="F79" i="2"/>
  <c r="O18" i="2"/>
  <c r="E18" i="2"/>
  <c r="M122" i="2" s="1"/>
  <c r="O17" i="2"/>
  <c r="O15" i="2"/>
  <c r="E15" i="2"/>
  <c r="F123" i="2" s="1"/>
  <c r="F84" i="2"/>
  <c r="O14" i="2"/>
  <c r="O9" i="2"/>
  <c r="M120" i="2" s="1"/>
  <c r="M81" i="2"/>
  <c r="F6" i="2"/>
  <c r="F117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P158" i="2" l="1"/>
  <c r="BF158" i="2" s="1"/>
  <c r="P198" i="4"/>
  <c r="BF198" i="4" s="1"/>
  <c r="P197" i="4"/>
  <c r="BF197" i="4" s="1"/>
  <c r="X191" i="4"/>
  <c r="P193" i="4"/>
  <c r="BF193" i="4" s="1"/>
  <c r="W191" i="4"/>
  <c r="BK192" i="4"/>
  <c r="X185" i="4"/>
  <c r="K99" i="4" s="1"/>
  <c r="BK185" i="4"/>
  <c r="M185" i="4" s="1"/>
  <c r="M99" i="4" s="1"/>
  <c r="P187" i="4"/>
  <c r="BF187" i="4" s="1"/>
  <c r="P184" i="4"/>
  <c r="BF184" i="4" s="1"/>
  <c r="X181" i="4"/>
  <c r="K98" i="4" s="1"/>
  <c r="P182" i="4"/>
  <c r="BF182" i="4" s="1"/>
  <c r="X174" i="4"/>
  <c r="K97" i="4" s="1"/>
  <c r="P175" i="4"/>
  <c r="BF175" i="4" s="1"/>
  <c r="P168" i="4"/>
  <c r="BF168" i="4" s="1"/>
  <c r="P167" i="4"/>
  <c r="BF167" i="4" s="1"/>
  <c r="BK166" i="4"/>
  <c r="P164" i="4"/>
  <c r="BF164" i="4" s="1"/>
  <c r="P163" i="4"/>
  <c r="BF163" i="4" s="1"/>
  <c r="P160" i="4"/>
  <c r="BF160" i="4" s="1"/>
  <c r="P156" i="4"/>
  <c r="BF156" i="4" s="1"/>
  <c r="W148" i="4"/>
  <c r="P154" i="4"/>
  <c r="BF154" i="4" s="1"/>
  <c r="P152" i="4"/>
  <c r="BF152" i="4" s="1"/>
  <c r="P150" i="4"/>
  <c r="BF150" i="4" s="1"/>
  <c r="P146" i="4"/>
  <c r="BF146" i="4" s="1"/>
  <c r="P143" i="4"/>
  <c r="BF143" i="4" s="1"/>
  <c r="P140" i="4"/>
  <c r="BF140" i="4" s="1"/>
  <c r="P139" i="4"/>
  <c r="BF139" i="4" s="1"/>
  <c r="X135" i="4"/>
  <c r="K91" i="4" s="1"/>
  <c r="X131" i="4"/>
  <c r="P133" i="4"/>
  <c r="BF133" i="4" s="1"/>
  <c r="P244" i="3"/>
  <c r="BF244" i="3" s="1"/>
  <c r="BK242" i="3"/>
  <c r="X234" i="3"/>
  <c r="BK241" i="3"/>
  <c r="W234" i="3"/>
  <c r="H101" i="3" s="1"/>
  <c r="P238" i="3"/>
  <c r="BF238" i="3" s="1"/>
  <c r="BK237" i="3"/>
  <c r="BK235" i="3"/>
  <c r="P232" i="3"/>
  <c r="BF232" i="3" s="1"/>
  <c r="BK231" i="3"/>
  <c r="P221" i="3"/>
  <c r="BF221" i="3" s="1"/>
  <c r="X219" i="3"/>
  <c r="K99" i="3" s="1"/>
  <c r="BK212" i="3"/>
  <c r="P198" i="3"/>
  <c r="BF198" i="3" s="1"/>
  <c r="W195" i="3"/>
  <c r="H97" i="3" s="1"/>
  <c r="P197" i="3"/>
  <c r="BF197" i="3" s="1"/>
  <c r="P196" i="3"/>
  <c r="BF196" i="3" s="1"/>
  <c r="P201" i="3"/>
  <c r="BF201" i="3" s="1"/>
  <c r="X195" i="3"/>
  <c r="K97" i="3" s="1"/>
  <c r="X177" i="3"/>
  <c r="P194" i="3"/>
  <c r="BF194" i="3" s="1"/>
  <c r="Z185" i="3"/>
  <c r="X185" i="3"/>
  <c r="K96" i="3" s="1"/>
  <c r="W185" i="3"/>
  <c r="H96" i="3" s="1"/>
  <c r="P186" i="3"/>
  <c r="BF186" i="3" s="1"/>
  <c r="P183" i="3"/>
  <c r="BF183" i="3" s="1"/>
  <c r="BK182" i="3"/>
  <c r="W177" i="3"/>
  <c r="BK181" i="3"/>
  <c r="P178" i="3"/>
  <c r="BF178" i="3" s="1"/>
  <c r="P175" i="3"/>
  <c r="BF175" i="3" s="1"/>
  <c r="P172" i="3"/>
  <c r="BF172" i="3" s="1"/>
  <c r="P171" i="3"/>
  <c r="BF171" i="3" s="1"/>
  <c r="BK168" i="3"/>
  <c r="BK163" i="3"/>
  <c r="BK158" i="3"/>
  <c r="X149" i="3"/>
  <c r="K92" i="3" s="1"/>
  <c r="P154" i="3"/>
  <c r="BF154" i="3" s="1"/>
  <c r="P153" i="3"/>
  <c r="BF153" i="3" s="1"/>
  <c r="H38" i="3"/>
  <c r="BF89" i="1" s="1"/>
  <c r="BK143" i="3"/>
  <c r="X137" i="3"/>
  <c r="K91" i="3" s="1"/>
  <c r="H36" i="3"/>
  <c r="BD89" i="1" s="1"/>
  <c r="P191" i="2"/>
  <c r="BF191" i="2" s="1"/>
  <c r="P190" i="2"/>
  <c r="BF190" i="2" s="1"/>
  <c r="BK189" i="2"/>
  <c r="W185" i="2"/>
  <c r="H98" i="2" s="1"/>
  <c r="BK186" i="2"/>
  <c r="X180" i="2"/>
  <c r="K97" i="2" s="1"/>
  <c r="P181" i="2"/>
  <c r="BF181" i="2" s="1"/>
  <c r="BK179" i="2"/>
  <c r="X176" i="2"/>
  <c r="K96" i="2" s="1"/>
  <c r="P177" i="2"/>
  <c r="BF177" i="2" s="1"/>
  <c r="AD169" i="2"/>
  <c r="P172" i="2"/>
  <c r="BF172" i="2" s="1"/>
  <c r="P170" i="2"/>
  <c r="BF170" i="2" s="1"/>
  <c r="P163" i="2"/>
  <c r="BF163" i="2" s="1"/>
  <c r="P162" i="2"/>
  <c r="BF162" i="2" s="1"/>
  <c r="BK161" i="2"/>
  <c r="P157" i="2"/>
  <c r="BF157" i="2" s="1"/>
  <c r="X152" i="2"/>
  <c r="K93" i="2" s="1"/>
  <c r="BK152" i="2"/>
  <c r="M152" i="2" s="1"/>
  <c r="M93" i="2" s="1"/>
  <c r="P154" i="2"/>
  <c r="BF154" i="2" s="1"/>
  <c r="P153" i="2"/>
  <c r="BF153" i="2" s="1"/>
  <c r="P151" i="2"/>
  <c r="BF151" i="2" s="1"/>
  <c r="X143" i="2"/>
  <c r="K92" i="2" s="1"/>
  <c r="W143" i="2"/>
  <c r="H92" i="2" s="1"/>
  <c r="P148" i="2"/>
  <c r="BF148" i="2" s="1"/>
  <c r="P147" i="2"/>
  <c r="BF147" i="2" s="1"/>
  <c r="P138" i="2"/>
  <c r="BF138" i="2" s="1"/>
  <c r="X131" i="2"/>
  <c r="K90" i="2" s="1"/>
  <c r="P135" i="2"/>
  <c r="BF135" i="2" s="1"/>
  <c r="P134" i="2"/>
  <c r="BF134" i="2" s="1"/>
  <c r="H38" i="2"/>
  <c r="BF88" i="1" s="1"/>
  <c r="M34" i="2"/>
  <c r="AX88" i="1" s="1"/>
  <c r="X127" i="2"/>
  <c r="K89" i="2" s="1"/>
  <c r="P130" i="2"/>
  <c r="BF130" i="2" s="1"/>
  <c r="H37" i="2"/>
  <c r="BE88" i="1" s="1"/>
  <c r="H34" i="2"/>
  <c r="BB88" i="1" s="1"/>
  <c r="H36" i="2"/>
  <c r="BD88" i="1" s="1"/>
  <c r="F126" i="4"/>
  <c r="F84" i="3"/>
  <c r="M123" i="4"/>
  <c r="BK146" i="2"/>
  <c r="P146" i="2"/>
  <c r="BF146" i="2" s="1"/>
  <c r="F78" i="2"/>
  <c r="M83" i="2"/>
  <c r="BK129" i="2"/>
  <c r="BK127" i="2" s="1"/>
  <c r="P129" i="2"/>
  <c r="BF129" i="2" s="1"/>
  <c r="W131" i="2"/>
  <c r="H90" i="2" s="1"/>
  <c r="AD143" i="2"/>
  <c r="AB152" i="2"/>
  <c r="W156" i="2"/>
  <c r="H94" i="2" s="1"/>
  <c r="BK164" i="2"/>
  <c r="P164" i="2"/>
  <c r="BF164" i="2" s="1"/>
  <c r="BK175" i="2"/>
  <c r="P175" i="2"/>
  <c r="BF175" i="2" s="1"/>
  <c r="BK178" i="2"/>
  <c r="BK176" i="2" s="1"/>
  <c r="M176" i="2" s="1"/>
  <c r="M96" i="2" s="1"/>
  <c r="P178" i="2"/>
  <c r="BF178" i="2" s="1"/>
  <c r="Z185" i="2"/>
  <c r="BK192" i="2"/>
  <c r="P192" i="2"/>
  <c r="BF192" i="2" s="1"/>
  <c r="M126" i="3"/>
  <c r="M83" i="3"/>
  <c r="H37" i="3"/>
  <c r="BE89" i="1" s="1"/>
  <c r="AD131" i="3"/>
  <c r="P150" i="3"/>
  <c r="BF150" i="3" s="1"/>
  <c r="BK155" i="3"/>
  <c r="P155" i="3"/>
  <c r="BF155" i="3" s="1"/>
  <c r="BK222" i="3"/>
  <c r="BK219" i="3" s="1"/>
  <c r="M219" i="3" s="1"/>
  <c r="M99" i="3" s="1"/>
  <c r="P222" i="3"/>
  <c r="BF222" i="3" s="1"/>
  <c r="X233" i="3"/>
  <c r="K100" i="3" s="1"/>
  <c r="K101" i="3"/>
  <c r="X190" i="4"/>
  <c r="K100" i="4" s="1"/>
  <c r="K101" i="4"/>
  <c r="BK160" i="2"/>
  <c r="P160" i="2"/>
  <c r="BF160" i="2" s="1"/>
  <c r="M34" i="3"/>
  <c r="AX89" i="1" s="1"/>
  <c r="H34" i="3"/>
  <c r="BB89" i="1" s="1"/>
  <c r="BK133" i="3"/>
  <c r="BK132" i="3" s="1"/>
  <c r="P133" i="3"/>
  <c r="BF133" i="3" s="1"/>
  <c r="AB149" i="3"/>
  <c r="H94" i="4"/>
  <c r="AB131" i="2"/>
  <c r="Z143" i="2"/>
  <c r="AD156" i="2"/>
  <c r="AD126" i="2" s="1"/>
  <c r="BK168" i="2"/>
  <c r="P168" i="2"/>
  <c r="BF168" i="2" s="1"/>
  <c r="Z169" i="2"/>
  <c r="X169" i="2"/>
  <c r="K95" i="2" s="1"/>
  <c r="AD176" i="2"/>
  <c r="BK180" i="2"/>
  <c r="M180" i="2" s="1"/>
  <c r="M97" i="2" s="1"/>
  <c r="W149" i="3"/>
  <c r="H92" i="3" s="1"/>
  <c r="M131" i="4"/>
  <c r="M90" i="4" s="1"/>
  <c r="BK180" i="4"/>
  <c r="P180" i="4"/>
  <c r="BF180" i="4" s="1"/>
  <c r="AB126" i="2"/>
  <c r="BK188" i="2"/>
  <c r="P188" i="2"/>
  <c r="BF188" i="2" s="1"/>
  <c r="BK136" i="2"/>
  <c r="P136" i="2"/>
  <c r="BF136" i="2" s="1"/>
  <c r="BK140" i="2"/>
  <c r="P140" i="2"/>
  <c r="BF140" i="2" s="1"/>
  <c r="BK150" i="2"/>
  <c r="P150" i="2"/>
  <c r="BF150" i="2" s="1"/>
  <c r="Z156" i="2"/>
  <c r="X156" i="2"/>
  <c r="K94" i="2" s="1"/>
  <c r="BK171" i="2"/>
  <c r="P171" i="2"/>
  <c r="BF171" i="2" s="1"/>
  <c r="BK185" i="2"/>
  <c r="M185" i="2" s="1"/>
  <c r="M98" i="2" s="1"/>
  <c r="X185" i="2"/>
  <c r="K98" i="2" s="1"/>
  <c r="P197" i="2"/>
  <c r="BF197" i="2" s="1"/>
  <c r="BK194" i="2"/>
  <c r="M194" i="2" s="1"/>
  <c r="M99" i="2" s="1"/>
  <c r="F121" i="3"/>
  <c r="F78" i="3"/>
  <c r="AB131" i="3"/>
  <c r="W131" i="3"/>
  <c r="BK142" i="3"/>
  <c r="BK137" i="3" s="1"/>
  <c r="M137" i="3" s="1"/>
  <c r="M91" i="3" s="1"/>
  <c r="P142" i="3"/>
  <c r="BF142" i="3" s="1"/>
  <c r="BK167" i="3"/>
  <c r="BK149" i="3" s="1"/>
  <c r="M149" i="3" s="1"/>
  <c r="M92" i="3" s="1"/>
  <c r="P167" i="3"/>
  <c r="BF167" i="3" s="1"/>
  <c r="Z176" i="3"/>
  <c r="Z130" i="3" s="1"/>
  <c r="AW89" i="1" s="1"/>
  <c r="AD176" i="3"/>
  <c r="P139" i="2"/>
  <c r="BF139" i="2" s="1"/>
  <c r="P145" i="2"/>
  <c r="BF145" i="2" s="1"/>
  <c r="P174" i="2"/>
  <c r="BF174" i="2" s="1"/>
  <c r="P184" i="2"/>
  <c r="BF184" i="2" s="1"/>
  <c r="BK202" i="3"/>
  <c r="P202" i="3"/>
  <c r="BF202" i="3" s="1"/>
  <c r="BK214" i="3"/>
  <c r="P214" i="3"/>
  <c r="BF214" i="3" s="1"/>
  <c r="BK236" i="3"/>
  <c r="P236" i="3"/>
  <c r="BF236" i="3" s="1"/>
  <c r="P250" i="3"/>
  <c r="BF250" i="3" s="1"/>
  <c r="BK247" i="3"/>
  <c r="M247" i="3" s="1"/>
  <c r="M103" i="3" s="1"/>
  <c r="F120" i="4"/>
  <c r="F78" i="4"/>
  <c r="H37" i="4"/>
  <c r="BE90" i="1" s="1"/>
  <c r="BK165" i="4"/>
  <c r="P165" i="4"/>
  <c r="BF165" i="4" s="1"/>
  <c r="BK200" i="4"/>
  <c r="M200" i="4" s="1"/>
  <c r="M102" i="4" s="1"/>
  <c r="P201" i="4"/>
  <c r="BF201" i="4" s="1"/>
  <c r="AB176" i="3"/>
  <c r="K95" i="3"/>
  <c r="BK210" i="3"/>
  <c r="P210" i="3"/>
  <c r="BF210" i="3" s="1"/>
  <c r="AB234" i="3"/>
  <c r="AB233" i="3" s="1"/>
  <c r="K90" i="4"/>
  <c r="H34" i="4"/>
  <c r="BB90" i="1" s="1"/>
  <c r="BK173" i="3"/>
  <c r="P173" i="3"/>
  <c r="BF173" i="3" s="1"/>
  <c r="BK184" i="3"/>
  <c r="P184" i="3"/>
  <c r="BF184" i="3" s="1"/>
  <c r="BK189" i="3"/>
  <c r="BK185" i="3" s="1"/>
  <c r="M96" i="3" s="1"/>
  <c r="P189" i="3"/>
  <c r="BF189" i="3" s="1"/>
  <c r="AD234" i="3"/>
  <c r="AD233" i="3" s="1"/>
  <c r="BK240" i="3"/>
  <c r="P240" i="3"/>
  <c r="BF240" i="3" s="1"/>
  <c r="M34" i="4"/>
  <c r="AX90" i="1" s="1"/>
  <c r="AD130" i="4"/>
  <c r="H38" i="4"/>
  <c r="BF90" i="1" s="1"/>
  <c r="W130" i="4"/>
  <c r="H90" i="4"/>
  <c r="BK138" i="4"/>
  <c r="P138" i="4"/>
  <c r="BF138" i="4" s="1"/>
  <c r="AB148" i="4"/>
  <c r="AB147" i="4" s="1"/>
  <c r="X148" i="4"/>
  <c r="BK155" i="4"/>
  <c r="P155" i="4"/>
  <c r="BF155" i="4" s="1"/>
  <c r="P162" i="4"/>
  <c r="BF162" i="4" s="1"/>
  <c r="BK169" i="4"/>
  <c r="P169" i="4"/>
  <c r="BF169" i="4" s="1"/>
  <c r="Z130" i="4"/>
  <c r="BK142" i="4"/>
  <c r="P142" i="4"/>
  <c r="BF142" i="4" s="1"/>
  <c r="BK149" i="4"/>
  <c r="P149" i="4"/>
  <c r="BF149" i="4" s="1"/>
  <c r="AD147" i="4"/>
  <c r="BK151" i="4"/>
  <c r="P151" i="4"/>
  <c r="BF151" i="4" s="1"/>
  <c r="AB157" i="4"/>
  <c r="W161" i="4"/>
  <c r="H96" i="4" s="1"/>
  <c r="BK173" i="4"/>
  <c r="P173" i="4"/>
  <c r="BF173" i="4" s="1"/>
  <c r="BK183" i="4"/>
  <c r="BK181" i="4" s="1"/>
  <c r="M181" i="4" s="1"/>
  <c r="M98" i="4" s="1"/>
  <c r="P183" i="4"/>
  <c r="BF183" i="4" s="1"/>
  <c r="H36" i="4"/>
  <c r="BD90" i="1" s="1"/>
  <c r="AB131" i="4"/>
  <c r="AB130" i="4" s="1"/>
  <c r="Z148" i="4"/>
  <c r="BK157" i="4"/>
  <c r="M157" i="4" s="1"/>
  <c r="M95" i="4" s="1"/>
  <c r="Z161" i="4"/>
  <c r="X161" i="4"/>
  <c r="K96" i="4" s="1"/>
  <c r="BK176" i="4"/>
  <c r="BK174" i="4" s="1"/>
  <c r="M174" i="4" s="1"/>
  <c r="M97" i="4" s="1"/>
  <c r="P176" i="4"/>
  <c r="BF176" i="4" s="1"/>
  <c r="W174" i="4"/>
  <c r="H97" i="4" s="1"/>
  <c r="AD181" i="4"/>
  <c r="AB191" i="4"/>
  <c r="AB190" i="4" s="1"/>
  <c r="BK196" i="4"/>
  <c r="BK191" i="4" s="1"/>
  <c r="P196" i="4"/>
  <c r="BF196" i="4" s="1"/>
  <c r="P134" i="4"/>
  <c r="BF134" i="4" s="1"/>
  <c r="P137" i="4"/>
  <c r="BF137" i="4" s="1"/>
  <c r="P141" i="4"/>
  <c r="BF141" i="4" s="1"/>
  <c r="P189" i="4"/>
  <c r="BF189" i="4" s="1"/>
  <c r="P195" i="4"/>
  <c r="BF195" i="4" s="1"/>
  <c r="P199" i="4"/>
  <c r="BF199" i="4" s="1"/>
  <c r="P132" i="4"/>
  <c r="BF132" i="4" s="1"/>
  <c r="W190" i="4" l="1"/>
  <c r="H100" i="4" s="1"/>
  <c r="H101" i="4"/>
  <c r="Z147" i="4"/>
  <c r="Z129" i="4" s="1"/>
  <c r="AW90" i="1" s="1"/>
  <c r="AW87" i="1" s="1"/>
  <c r="BK161" i="4"/>
  <c r="M161" i="4" s="1"/>
  <c r="M96" i="4" s="1"/>
  <c r="AD129" i="4"/>
  <c r="X130" i="4"/>
  <c r="BK135" i="4"/>
  <c r="M135" i="4" s="1"/>
  <c r="M91" i="4" s="1"/>
  <c r="W233" i="3"/>
  <c r="H100" i="3" s="1"/>
  <c r="BK234" i="3"/>
  <c r="M234" i="3" s="1"/>
  <c r="M101" i="3" s="1"/>
  <c r="BK195" i="3"/>
  <c r="M195" i="3" s="1"/>
  <c r="M97" i="3" s="1"/>
  <c r="X176" i="3"/>
  <c r="K94" i="3" s="1"/>
  <c r="BK177" i="3"/>
  <c r="BK176" i="3" s="1"/>
  <c r="M176" i="3" s="1"/>
  <c r="M94" i="3" s="1"/>
  <c r="W176" i="3"/>
  <c r="H94" i="3" s="1"/>
  <c r="H95" i="3"/>
  <c r="X131" i="3"/>
  <c r="K89" i="3" s="1"/>
  <c r="BF87" i="1"/>
  <c r="W37" i="1" s="1"/>
  <c r="BE87" i="1"/>
  <c r="BA87" i="1" s="1"/>
  <c r="Z126" i="2"/>
  <c r="AW88" i="1" s="1"/>
  <c r="BK156" i="2"/>
  <c r="M156" i="2" s="1"/>
  <c r="M94" i="2" s="1"/>
  <c r="W126" i="2"/>
  <c r="H88" i="2" s="1"/>
  <c r="M28" i="2" s="1"/>
  <c r="AS88" i="1" s="1"/>
  <c r="BK143" i="2"/>
  <c r="M143" i="2" s="1"/>
  <c r="M92" i="2" s="1"/>
  <c r="BK131" i="2"/>
  <c r="M131" i="2" s="1"/>
  <c r="M90" i="2" s="1"/>
  <c r="BD87" i="1"/>
  <c r="W35" i="1" s="1"/>
  <c r="BB87" i="1"/>
  <c r="AX87" i="1" s="1"/>
  <c r="M177" i="3"/>
  <c r="M95" i="3" s="1"/>
  <c r="BK233" i="3"/>
  <c r="M233" i="3" s="1"/>
  <c r="M100" i="3" s="1"/>
  <c r="M191" i="4"/>
  <c r="M101" i="4" s="1"/>
  <c r="BK190" i="4"/>
  <c r="M190" i="4" s="1"/>
  <c r="M100" i="4" s="1"/>
  <c r="H89" i="3"/>
  <c r="W147" i="4"/>
  <c r="H93" i="4" s="1"/>
  <c r="M127" i="2"/>
  <c r="M89" i="2" s="1"/>
  <c r="K89" i="4"/>
  <c r="AB129" i="4"/>
  <c r="H89" i="4"/>
  <c r="AB130" i="3"/>
  <c r="BK169" i="2"/>
  <c r="M169" i="2" s="1"/>
  <c r="M95" i="2" s="1"/>
  <c r="AD130" i="3"/>
  <c r="K94" i="4"/>
  <c r="X147" i="4"/>
  <c r="K93" i="4" s="1"/>
  <c r="M132" i="3"/>
  <c r="M90" i="3" s="1"/>
  <c r="BK131" i="3"/>
  <c r="BK148" i="4"/>
  <c r="X126" i="2"/>
  <c r="K88" i="2" s="1"/>
  <c r="M29" i="2" s="1"/>
  <c r="AT88" i="1" s="1"/>
  <c r="W129" i="4" l="1"/>
  <c r="H88" i="4" s="1"/>
  <c r="M28" i="4" s="1"/>
  <c r="AS90" i="1" s="1"/>
  <c r="X129" i="4"/>
  <c r="K88" i="4" s="1"/>
  <c r="M29" i="4" s="1"/>
  <c r="AT90" i="1" s="1"/>
  <c r="BK130" i="4"/>
  <c r="W130" i="3"/>
  <c r="H88" i="3" s="1"/>
  <c r="M28" i="3" s="1"/>
  <c r="AS89" i="1" s="1"/>
  <c r="X130" i="3"/>
  <c r="K88" i="3" s="1"/>
  <c r="M29" i="3" s="1"/>
  <c r="AT89" i="1" s="1"/>
  <c r="W36" i="1"/>
  <c r="AZ87" i="1"/>
  <c r="BK126" i="2"/>
  <c r="M126" i="2" s="1"/>
  <c r="M88" i="2" s="1"/>
  <c r="M131" i="3"/>
  <c r="M89" i="3" s="1"/>
  <c r="BK130" i="3"/>
  <c r="M130" i="3" s="1"/>
  <c r="M88" i="3" s="1"/>
  <c r="M130" i="4"/>
  <c r="M89" i="4" s="1"/>
  <c r="M148" i="4"/>
  <c r="M94" i="4" s="1"/>
  <c r="BK147" i="4"/>
  <c r="M147" i="4" s="1"/>
  <c r="M93" i="4" s="1"/>
  <c r="AS87" i="1" l="1"/>
  <c r="AK27" i="1" s="1"/>
  <c r="AT87" i="1"/>
  <c r="AK28" i="1" s="1"/>
  <c r="M111" i="3"/>
  <c r="BF111" i="3" s="1"/>
  <c r="M109" i="3"/>
  <c r="BF109" i="3" s="1"/>
  <c r="M107" i="3"/>
  <c r="BF107" i="3" s="1"/>
  <c r="M106" i="3"/>
  <c r="M110" i="3"/>
  <c r="BF110" i="3" s="1"/>
  <c r="M108" i="3"/>
  <c r="BF108" i="3" s="1"/>
  <c r="M27" i="3"/>
  <c r="BK129" i="4"/>
  <c r="M129" i="4" s="1"/>
  <c r="M88" i="4" s="1"/>
  <c r="M107" i="2"/>
  <c r="BF107" i="2" s="1"/>
  <c r="M105" i="2"/>
  <c r="BF105" i="2" s="1"/>
  <c r="M103" i="2"/>
  <c r="BF103" i="2" s="1"/>
  <c r="M102" i="2"/>
  <c r="M106" i="2"/>
  <c r="BF106" i="2" s="1"/>
  <c r="M104" i="2"/>
  <c r="BF104" i="2" s="1"/>
  <c r="M27" i="2"/>
  <c r="M105" i="3" l="1"/>
  <c r="BF106" i="3"/>
  <c r="BF102" i="2"/>
  <c r="M101" i="2"/>
  <c r="M110" i="4"/>
  <c r="BF110" i="4" s="1"/>
  <c r="M108" i="4"/>
  <c r="BF108" i="4" s="1"/>
  <c r="M106" i="4"/>
  <c r="BF106" i="4" s="1"/>
  <c r="M105" i="4"/>
  <c r="M109" i="4"/>
  <c r="BF109" i="4" s="1"/>
  <c r="M27" i="4"/>
  <c r="M107" i="4"/>
  <c r="BF107" i="4" s="1"/>
  <c r="BF105" i="4" l="1"/>
  <c r="M104" i="4"/>
  <c r="M30" i="2"/>
  <c r="L109" i="2"/>
  <c r="M35" i="3"/>
  <c r="AY89" i="1" s="1"/>
  <c r="AV89" i="1" s="1"/>
  <c r="H35" i="3"/>
  <c r="BC89" i="1" s="1"/>
  <c r="M35" i="2"/>
  <c r="AY88" i="1" s="1"/>
  <c r="AV88" i="1" s="1"/>
  <c r="H35" i="2"/>
  <c r="BC88" i="1" s="1"/>
  <c r="M30" i="3"/>
  <c r="L113" i="3"/>
  <c r="M30" i="4" l="1"/>
  <c r="L112" i="4"/>
  <c r="M35" i="4"/>
  <c r="AY90" i="1" s="1"/>
  <c r="AV90" i="1" s="1"/>
  <c r="H35" i="4"/>
  <c r="BC90" i="1" s="1"/>
  <c r="BC87" i="1" s="1"/>
  <c r="AU88" i="1"/>
  <c r="M32" i="2"/>
  <c r="AU89" i="1"/>
  <c r="M32" i="3"/>
  <c r="AY87" i="1" l="1"/>
  <c r="W34" i="1"/>
  <c r="AG89" i="1"/>
  <c r="AN89" i="1" s="1"/>
  <c r="L40" i="3"/>
  <c r="AG88" i="1"/>
  <c r="L40" i="2"/>
  <c r="AU90" i="1"/>
  <c r="AU87" i="1" s="1"/>
  <c r="M32" i="4"/>
  <c r="AG90" i="1" l="1"/>
  <c r="AN90" i="1" s="1"/>
  <c r="L40" i="4"/>
  <c r="AN88" i="1"/>
  <c r="AK34" i="1"/>
  <c r="AV87" i="1"/>
  <c r="AG87" i="1" l="1"/>
  <c r="AN87" i="1" s="1"/>
  <c r="AK26" i="1" l="1"/>
  <c r="AG96" i="1"/>
  <c r="CD96" i="1" s="1"/>
  <c r="AG95" i="1"/>
  <c r="AG94" i="1"/>
  <c r="CD94" i="1" s="1"/>
  <c r="AG93" i="1"/>
  <c r="CD93" i="1" s="1"/>
  <c r="AV93" i="1"/>
  <c r="BY93" i="1" s="1"/>
  <c r="CD95" i="1"/>
  <c r="AV95" i="1"/>
  <c r="BY95" i="1" s="1"/>
  <c r="AV96" i="1" l="1"/>
  <c r="BY96" i="1" s="1"/>
  <c r="AV94" i="1"/>
  <c r="BY94" i="1" s="1"/>
  <c r="AG92" i="1"/>
  <c r="AG98" i="1" s="1"/>
  <c r="AN93" i="1"/>
  <c r="W33" i="1"/>
  <c r="AK29" i="1"/>
  <c r="AK31" i="1" s="1"/>
  <c r="AN95" i="1"/>
  <c r="AK33" i="1" l="1"/>
  <c r="AK39" i="1" s="1"/>
  <c r="AN96" i="1"/>
  <c r="AN94" i="1"/>
  <c r="AN92" i="1" l="1"/>
  <c r="AN98" i="1" s="1"/>
</calcChain>
</file>

<file path=xl/sharedStrings.xml><?xml version="1.0" encoding="utf-8"?>
<sst xmlns="http://schemas.openxmlformats.org/spreadsheetml/2006/main" count="3774" uniqueCount="507">
  <si>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</si>
  <si>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</si>
  <si>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</si>
  <si>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</si>
  <si>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</si>
  <si>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</si>
  <si>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</si>
  <si>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</si>
  <si>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</si>
  <si>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</si>
  <si>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</si>
  <si>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</si>
  <si>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</si>
  <si>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</si>
  <si>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</si>
  <si>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</si>
  <si>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</si>
  <si>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</si>
  <si>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</si>
  <si>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Trieda  SNP 20, Banská Bystrica   Stavebné práce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</si>
  <si>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</si>
  <si>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</si>
  <si>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</si>
  <si>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</si>
  <si>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</si>
  <si>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</si>
  <si>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</si>
  <si>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</si>
  <si>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</si>
  <si>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</si>
  <si>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</si>
  <si>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</si>
  <si>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Projektant:</t>
  </si>
  <si>
    <t>0,01</t>
  </si>
  <si>
    <t>Spracovateľ:</t>
  </si>
  <si>
    <t xml:space="preserve">Milan 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</si>
  <si>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</si>
  <si>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</si>
  <si>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</si>
  <si>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</si>
  <si>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</si>
  <si>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</si>
  <si>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</si>
  <si>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</si>
  <si>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</si>
  <si>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</si>
  <si>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</si>
  <si>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</si>
  <si>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</si>
  <si>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</si>
  <si>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</si>
  <si>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</si>
  <si>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</si>
  <si>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</si>
  <si>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</si>
  <si>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</si>
  <si>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</si>
  <si>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</si>
  <si>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</si>
  <si>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</si>
  <si>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</si>
  <si>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</si>
  <si>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</si>
  <si>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</si>
  <si>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</si>
  <si>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</si>
  <si>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</si>
  <si>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</si>
  <si>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</si>
  <si>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</si>
  <si>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</si>
  <si>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</si>
  <si>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</si>
  <si>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</si>
  <si>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</si>
  <si>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</si>
  <si>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</si>
  <si>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</si>
  <si>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</si>
  <si>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</si>
  <si>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</si>
  <si>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</si>
  <si>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</si>
  <si>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{11b1ae24-9310-47d5-a4c3-b9ef6856c1ae}</t>
  </si>
  <si>
    <t>{00000000-0000-0000-0000-000000000000}</t>
  </si>
  <si>
    <t>/</t>
  </si>
  <si>
    <t>1</t>
  </si>
  <si>
    <t>Odborná učebňa BIO-TECH</t>
  </si>
  <si>
    <t>{937cd733-bef2-46d8-99ed-b58fd7be4e76}</t>
  </si>
  <si>
    <t>2</t>
  </si>
  <si>
    <t>Knižnica + čitáreň</t>
  </si>
  <si>
    <t>{cea65ff4-c37a-4371-9419-38279b1065df}</t>
  </si>
  <si>
    <t>3</t>
  </si>
  <si>
    <t>Odborná učebňa TCHV</t>
  </si>
  <si>
    <t>{290dfcc8-c533-4fbd-ab88-369775a5d221}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</si>
  <si>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</si>
  <si>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</si>
  <si>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</si>
  <si>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</si>
  <si>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</si>
  <si>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</si>
  <si>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</si>
  <si>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</si>
  <si>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</si>
  <si>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</si>
  <si>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</si>
  <si>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</si>
  <si>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</si>
  <si>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</si>
  <si>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</si>
  <si>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</si>
  <si>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Odborná učebňa BIO-TECH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</si>
  <si>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</si>
  <si>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</si>
  <si>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</si>
  <si>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</si>
  <si>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</si>
  <si>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</si>
  <si>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</si>
  <si>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</si>
  <si>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6 - Úpravy povrchov, podlahy, osadenie</t>
  </si>
  <si>
    <t>9 - Ostatné konštrukcie a práce-búranie</t>
  </si>
  <si>
    <t>99 - Presun hmôt HSV</t>
  </si>
  <si>
    <t>725 - Zdravotechnika - zariaď. predmety</t>
  </si>
  <si>
    <t>735 - Ústredné kúrenie, vykurov. telesá</t>
  </si>
  <si>
    <t>776 - Podlahy povlakové</t>
  </si>
  <si>
    <t>781 - Dokončovacie práce a obklady</t>
  </si>
  <si>
    <t>783 - Dokončovacie práce - nátery</t>
  </si>
  <si>
    <t>784 - Dokončovacie práce - maľby</t>
  </si>
  <si>
    <t>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</si>
  <si>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</si>
  <si>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</si>
  <si>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</si>
  <si>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</si>
  <si>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</si>
  <si>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</si>
  <si>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</si>
  <si>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</si>
  <si>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</si>
  <si>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</si>
  <si>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</si>
  <si>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</si>
  <si>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</si>
  <si>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</si>
  <si>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</si>
  <si>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</si>
  <si>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</si>
  <si>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</si>
  <si>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</si>
  <si>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</si>
  <si>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</si>
  <si>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</si>
  <si>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</si>
  <si>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</si>
  <si>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</si>
  <si>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</si>
  <si>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</si>
  <si>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</si>
  <si>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</si>
  <si>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</si>
  <si>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610991111</t>
  </si>
  <si>
    <t>Zakrývanie výplní vnútorných okenných otvorov</t>
  </si>
  <si>
    <t>m2</t>
  </si>
  <si>
    <t>4</t>
  </si>
  <si>
    <t>-805358492</t>
  </si>
  <si>
    <t>6124033993</t>
  </si>
  <si>
    <t>X Hrubá výplň rýh na stenách akoukoľvek maltou,šírky ryhy do 50mm</t>
  </si>
  <si>
    <t>m</t>
  </si>
  <si>
    <t>-1474696669</t>
  </si>
  <si>
    <t>612451121</t>
  </si>
  <si>
    <t>Vnútorná cementová omietka v podlaží a v schodisku muriva hladká</t>
  </si>
  <si>
    <t>-678856207</t>
  </si>
  <si>
    <t>941955002</t>
  </si>
  <si>
    <t>Lešenie ľahké pracovné pomocné, s výškou lešeňovej podlahy nad 1,20 do 1,90 m</t>
  </si>
  <si>
    <t>1130727480</t>
  </si>
  <si>
    <t>5</t>
  </si>
  <si>
    <t>974031132</t>
  </si>
  <si>
    <t>Vysekávanie rýh v akomkoľvek murive tehlovom na akúkoľvek maltu do hĺbky 50 mm a š. do 70 mm -0,006 t</t>
  </si>
  <si>
    <t>713485264</t>
  </si>
  <si>
    <t>6</t>
  </si>
  <si>
    <t>978059511</t>
  </si>
  <si>
    <t>Odsekanie a odobratie stien z obkladačiek vnútorných do 2 m2 -0,068 t</t>
  </si>
  <si>
    <t>1356792133</t>
  </si>
  <si>
    <t>7</t>
  </si>
  <si>
    <t>979011131</t>
  </si>
  <si>
    <t>Zvislá doprava sutiny po schodoch ručne do 3.5 m</t>
  </si>
  <si>
    <t>t</t>
  </si>
  <si>
    <t>792794393</t>
  </si>
  <si>
    <t>8</t>
  </si>
  <si>
    <t>979081111</t>
  </si>
  <si>
    <t>Odvoz sutiny a vybúraných hmôt na skládku do 1 km</t>
  </si>
  <si>
    <t>1744016254</t>
  </si>
  <si>
    <t>9</t>
  </si>
  <si>
    <t>979081121</t>
  </si>
  <si>
    <t>Odvoz sutiny a vybúraných hmôt na skládku za každý ďalší 1 km</t>
  </si>
  <si>
    <t>-494951139</t>
  </si>
  <si>
    <t>10</t>
  </si>
  <si>
    <t>979082111</t>
  </si>
  <si>
    <t>Vnútrostavenisková doprava sutiny a vybúraných hmôt do 10 m</t>
  </si>
  <si>
    <t>812183334</t>
  </si>
  <si>
    <t>11</t>
  </si>
  <si>
    <t>979082121</t>
  </si>
  <si>
    <t>Vnútrostavenisková doprava sutiny a vybúraných hmôt za každých ďalších 5 m</t>
  </si>
  <si>
    <t>-932941248</t>
  </si>
  <si>
    <t>12</t>
  </si>
  <si>
    <t>979089012</t>
  </si>
  <si>
    <t>Poplatok za skladovanie - betón, tehly, dlaždice (17 01 ), ostatné</t>
  </si>
  <si>
    <t>795791256</t>
  </si>
  <si>
    <t>13</t>
  </si>
  <si>
    <t>999281111</t>
  </si>
  <si>
    <t>Presun hmôt pre opravy a údržbu objektov vrátane vonkajších plášťov výšky do 25 m</t>
  </si>
  <si>
    <t>-1611812042</t>
  </si>
  <si>
    <t>14</t>
  </si>
  <si>
    <t>725210911</t>
  </si>
  <si>
    <t>Odmontovanie umývadla bez konzol a jeho spätná montáž na pôvodné konzoly bez výtokových armatúr</t>
  </si>
  <si>
    <t>ks</t>
  </si>
  <si>
    <t>16</t>
  </si>
  <si>
    <t>507576710</t>
  </si>
  <si>
    <t>15</t>
  </si>
  <si>
    <t>725210923</t>
  </si>
  <si>
    <t>Výmena konzoly 0,00093t</t>
  </si>
  <si>
    <t>643942912</t>
  </si>
  <si>
    <t>725820801</t>
  </si>
  <si>
    <t>Demontáž batérie nástennej do G 3/4 0,00156 t</t>
  </si>
  <si>
    <t>súb</t>
  </si>
  <si>
    <t>1620554234</t>
  </si>
  <si>
    <t>17</t>
  </si>
  <si>
    <t>725829201</t>
  </si>
  <si>
    <t>Montáž batérie umývadlovej a drezovej nástennej chromovanej</t>
  </si>
  <si>
    <t>-1483758440</t>
  </si>
  <si>
    <t>18</t>
  </si>
  <si>
    <t>725860811</t>
  </si>
  <si>
    <t>Demontáž zápachovej uzávierky pre zariaďovacie predmety, jednoduchá 0.00085 t</t>
  </si>
  <si>
    <t>898768399</t>
  </si>
  <si>
    <t>19</t>
  </si>
  <si>
    <t>725869101</t>
  </si>
  <si>
    <t>Montáž zápachovej uzávierky pre zariaďovacie predmety, umývadlová do D 40</t>
  </si>
  <si>
    <t>1406264167</t>
  </si>
  <si>
    <t>M</t>
  </si>
  <si>
    <t>5516131100</t>
  </si>
  <si>
    <t>Uzávierka zápachová umývadlová D 40 mm</t>
  </si>
  <si>
    <t>32</t>
  </si>
  <si>
    <t>-1987740320</t>
  </si>
  <si>
    <t>21</t>
  </si>
  <si>
    <t>998725202</t>
  </si>
  <si>
    <t>Presun hmôt pre zariaďovacie predmety v objektoch výšky nad 6 do 12 m</t>
  </si>
  <si>
    <t>%</t>
  </si>
  <si>
    <t>-1545143553</t>
  </si>
  <si>
    <t>22</t>
  </si>
  <si>
    <t>735121810</t>
  </si>
  <si>
    <t>Demontáž vykurovacích telies oceľových článkových</t>
  </si>
  <si>
    <t>1859834215</t>
  </si>
  <si>
    <t>23</t>
  </si>
  <si>
    <t>735192911</t>
  </si>
  <si>
    <t>Spätná montáž vykurovacích telies článkových liatinových</t>
  </si>
  <si>
    <t>1585137196</t>
  </si>
  <si>
    <t>24</t>
  </si>
  <si>
    <t>735494812</t>
  </si>
  <si>
    <t>Tlaková skúška ,výpšťanie a napušťanie, tesnenia vykurovacích telies</t>
  </si>
  <si>
    <t>1682591960</t>
  </si>
  <si>
    <t>25</t>
  </si>
  <si>
    <t>7764110001</t>
  </si>
  <si>
    <t>Lepenie podlahových fabionóvých soklov</t>
  </si>
  <si>
    <t>670917518</t>
  </si>
  <si>
    <t>26</t>
  </si>
  <si>
    <t>2841291512</t>
  </si>
  <si>
    <t>Podlahovina homogénná z PVC Solid 072</t>
  </si>
  <si>
    <t>501111097</t>
  </si>
  <si>
    <t>27</t>
  </si>
  <si>
    <t>776511820</t>
  </si>
  <si>
    <t>Odstránenie povlakových podláh z nášľapnej plochy lepených s podložkou</t>
  </si>
  <si>
    <t>-36500779</t>
  </si>
  <si>
    <t>28</t>
  </si>
  <si>
    <t>776521110</t>
  </si>
  <si>
    <t>Lepenie celoplošné povlakových podláh z plastov PVC bez podkladu z pásov</t>
  </si>
  <si>
    <t>-64996328</t>
  </si>
  <si>
    <t>29</t>
  </si>
  <si>
    <t>-176899567</t>
  </si>
  <si>
    <t>30</t>
  </si>
  <si>
    <t>776691002</t>
  </si>
  <si>
    <t>Vyrovnanie podkladovej vrstvy samonivelizačnou stierkou hrúbky 3 mm</t>
  </si>
  <si>
    <t>-318412858</t>
  </si>
  <si>
    <t>31</t>
  </si>
  <si>
    <t>776691092</t>
  </si>
  <si>
    <t>Príplatok k cene za každý ďalší 1 mm hrúbky</t>
  </si>
  <si>
    <t>-1394602183</t>
  </si>
  <si>
    <t>776992111</t>
  </si>
  <si>
    <t>Penetrácia podkladu s prebrúsením a očistením</t>
  </si>
  <si>
    <t>-991384924</t>
  </si>
  <si>
    <t>33</t>
  </si>
  <si>
    <t>776992121</t>
  </si>
  <si>
    <t>Tmelenie podkladu, úpravy prasklín a nerovností</t>
  </si>
  <si>
    <t>-1195344672</t>
  </si>
  <si>
    <t>34</t>
  </si>
  <si>
    <t>776992122</t>
  </si>
  <si>
    <t>Tmelenie podkladu, stierkovanie vyrovnávacím tmelom</t>
  </si>
  <si>
    <t>1138976051</t>
  </si>
  <si>
    <t>35</t>
  </si>
  <si>
    <t>7769941110</t>
  </si>
  <si>
    <t>Ostatné práce - zváranie povlakových podláh z pásov</t>
  </si>
  <si>
    <t>68267952</t>
  </si>
  <si>
    <t>36</t>
  </si>
  <si>
    <t>998776202</t>
  </si>
  <si>
    <t>Presun hmôt pre podlahy povlakové v objektoch výšky nad 6 do 12 m</t>
  </si>
  <si>
    <t>49081533</t>
  </si>
  <si>
    <t>37</t>
  </si>
  <si>
    <t>781445017</t>
  </si>
  <si>
    <t>Montáž obkladov stien z obkladačiek hutných, keramických do tmelu,veľkosť 300x200 mm</t>
  </si>
  <si>
    <t>1073175278</t>
  </si>
  <si>
    <t>38</t>
  </si>
  <si>
    <t>5976582500</t>
  </si>
  <si>
    <t>Obkladačky keramické glazované jednofarebné hladké B 300x200 trieda oteruvzdornosti II Ia</t>
  </si>
  <si>
    <t>-180403602</t>
  </si>
  <si>
    <t>39</t>
  </si>
  <si>
    <t>781449711</t>
  </si>
  <si>
    <t>Príplatok za škárovanie hmotou Ceresit CE 33</t>
  </si>
  <si>
    <t>1210297961</t>
  </si>
  <si>
    <t>40</t>
  </si>
  <si>
    <t>781491115</t>
  </si>
  <si>
    <t>Montáž plastových profilov do tmelu ukončujúci</t>
  </si>
  <si>
    <t>-1034657873</t>
  </si>
  <si>
    <t>41</t>
  </si>
  <si>
    <t>5624900062</t>
  </si>
  <si>
    <t>Ukončovacie plastové profily pre obklad</t>
  </si>
  <si>
    <t>1328383123</t>
  </si>
  <si>
    <t>42</t>
  </si>
  <si>
    <t>998781202</t>
  </si>
  <si>
    <t>Presun hmôt pre obklady keramické v objektoch výšky nad 6 do 12 m</t>
  </si>
  <si>
    <t>1995414993</t>
  </si>
  <si>
    <t>43</t>
  </si>
  <si>
    <t>7832710011</t>
  </si>
  <si>
    <t>Nátery kov.stav.doplnk.konštr. polyuretánové farby šedej dvojnásobné CHEMOPUR E</t>
  </si>
  <si>
    <t>103474520</t>
  </si>
  <si>
    <t>44</t>
  </si>
  <si>
    <t>783322320</t>
  </si>
  <si>
    <t>Nátery vykur.telies syntetické oceľ. radiátorov článkových farby bielej dvojnás. 2x s emailovaním</t>
  </si>
  <si>
    <t>1741886536</t>
  </si>
  <si>
    <t>45</t>
  </si>
  <si>
    <t>783812110</t>
  </si>
  <si>
    <t>Nátery olejové farby svetlohnedej omietok stien dvojnás. 1x email a 2x plným tmel.</t>
  </si>
  <si>
    <t>-385159641</t>
  </si>
  <si>
    <t>46</t>
  </si>
  <si>
    <t>784402801</t>
  </si>
  <si>
    <t>Odstránenie malieb oškrabaním v miestnostiach výšky do 3, 80 m</t>
  </si>
  <si>
    <t>252154176</t>
  </si>
  <si>
    <t>47</t>
  </si>
  <si>
    <t>7844410106</t>
  </si>
  <si>
    <t>Maľby v miestn. výšky do 3, 80 m -Primalex POLAR-farba biela</t>
  </si>
  <si>
    <t>654180792</t>
  </si>
  <si>
    <t>48</t>
  </si>
  <si>
    <t>784496510</t>
  </si>
  <si>
    <t>Jednonásobná penetrácia</t>
  </si>
  <si>
    <t>1988265704</t>
  </si>
  <si>
    <t>49</t>
  </si>
  <si>
    <t>784499905</t>
  </si>
  <si>
    <t>Ostatné práce - zakrývanie vnútor. zariadení a podláh papierom v miestnostiach alebo na schodisku</t>
  </si>
  <si>
    <t>-954556299</t>
  </si>
  <si>
    <t>50</t>
  </si>
  <si>
    <t>210110003</t>
  </si>
  <si>
    <t>Spínač nástenný pre prostredie obyčajné alebo vlhké vrátane zapojenia sériový prepínač-radenie 5</t>
  </si>
  <si>
    <t>64</t>
  </si>
  <si>
    <t>538906156</t>
  </si>
  <si>
    <t>51</t>
  </si>
  <si>
    <t>3450201480</t>
  </si>
  <si>
    <t>Prepínač 5 do vlhka    3553-05629</t>
  </si>
  <si>
    <t>256</t>
  </si>
  <si>
    <t>-1367702707</t>
  </si>
  <si>
    <t>52</t>
  </si>
  <si>
    <t>210201042</t>
  </si>
  <si>
    <t>Svietidlo žiarivkové -  2 x 36 W, stropné, vaničkové</t>
  </si>
  <si>
    <t>1501962476</t>
  </si>
  <si>
    <t>53</t>
  </si>
  <si>
    <t>3470301000</t>
  </si>
  <si>
    <t>Trubica 36W/830</t>
  </si>
  <si>
    <t>1444784509</t>
  </si>
  <si>
    <t>54</t>
  </si>
  <si>
    <t>3480132300</t>
  </si>
  <si>
    <t>Svietidlo vaničkové s lineárnou žiarivkou 2*36W, IP 40 s EVG</t>
  </si>
  <si>
    <t>-170843632</t>
  </si>
  <si>
    <t>55</t>
  </si>
  <si>
    <t>3481201600</t>
  </si>
  <si>
    <t>Štartér</t>
  </si>
  <si>
    <t>-807950402</t>
  </si>
  <si>
    <t>56</t>
  </si>
  <si>
    <t>210800001</t>
  </si>
  <si>
    <t>Vodič uložený pod omietkou CYY 1, 5</t>
  </si>
  <si>
    <t>1730541374</t>
  </si>
  <si>
    <t>57</t>
  </si>
  <si>
    <t>3410419800</t>
  </si>
  <si>
    <t>Vodič medený CYY 1.5 čierny</t>
  </si>
  <si>
    <t>-1270849409</t>
  </si>
  <si>
    <t>VP - Práce naviac</t>
  </si>
  <si>
    <t>PN</t>
  </si>
  <si>
    <t>2 - Knižnica + čitáreň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</si>
  <si>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</si>
  <si>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</si>
  <si>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</si>
  <si>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</si>
  <si>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</si>
  <si>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</si>
  <si>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735 - Ústredné kúrenie, vykurov. telesá</t>
  </si>
  <si>
    <t xml:space="preserve">    767 - Konštrukcie doplnkové kovové</t>
  </si>
  <si>
    <t xml:space="preserve">    776 - Podlahy povlakové</t>
  </si>
  <si>
    <t xml:space="preserve">    783 - Dokončovacie práce - nátery</t>
  </si>
  <si>
    <t xml:space="preserve">    784 - Dokončovacie práce - maľby</t>
  </si>
  <si>
    <t>M - Práce a dodávky M</t>
  </si>
  <si>
    <t xml:space="preserve">    21-M - Elektromontáže</t>
  </si>
  <si>
    <t>OST - Ostatné</t>
  </si>
  <si>
    <t>317121116</t>
  </si>
  <si>
    <t>Montáž prekl. POROTHERM pre svetl. otv. nad 180 cm</t>
  </si>
  <si>
    <t>5934079000</t>
  </si>
  <si>
    <t>Keramický preklad POROTHERM KP 23,8 70x238x2250 mm</t>
  </si>
  <si>
    <t>3 * 1,01</t>
  </si>
  <si>
    <t>VV</t>
  </si>
  <si>
    <t>Súčet</t>
  </si>
  <si>
    <t>1,8*1,9*2+1,4*1,05*2</t>
  </si>
  <si>
    <t>612425931</t>
  </si>
  <si>
    <t>Omietka vápenná vnútorného ostenia okenného alebo dverného štuková</t>
  </si>
  <si>
    <t>612465115</t>
  </si>
  <si>
    <t>Príprava podkladu, prednástrek BAUMIT-Betonkontakt,pod omietky vnút.stien,zvýšenie priľnavosti náteru</t>
  </si>
  <si>
    <t>(1,95+2,1*2+0,9+2*2)*0,25</t>
  </si>
  <si>
    <t>0,25*2,25*3*2</t>
  </si>
  <si>
    <t>Medzisúčet</t>
  </si>
  <si>
    <t>612481121</t>
  </si>
  <si>
    <t>Potiahnutie vnútorných alebo vonkajších stien a ostatných plôch sklotextílnou mriežkou</t>
  </si>
  <si>
    <t>4*5+5,05*4</t>
  </si>
  <si>
    <t>952902110</t>
  </si>
  <si>
    <t>Čistenie podláh v miestnostiach pozametaním a umytím</t>
  </si>
  <si>
    <t>968061125</t>
  </si>
  <si>
    <t>Vyvesenie alebo zavesenie dreveného alebo kov.dverného krídla do 2 m2</t>
  </si>
  <si>
    <t>968062455</t>
  </si>
  <si>
    <t>Vybúranie drevených a kovových dverových zárubní -0,082 t</t>
  </si>
  <si>
    <t>0,9*2+0,8*2</t>
  </si>
  <si>
    <t>971033641</t>
  </si>
  <si>
    <t>Vybúranie otvorov v murive tehl. plochy do 4 m2 hr.do 300 mm -1,875 t</t>
  </si>
  <si>
    <t>m3</t>
  </si>
  <si>
    <t>0,95*2,1*0,25</t>
  </si>
  <si>
    <t>1,95*2,3*0,25</t>
  </si>
  <si>
    <t>9710550011</t>
  </si>
  <si>
    <t>Rezanie konštrukcií z muriva rozbrusovačkou</t>
  </si>
  <si>
    <t>(1,95+2,1*2+0,9+2*2)*2</t>
  </si>
  <si>
    <t>3,413*10</t>
  </si>
  <si>
    <t>2,4*2</t>
  </si>
  <si>
    <t>735159110</t>
  </si>
  <si>
    <t>Montáž vykurovacieho telesa panelového jadnoradového do 1500mm</t>
  </si>
  <si>
    <t>4845369200</t>
  </si>
  <si>
    <t>Vykurovacie telesá doskové KORAD 20K 600x1400</t>
  </si>
  <si>
    <t>7676311003</t>
  </si>
  <si>
    <t>Montáž  plastových dverí a stien</t>
  </si>
  <si>
    <t>bm</t>
  </si>
  <si>
    <t>(1,95+2,1)*2+(0,9+2)*2</t>
  </si>
  <si>
    <t>6114100120</t>
  </si>
  <si>
    <t>Plastové dvere</t>
  </si>
  <si>
    <t>1,95*2,1</t>
  </si>
  <si>
    <t>0,9*2</t>
  </si>
  <si>
    <t>998767202</t>
  </si>
  <si>
    <t>Presun hmôt pre kovové stavebné doplnkové konštrukcie v objektoch výšky nad 6 do 12 m</t>
  </si>
  <si>
    <t>776401800</t>
  </si>
  <si>
    <t>Demontáž soklíkov alebo líšt gumových alebo z PVC</t>
  </si>
  <si>
    <t>58</t>
  </si>
  <si>
    <t>60</t>
  </si>
  <si>
    <t>62</t>
  </si>
  <si>
    <t>27*0,2*1,1</t>
  </si>
  <si>
    <t>66</t>
  </si>
  <si>
    <t>68</t>
  </si>
  <si>
    <t>70</t>
  </si>
  <si>
    <t>72</t>
  </si>
  <si>
    <t>40,2*2</t>
  </si>
  <si>
    <t>74</t>
  </si>
  <si>
    <t>76</t>
  </si>
  <si>
    <t>78</t>
  </si>
  <si>
    <t>80</t>
  </si>
  <si>
    <t>82</t>
  </si>
  <si>
    <t>84</t>
  </si>
  <si>
    <t>20*(0,6*0,2*2)</t>
  </si>
  <si>
    <t>7844018011</t>
  </si>
  <si>
    <t>Prebrúsenie</t>
  </si>
  <si>
    <t>86</t>
  </si>
  <si>
    <t>88</t>
  </si>
  <si>
    <t>90</t>
  </si>
  <si>
    <t>"stropy"5,05*4+5*4+0,2*5+5,05*0,2</t>
  </si>
  <si>
    <t>"steny"3,6*(5,05+4+5+4)*2</t>
  </si>
  <si>
    <t>-(1,8*1,9*2+0,9*2+1,95*2+1,4*1,5*2)</t>
  </si>
  <si>
    <t>(1,8+1,9*2)*3*0,25+0,2*(0,9+2*2+1,95+2,1*2)</t>
  </si>
  <si>
    <t>92</t>
  </si>
  <si>
    <t>94</t>
  </si>
  <si>
    <t>96</t>
  </si>
  <si>
    <t>98</t>
  </si>
  <si>
    <t>100</t>
  </si>
  <si>
    <t>102</t>
  </si>
  <si>
    <t>104</t>
  </si>
  <si>
    <t>106</t>
  </si>
  <si>
    <t>108</t>
  </si>
  <si>
    <t>110</t>
  </si>
  <si>
    <t>HZS000112</t>
  </si>
  <si>
    <t>Stavebno montážne práce náročnejšie (Tr 2) v rozsahu viac ako 8 hodín</t>
  </si>
  <si>
    <t>hod</t>
  </si>
  <si>
    <t>262144</t>
  </si>
  <si>
    <t>112</t>
  </si>
  <si>
    <t>"burácie práce pre elektro"14</t>
  </si>
  <si>
    <t>3 - Odborná učebňa TCHV</t>
  </si>
  <si>
    <t xml:space="preserve">    725 - Zdravotechnika - zariaď. predmety</t>
  </si>
  <si>
    <t xml:space="preserve">    781 - Dokončovacie práce a obklady</t>
  </si>
  <si>
    <t>114</t>
  </si>
  <si>
    <t>Západoslovenskí elektrikári s.r.o.</t>
  </si>
  <si>
    <t>51705613</t>
  </si>
  <si>
    <t>SK2120766989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</si>
</sst>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0000A8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1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3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1" fillId="0" borderId="16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166" fontId="31" fillId="0" borderId="17" xfId="0" applyNumberFormat="1" applyFont="1" applyBorder="1" applyAlignment="1">
      <alignment vertical="center"/>
    </xf>
    <xf numFmtId="4" fontId="31" fillId="0" borderId="18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4" fillId="0" borderId="12" xfId="0" applyNumberFormat="1" applyFont="1" applyBorder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5" xfId="0" applyFont="1" applyBorder="1" applyAlignment="1"/>
    <xf numFmtId="0" fontId="6" fillId="0" borderId="14" xfId="0" applyFont="1" applyBorder="1" applyAlignment="1"/>
    <xf numFmtId="167" fontId="6" fillId="0" borderId="0" xfId="0" applyNumberFormat="1" applyFont="1" applyBorder="1" applyAlignment="1"/>
    <xf numFmtId="166" fontId="6" fillId="0" borderId="0" xfId="0" applyNumberFormat="1" applyFont="1" applyBorder="1" applyAlignment="1"/>
    <xf numFmtId="166" fontId="6" fillId="0" borderId="15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167" fontId="36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  <xf numFmtId="4" fontId="30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21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26" fillId="6" borderId="0" xfId="0" applyNumberFormat="1" applyFont="1" applyFill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4" fillId="2" borderId="0" xfId="1" applyFont="1" applyFill="1" applyAlignment="1" applyProtection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5" fillId="0" borderId="23" xfId="0" applyNumberFormat="1" applyFont="1" applyBorder="1" applyAlignment="1"/>
    <xf numFmtId="167" fontId="5" fillId="0" borderId="23" xfId="0" applyNumberFormat="1" applyFont="1" applyBorder="1" applyAlignment="1">
      <alignment vertical="center"/>
    </xf>
    <xf numFmtId="167" fontId="26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17" xfId="0" applyNumberFormat="1" applyFont="1" applyBorder="1" applyAlignment="1"/>
    <xf numFmtId="167" fontId="5" fillId="0" borderId="17" xfId="0" applyNumberFormat="1" applyFont="1" applyBorder="1" applyAlignment="1">
      <alignment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167" fontId="5" fillId="0" borderId="0" xfId="0" applyNumberFormat="1" applyFont="1" applyBorder="1" applyAlignment="1"/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7" fontId="0" fillId="0" borderId="25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7" fontId="27" fillId="0" borderId="23" xfId="0" applyNumberFormat="1" applyFont="1" applyBorder="1" applyAlignment="1">
      <alignment vertical="center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7" fontId="27" fillId="0" borderId="17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33</xdr:col>
      <xdr:colOff>9526</xdr:colOff>
      <xdr:row>59</xdr:row>
      <xdr:rowOff>161926</xdr:rowOff>
    </xdr:from>
    <xdr:to>
      <xdr:col>39</xdr:col>
      <xdr:colOff>552451</xdr:colOff>
      <xdr:row>66</xdr:row>
      <xdr:rowOff>143974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1" y="10639426"/>
          <a:ext cx="1828800" cy="1201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600076</xdr:colOff>
      <xdr:row>61</xdr:row>
      <xdr:rowOff>104776</xdr:rowOff>
    </xdr:from>
    <xdr:to>
      <xdr:col>14</xdr:col>
      <xdr:colOff>21353</xdr:colOff>
      <xdr:row>67</xdr:row>
      <xdr:rowOff>28576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6" y="10915651"/>
          <a:ext cx="1450102" cy="952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419100</xdr:colOff>
      <xdr:row>61</xdr:row>
      <xdr:rowOff>38100</xdr:rowOff>
    </xdr:from>
    <xdr:to>
      <xdr:col>15</xdr:col>
      <xdr:colOff>117604</xdr:colOff>
      <xdr:row>68</xdr:row>
      <xdr:rowOff>47625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10848975"/>
          <a:ext cx="1841629" cy="1209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190500</xdr:colOff>
      <xdr:row>61</xdr:row>
      <xdr:rowOff>123826</xdr:rowOff>
    </xdr:from>
    <xdr:to>
      <xdr:col>14</xdr:col>
      <xdr:colOff>95250</xdr:colOff>
      <xdr:row>69</xdr:row>
      <xdr:rowOff>22296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10934701"/>
          <a:ext cx="1933575" cy="1270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tabSelected="1" workbookViewId="0">
      <pane ySplit="1" topLeftCell="A64" activePane="bottomLeft" state="frozen"/>
      <selection pane="bottomLeft" activeCell="BG71" sqref="BG7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7</v>
      </c>
    </row>
    <row r="2" spans="1:73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R2" s="242" t="s">
        <v>9</v>
      </c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S2" s="21" t="s">
        <v>10</v>
      </c>
      <c r="BT2" s="21" t="s">
        <v>11</v>
      </c>
    </row>
    <row r="3" spans="1:73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10</v>
      </c>
      <c r="BT3" s="21" t="s">
        <v>11</v>
      </c>
    </row>
    <row r="4" spans="1:73" ht="36.950000000000003" customHeight="1" x14ac:dyDescent="0.3">
      <c r="B4" s="25"/>
      <c r="C4" s="232" t="s">
        <v>12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6"/>
      <c r="AS4" s="20" t="s">
        <v>13</v>
      </c>
      <c r="BG4" s="27" t="s">
        <v>14</v>
      </c>
      <c r="BS4" s="21" t="s">
        <v>10</v>
      </c>
    </row>
    <row r="5" spans="1:73" ht="14.45" customHeight="1" x14ac:dyDescent="0.3">
      <c r="B5" s="25"/>
      <c r="C5" s="28"/>
      <c r="D5" s="29" t="s">
        <v>15</v>
      </c>
      <c r="E5" s="28"/>
      <c r="F5" s="28"/>
      <c r="G5" s="28"/>
      <c r="H5" s="28"/>
      <c r="I5" s="28"/>
      <c r="J5" s="28"/>
      <c r="K5" s="244" t="s">
        <v>16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8"/>
      <c r="AQ5" s="26"/>
      <c r="BG5" s="246" t="s">
        <v>17</v>
      </c>
      <c r="BS5" s="21" t="s">
        <v>10</v>
      </c>
    </row>
    <row r="6" spans="1:73" ht="36.950000000000003" customHeight="1" x14ac:dyDescent="0.3">
      <c r="B6" s="25"/>
      <c r="C6" s="28"/>
      <c r="D6" s="31" t="s">
        <v>18</v>
      </c>
      <c r="E6" s="28"/>
      <c r="F6" s="28"/>
      <c r="G6" s="28"/>
      <c r="H6" s="28"/>
      <c r="I6" s="28"/>
      <c r="J6" s="28"/>
      <c r="K6" s="248" t="s">
        <v>19</v>
      </c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8"/>
      <c r="AQ6" s="26"/>
      <c r="BG6" s="247"/>
      <c r="BS6" s="21" t="s">
        <v>10</v>
      </c>
    </row>
    <row r="7" spans="1:73" ht="14.45" customHeight="1" x14ac:dyDescent="0.3">
      <c r="B7" s="25"/>
      <c r="C7" s="28"/>
      <c r="D7" s="32" t="s">
        <v>20</v>
      </c>
      <c r="E7" s="28"/>
      <c r="F7" s="28"/>
      <c r="G7" s="28"/>
      <c r="H7" s="28"/>
      <c r="I7" s="28"/>
      <c r="J7" s="28"/>
      <c r="K7" s="30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21</v>
      </c>
      <c r="AL7" s="28"/>
      <c r="AM7" s="28"/>
      <c r="AN7" s="30" t="s">
        <v>5</v>
      </c>
      <c r="AO7" s="28"/>
      <c r="AP7" s="28"/>
      <c r="AQ7" s="26"/>
      <c r="BG7" s="247"/>
      <c r="BS7" s="21" t="s">
        <v>10</v>
      </c>
    </row>
    <row r="8" spans="1:73" ht="14.45" customHeight="1" x14ac:dyDescent="0.3">
      <c r="B8" s="25"/>
      <c r="C8" s="28"/>
      <c r="D8" s="32" t="s">
        <v>22</v>
      </c>
      <c r="E8" s="28"/>
      <c r="F8" s="28"/>
      <c r="G8" s="28"/>
      <c r="H8" s="28"/>
      <c r="I8" s="28"/>
      <c r="J8" s="28"/>
      <c r="K8" s="30" t="s">
        <v>23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24</v>
      </c>
      <c r="AL8" s="28"/>
      <c r="AM8" s="28"/>
      <c r="AN8" s="210">
        <v>44277</v>
      </c>
      <c r="AO8" s="28"/>
      <c r="AP8" s="28"/>
      <c r="AQ8" s="26"/>
      <c r="BG8" s="247"/>
      <c r="BS8" s="21" t="s">
        <v>10</v>
      </c>
    </row>
    <row r="9" spans="1:73" ht="14.45" customHeight="1" x14ac:dyDescent="0.3">
      <c r="B9" s="25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6"/>
      <c r="BG9" s="247"/>
      <c r="BS9" s="21" t="s">
        <v>10</v>
      </c>
    </row>
    <row r="10" spans="1:73" ht="14.45" customHeight="1" x14ac:dyDescent="0.3">
      <c r="B10" s="25"/>
      <c r="C10" s="28"/>
      <c r="D10" s="32" t="s">
        <v>25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26</v>
      </c>
      <c r="AL10" s="28"/>
      <c r="AM10" s="28"/>
      <c r="AN10" s="30" t="s">
        <v>27</v>
      </c>
      <c r="AO10" s="28"/>
      <c r="AP10" s="28"/>
      <c r="AQ10" s="26"/>
      <c r="BG10" s="247"/>
      <c r="BS10" s="21" t="s">
        <v>10</v>
      </c>
    </row>
    <row r="11" spans="1:73" ht="18.399999999999999" customHeight="1" x14ac:dyDescent="0.3">
      <c r="B11" s="25"/>
      <c r="C11" s="28"/>
      <c r="D11" s="28"/>
      <c r="E11" s="30" t="s">
        <v>28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29</v>
      </c>
      <c r="AL11" s="28"/>
      <c r="AM11" s="28"/>
      <c r="AN11" s="30" t="s">
        <v>30</v>
      </c>
      <c r="AO11" s="28"/>
      <c r="AP11" s="28"/>
      <c r="AQ11" s="26"/>
      <c r="BG11" s="247"/>
      <c r="BS11" s="21" t="s">
        <v>10</v>
      </c>
    </row>
    <row r="12" spans="1:73" ht="6.95" customHeight="1" x14ac:dyDescent="0.3"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6"/>
      <c r="BG12" s="247"/>
      <c r="BS12" s="21" t="s">
        <v>10</v>
      </c>
    </row>
    <row r="13" spans="1:73" ht="14.45" customHeight="1" x14ac:dyDescent="0.3">
      <c r="B13" s="25"/>
      <c r="C13" s="28"/>
      <c r="D13" s="32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26</v>
      </c>
      <c r="AL13" s="28"/>
      <c r="AM13" s="28"/>
      <c r="AN13" s="33" t="s">
        <v>505</v>
      </c>
      <c r="AO13" s="28"/>
      <c r="AP13" s="28"/>
      <c r="AQ13" s="26"/>
      <c r="BG13" s="247"/>
      <c r="BS13" s="21" t="s">
        <v>10</v>
      </c>
    </row>
    <row r="14" spans="1:73" ht="15" x14ac:dyDescent="0.3">
      <c r="B14" s="25"/>
      <c r="C14" s="28"/>
      <c r="D14" s="28"/>
      <c r="E14" s="249" t="s">
        <v>504</v>
      </c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32" t="s">
        <v>29</v>
      </c>
      <c r="AL14" s="28"/>
      <c r="AM14" s="28"/>
      <c r="AN14" s="33" t="s">
        <v>506</v>
      </c>
      <c r="AO14" s="28"/>
      <c r="AP14" s="28"/>
      <c r="AQ14" s="26"/>
      <c r="BG14" s="247"/>
      <c r="BS14" s="21" t="s">
        <v>10</v>
      </c>
    </row>
    <row r="15" spans="1:73" ht="6.95" customHeight="1" x14ac:dyDescent="0.3">
      <c r="B15" s="2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6"/>
      <c r="BG15" s="247"/>
      <c r="BS15" s="21" t="s">
        <v>6</v>
      </c>
    </row>
    <row r="16" spans="1:73" ht="14.45" customHeight="1" x14ac:dyDescent="0.3">
      <c r="B16" s="25"/>
      <c r="C16" s="28"/>
      <c r="D16" s="32" t="s">
        <v>32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26</v>
      </c>
      <c r="AL16" s="28"/>
      <c r="AM16" s="28"/>
      <c r="AN16" s="30" t="s">
        <v>5</v>
      </c>
      <c r="AO16" s="28"/>
      <c r="AP16" s="28"/>
      <c r="AQ16" s="26"/>
      <c r="BG16" s="247"/>
      <c r="BS16" s="21" t="s">
        <v>6</v>
      </c>
    </row>
    <row r="17" spans="2:71" ht="18.399999999999999" customHeight="1" x14ac:dyDescent="0.3">
      <c r="B17" s="25"/>
      <c r="C17" s="28"/>
      <c r="D17" s="28"/>
      <c r="E17" s="30" t="s">
        <v>23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29</v>
      </c>
      <c r="AL17" s="28"/>
      <c r="AM17" s="28"/>
      <c r="AN17" s="30" t="s">
        <v>5</v>
      </c>
      <c r="AO17" s="28"/>
      <c r="AP17" s="28"/>
      <c r="AQ17" s="26"/>
      <c r="BG17" s="247"/>
      <c r="BS17" s="21" t="s">
        <v>7</v>
      </c>
    </row>
    <row r="18" spans="2:71" ht="6.95" customHeight="1" x14ac:dyDescent="0.3"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6"/>
      <c r="BG18" s="247"/>
      <c r="BS18" s="21" t="s">
        <v>33</v>
      </c>
    </row>
    <row r="19" spans="2:71" ht="14.45" customHeight="1" x14ac:dyDescent="0.3">
      <c r="B19" s="25"/>
      <c r="C19" s="28"/>
      <c r="D19" s="32" t="s">
        <v>34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26</v>
      </c>
      <c r="AL19" s="28"/>
      <c r="AM19" s="28"/>
      <c r="AN19" s="30" t="s">
        <v>5</v>
      </c>
      <c r="AO19" s="28"/>
      <c r="AP19" s="28"/>
      <c r="AQ19" s="26"/>
      <c r="BG19" s="247"/>
      <c r="BS19" s="21" t="s">
        <v>33</v>
      </c>
    </row>
    <row r="20" spans="2:71" ht="18.399999999999999" customHeight="1" x14ac:dyDescent="0.3">
      <c r="B20" s="25"/>
      <c r="C20" s="28"/>
      <c r="D20" s="28"/>
      <c r="E20" s="30" t="s">
        <v>35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29</v>
      </c>
      <c r="AL20" s="28"/>
      <c r="AM20" s="28"/>
      <c r="AN20" s="30" t="s">
        <v>5</v>
      </c>
      <c r="AO20" s="28"/>
      <c r="AP20" s="28"/>
      <c r="AQ20" s="26"/>
      <c r="BG20" s="247"/>
    </row>
    <row r="21" spans="2:71" ht="6.95" customHeight="1" x14ac:dyDescent="0.3">
      <c r="B21" s="2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6"/>
      <c r="BG21" s="247"/>
    </row>
    <row r="22" spans="2:71" ht="15" x14ac:dyDescent="0.3">
      <c r="B22" s="25"/>
      <c r="C22" s="28"/>
      <c r="D22" s="32" t="s">
        <v>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6"/>
      <c r="BG22" s="247"/>
    </row>
    <row r="23" spans="2:71" ht="16.5" customHeight="1" x14ac:dyDescent="0.3">
      <c r="B23" s="25"/>
      <c r="C23" s="28"/>
      <c r="D23" s="28"/>
      <c r="E23" s="251" t="s">
        <v>5</v>
      </c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8"/>
      <c r="AP23" s="28"/>
      <c r="AQ23" s="26"/>
      <c r="BG23" s="247"/>
    </row>
    <row r="24" spans="2:71" ht="6.95" customHeight="1" x14ac:dyDescent="0.3"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6"/>
      <c r="BG24" s="247"/>
    </row>
    <row r="25" spans="2:71" ht="6.95" customHeight="1" x14ac:dyDescent="0.3">
      <c r="B25" s="25"/>
      <c r="C25" s="28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8"/>
      <c r="AQ25" s="26"/>
      <c r="BG25" s="247"/>
    </row>
    <row r="26" spans="2:71" ht="14.45" customHeight="1" x14ac:dyDescent="0.3">
      <c r="B26" s="25"/>
      <c r="C26" s="28"/>
      <c r="D26" s="35" t="s">
        <v>37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52">
        <f>ROUND(AG87,2)</f>
        <v>14862.25</v>
      </c>
      <c r="AL26" s="245"/>
      <c r="AM26" s="245"/>
      <c r="AN26" s="245"/>
      <c r="AO26" s="245"/>
      <c r="AP26" s="28"/>
      <c r="AQ26" s="26"/>
      <c r="BG26" s="247"/>
    </row>
    <row r="27" spans="2:71" ht="15" x14ac:dyDescent="0.3">
      <c r="B27" s="25"/>
      <c r="C27" s="28"/>
      <c r="D27" s="28"/>
      <c r="E27" s="32" t="s">
        <v>38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53">
        <f>AS87</f>
        <v>4135.3900000000003</v>
      </c>
      <c r="AL27" s="253"/>
      <c r="AM27" s="253"/>
      <c r="AN27" s="253"/>
      <c r="AO27" s="253"/>
      <c r="AP27" s="28"/>
      <c r="AQ27" s="26"/>
      <c r="BG27" s="247"/>
    </row>
    <row r="28" spans="2:71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253">
        <f>ROUND(AT87,2)</f>
        <v>10726.87</v>
      </c>
      <c r="AL28" s="253"/>
      <c r="AM28" s="253"/>
      <c r="AN28" s="253"/>
      <c r="AO28" s="253"/>
      <c r="AP28" s="37"/>
      <c r="AQ28" s="38"/>
      <c r="BG28" s="247"/>
    </row>
    <row r="29" spans="2:71" s="1" customFormat="1" ht="14.45" customHeight="1" x14ac:dyDescent="0.3">
      <c r="B29" s="36"/>
      <c r="C29" s="37"/>
      <c r="D29" s="35" t="s">
        <v>40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52">
        <f>ROUND(AG92,2)</f>
        <v>0</v>
      </c>
      <c r="AL29" s="252"/>
      <c r="AM29" s="252"/>
      <c r="AN29" s="252"/>
      <c r="AO29" s="252"/>
      <c r="AP29" s="37"/>
      <c r="AQ29" s="38"/>
      <c r="BG29" s="247"/>
    </row>
    <row r="30" spans="2:71" s="1" customFormat="1" ht="6.95" customHeight="1" x14ac:dyDescent="0.3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G30" s="247"/>
    </row>
    <row r="31" spans="2:71" s="1" customFormat="1" ht="25.9" customHeight="1" x14ac:dyDescent="0.3">
      <c r="B31" s="36"/>
      <c r="C31" s="37"/>
      <c r="D31" s="39" t="s">
        <v>41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254">
        <f>ROUND(AK26+AK29,2)</f>
        <v>14862.25</v>
      </c>
      <c r="AL31" s="255"/>
      <c r="AM31" s="255"/>
      <c r="AN31" s="255"/>
      <c r="AO31" s="255"/>
      <c r="AP31" s="37"/>
      <c r="AQ31" s="38"/>
      <c r="BG31" s="247"/>
    </row>
    <row r="32" spans="2:71" s="1" customFormat="1" ht="6.95" customHeight="1" x14ac:dyDescent="0.3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8"/>
      <c r="BG32" s="247"/>
    </row>
    <row r="33" spans="2:59" s="2" customFormat="1" ht="14.45" customHeight="1" x14ac:dyDescent="0.3">
      <c r="B33" s="41"/>
      <c r="C33" s="42"/>
      <c r="D33" s="43" t="s">
        <v>42</v>
      </c>
      <c r="E33" s="42"/>
      <c r="F33" s="43" t="s">
        <v>43</v>
      </c>
      <c r="G33" s="42"/>
      <c r="H33" s="42"/>
      <c r="I33" s="42"/>
      <c r="J33" s="42"/>
      <c r="K33" s="42"/>
      <c r="L33" s="237">
        <v>0.2</v>
      </c>
      <c r="M33" s="238"/>
      <c r="N33" s="238"/>
      <c r="O33" s="238"/>
      <c r="P33" s="42"/>
      <c r="Q33" s="42"/>
      <c r="R33" s="42"/>
      <c r="S33" s="42"/>
      <c r="T33" s="45" t="s">
        <v>44</v>
      </c>
      <c r="U33" s="42"/>
      <c r="V33" s="42"/>
      <c r="W33" s="239">
        <f>ROUND(BB87+SUM(CD93:CD97),2)</f>
        <v>0</v>
      </c>
      <c r="X33" s="238"/>
      <c r="Y33" s="238"/>
      <c r="Z33" s="238"/>
      <c r="AA33" s="238"/>
      <c r="AB33" s="238"/>
      <c r="AC33" s="238"/>
      <c r="AD33" s="238"/>
      <c r="AE33" s="238"/>
      <c r="AF33" s="42"/>
      <c r="AG33" s="42"/>
      <c r="AH33" s="42"/>
      <c r="AI33" s="42"/>
      <c r="AJ33" s="42"/>
      <c r="AK33" s="239">
        <f>ROUND(AX87+SUM(BY93:BY97),2)</f>
        <v>0</v>
      </c>
      <c r="AL33" s="238"/>
      <c r="AM33" s="238"/>
      <c r="AN33" s="238"/>
      <c r="AO33" s="238"/>
      <c r="AP33" s="42"/>
      <c r="AQ33" s="46"/>
      <c r="BG33" s="247"/>
    </row>
    <row r="34" spans="2:59" s="2" customFormat="1" ht="14.45" customHeight="1" x14ac:dyDescent="0.3">
      <c r="B34" s="41"/>
      <c r="C34" s="42"/>
      <c r="D34" s="42"/>
      <c r="E34" s="42"/>
      <c r="F34" s="43" t="s">
        <v>45</v>
      </c>
      <c r="G34" s="42"/>
      <c r="H34" s="42"/>
      <c r="I34" s="42"/>
      <c r="J34" s="42"/>
      <c r="K34" s="42"/>
      <c r="L34" s="237">
        <v>0.2</v>
      </c>
      <c r="M34" s="238"/>
      <c r="N34" s="238"/>
      <c r="O34" s="238"/>
      <c r="P34" s="42"/>
      <c r="Q34" s="42"/>
      <c r="R34" s="42"/>
      <c r="S34" s="42"/>
      <c r="T34" s="45" t="s">
        <v>44</v>
      </c>
      <c r="U34" s="42"/>
      <c r="V34" s="42"/>
      <c r="W34" s="239">
        <f>ROUND(BC87+SUM(CE93:CE97),2)</f>
        <v>14862.25</v>
      </c>
      <c r="X34" s="238"/>
      <c r="Y34" s="238"/>
      <c r="Z34" s="238"/>
      <c r="AA34" s="238"/>
      <c r="AB34" s="238"/>
      <c r="AC34" s="238"/>
      <c r="AD34" s="238"/>
      <c r="AE34" s="238"/>
      <c r="AF34" s="42"/>
      <c r="AG34" s="42"/>
      <c r="AH34" s="42"/>
      <c r="AI34" s="42"/>
      <c r="AJ34" s="42"/>
      <c r="AK34" s="239">
        <f>ROUND(AY87+SUM(BZ93:BZ97),2)</f>
        <v>2972.45</v>
      </c>
      <c r="AL34" s="238"/>
      <c r="AM34" s="238"/>
      <c r="AN34" s="238"/>
      <c r="AO34" s="238"/>
      <c r="AP34" s="42"/>
      <c r="AQ34" s="46"/>
      <c r="BG34" s="247"/>
    </row>
    <row r="35" spans="2:59" s="2" customFormat="1" ht="14.45" hidden="1" customHeight="1" x14ac:dyDescent="0.3">
      <c r="B35" s="41"/>
      <c r="C35" s="42"/>
      <c r="D35" s="42"/>
      <c r="E35" s="42"/>
      <c r="F35" s="43" t="s">
        <v>46</v>
      </c>
      <c r="G35" s="42"/>
      <c r="H35" s="42"/>
      <c r="I35" s="42"/>
      <c r="J35" s="42"/>
      <c r="K35" s="42"/>
      <c r="L35" s="237">
        <v>0.2</v>
      </c>
      <c r="M35" s="238"/>
      <c r="N35" s="238"/>
      <c r="O35" s="238"/>
      <c r="P35" s="42"/>
      <c r="Q35" s="42"/>
      <c r="R35" s="42"/>
      <c r="S35" s="42"/>
      <c r="T35" s="45" t="s">
        <v>44</v>
      </c>
      <c r="U35" s="42"/>
      <c r="V35" s="42"/>
      <c r="W35" s="239">
        <f>ROUND(BD87+SUM(CF93:CF97),2)</f>
        <v>0</v>
      </c>
      <c r="X35" s="238"/>
      <c r="Y35" s="238"/>
      <c r="Z35" s="238"/>
      <c r="AA35" s="238"/>
      <c r="AB35" s="238"/>
      <c r="AC35" s="238"/>
      <c r="AD35" s="238"/>
      <c r="AE35" s="238"/>
      <c r="AF35" s="42"/>
      <c r="AG35" s="42"/>
      <c r="AH35" s="42"/>
      <c r="AI35" s="42"/>
      <c r="AJ35" s="42"/>
      <c r="AK35" s="239">
        <v>0</v>
      </c>
      <c r="AL35" s="238"/>
      <c r="AM35" s="238"/>
      <c r="AN35" s="238"/>
      <c r="AO35" s="238"/>
      <c r="AP35" s="42"/>
      <c r="AQ35" s="46"/>
    </row>
    <row r="36" spans="2:59" s="2" customFormat="1" ht="14.45" hidden="1" customHeight="1" x14ac:dyDescent="0.3">
      <c r="B36" s="41"/>
      <c r="C36" s="42"/>
      <c r="D36" s="42"/>
      <c r="E36" s="42"/>
      <c r="F36" s="43" t="s">
        <v>47</v>
      </c>
      <c r="G36" s="42"/>
      <c r="H36" s="42"/>
      <c r="I36" s="42"/>
      <c r="J36" s="42"/>
      <c r="K36" s="42"/>
      <c r="L36" s="237">
        <v>0.2</v>
      </c>
      <c r="M36" s="238"/>
      <c r="N36" s="238"/>
      <c r="O36" s="238"/>
      <c r="P36" s="42"/>
      <c r="Q36" s="42"/>
      <c r="R36" s="42"/>
      <c r="S36" s="42"/>
      <c r="T36" s="45" t="s">
        <v>44</v>
      </c>
      <c r="U36" s="42"/>
      <c r="V36" s="42"/>
      <c r="W36" s="239">
        <f>ROUND(BE87+SUM(CG93:CG97),2)</f>
        <v>0</v>
      </c>
      <c r="X36" s="238"/>
      <c r="Y36" s="238"/>
      <c r="Z36" s="238"/>
      <c r="AA36" s="238"/>
      <c r="AB36" s="238"/>
      <c r="AC36" s="238"/>
      <c r="AD36" s="238"/>
      <c r="AE36" s="238"/>
      <c r="AF36" s="42"/>
      <c r="AG36" s="42"/>
      <c r="AH36" s="42"/>
      <c r="AI36" s="42"/>
      <c r="AJ36" s="42"/>
      <c r="AK36" s="239">
        <v>0</v>
      </c>
      <c r="AL36" s="238"/>
      <c r="AM36" s="238"/>
      <c r="AN36" s="238"/>
      <c r="AO36" s="238"/>
      <c r="AP36" s="42"/>
      <c r="AQ36" s="46"/>
    </row>
    <row r="37" spans="2:59" s="2" customFormat="1" ht="14.45" hidden="1" customHeight="1" x14ac:dyDescent="0.3">
      <c r="B37" s="41"/>
      <c r="C37" s="42"/>
      <c r="D37" s="42"/>
      <c r="E37" s="42"/>
      <c r="F37" s="43" t="s">
        <v>48</v>
      </c>
      <c r="G37" s="42"/>
      <c r="H37" s="42"/>
      <c r="I37" s="42"/>
      <c r="J37" s="42"/>
      <c r="K37" s="42"/>
      <c r="L37" s="237">
        <v>0</v>
      </c>
      <c r="M37" s="238"/>
      <c r="N37" s="238"/>
      <c r="O37" s="238"/>
      <c r="P37" s="42"/>
      <c r="Q37" s="42"/>
      <c r="R37" s="42"/>
      <c r="S37" s="42"/>
      <c r="T37" s="45" t="s">
        <v>44</v>
      </c>
      <c r="U37" s="42"/>
      <c r="V37" s="42"/>
      <c r="W37" s="239">
        <f>ROUND(BF87+SUM(CH93:CH97),2)</f>
        <v>0</v>
      </c>
      <c r="X37" s="238"/>
      <c r="Y37" s="238"/>
      <c r="Z37" s="238"/>
      <c r="AA37" s="238"/>
      <c r="AB37" s="238"/>
      <c r="AC37" s="238"/>
      <c r="AD37" s="238"/>
      <c r="AE37" s="238"/>
      <c r="AF37" s="42"/>
      <c r="AG37" s="42"/>
      <c r="AH37" s="42"/>
      <c r="AI37" s="42"/>
      <c r="AJ37" s="42"/>
      <c r="AK37" s="239">
        <v>0</v>
      </c>
      <c r="AL37" s="238"/>
      <c r="AM37" s="238"/>
      <c r="AN37" s="238"/>
      <c r="AO37" s="238"/>
      <c r="AP37" s="42"/>
      <c r="AQ37" s="46"/>
    </row>
    <row r="38" spans="2:59" s="1" customFormat="1" ht="6.95" customHeight="1" x14ac:dyDescent="0.3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9" s="1" customFormat="1" ht="25.9" customHeight="1" x14ac:dyDescent="0.3">
      <c r="B39" s="36"/>
      <c r="C39" s="47"/>
      <c r="D39" s="48" t="s">
        <v>49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0" t="s">
        <v>50</v>
      </c>
      <c r="U39" s="49"/>
      <c r="V39" s="49"/>
      <c r="W39" s="49"/>
      <c r="X39" s="224" t="s">
        <v>51</v>
      </c>
      <c r="Y39" s="225"/>
      <c r="Z39" s="225"/>
      <c r="AA39" s="225"/>
      <c r="AB39" s="225"/>
      <c r="AC39" s="49"/>
      <c r="AD39" s="49"/>
      <c r="AE39" s="49"/>
      <c r="AF39" s="49"/>
      <c r="AG39" s="49"/>
      <c r="AH39" s="49"/>
      <c r="AI39" s="49"/>
      <c r="AJ39" s="49"/>
      <c r="AK39" s="226">
        <f>SUM(AK31:AK37)</f>
        <v>17834.7</v>
      </c>
      <c r="AL39" s="225"/>
      <c r="AM39" s="225"/>
      <c r="AN39" s="225"/>
      <c r="AO39" s="227"/>
      <c r="AP39" s="47"/>
      <c r="AQ39" s="38"/>
    </row>
    <row r="40" spans="2:59" s="1" customFormat="1" ht="14.45" customHeight="1" x14ac:dyDescent="0.3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8"/>
    </row>
    <row r="41" spans="2:59" x14ac:dyDescent="0.3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6"/>
    </row>
    <row r="42" spans="2:59" x14ac:dyDescent="0.3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6"/>
    </row>
    <row r="43" spans="2:59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6"/>
    </row>
    <row r="44" spans="2:59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6"/>
    </row>
    <row r="45" spans="2:59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6"/>
    </row>
    <row r="46" spans="2:59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6"/>
    </row>
    <row r="47" spans="2:59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6"/>
    </row>
    <row r="48" spans="2:59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6"/>
    </row>
    <row r="49" spans="2:43" s="1" customFormat="1" ht="15" x14ac:dyDescent="0.3">
      <c r="B49" s="36"/>
      <c r="C49" s="37"/>
      <c r="D49" s="51" t="s">
        <v>52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53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 x14ac:dyDescent="0.3">
      <c r="B50" s="25"/>
      <c r="C50" s="28"/>
      <c r="D50" s="54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5"/>
      <c r="AA50" s="28"/>
      <c r="AB50" s="28"/>
      <c r="AC50" s="54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5"/>
      <c r="AP50" s="28"/>
      <c r="AQ50" s="26"/>
    </row>
    <row r="51" spans="2:43" x14ac:dyDescent="0.3">
      <c r="B51" s="25"/>
      <c r="C51" s="28"/>
      <c r="D51" s="54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5"/>
      <c r="AA51" s="28"/>
      <c r="AB51" s="28"/>
      <c r="AC51" s="54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5"/>
      <c r="AP51" s="28"/>
      <c r="AQ51" s="26"/>
    </row>
    <row r="52" spans="2:43" x14ac:dyDescent="0.3">
      <c r="B52" s="25"/>
      <c r="C52" s="28"/>
      <c r="D52" s="54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5"/>
      <c r="AA52" s="28"/>
      <c r="AB52" s="28"/>
      <c r="AC52" s="54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5"/>
      <c r="AP52" s="28"/>
      <c r="AQ52" s="26"/>
    </row>
    <row r="53" spans="2:43" x14ac:dyDescent="0.3">
      <c r="B53" s="25"/>
      <c r="C53" s="28"/>
      <c r="D53" s="54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5"/>
      <c r="AA53" s="28"/>
      <c r="AB53" s="28"/>
      <c r="AC53" s="54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5"/>
      <c r="AP53" s="28"/>
      <c r="AQ53" s="26"/>
    </row>
    <row r="54" spans="2:43" x14ac:dyDescent="0.3">
      <c r="B54" s="25"/>
      <c r="C54" s="28"/>
      <c r="D54" s="54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5"/>
      <c r="AA54" s="28"/>
      <c r="AB54" s="28"/>
      <c r="AC54" s="54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5"/>
      <c r="AP54" s="28"/>
      <c r="AQ54" s="26"/>
    </row>
    <row r="55" spans="2:43" x14ac:dyDescent="0.3">
      <c r="B55" s="25"/>
      <c r="C55" s="28"/>
      <c r="D55" s="54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5"/>
      <c r="AA55" s="28"/>
      <c r="AB55" s="28"/>
      <c r="AC55" s="54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5"/>
      <c r="AP55" s="28"/>
      <c r="AQ55" s="26"/>
    </row>
    <row r="56" spans="2:43" x14ac:dyDescent="0.3">
      <c r="B56" s="25"/>
      <c r="C56" s="28"/>
      <c r="D56" s="54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5"/>
      <c r="AA56" s="28"/>
      <c r="AB56" s="28"/>
      <c r="AC56" s="54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5"/>
      <c r="AP56" s="28"/>
      <c r="AQ56" s="26"/>
    </row>
    <row r="57" spans="2:43" x14ac:dyDescent="0.3">
      <c r="B57" s="25"/>
      <c r="C57" s="28"/>
      <c r="D57" s="54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5"/>
      <c r="AA57" s="28"/>
      <c r="AB57" s="28"/>
      <c r="AC57" s="54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5"/>
      <c r="AP57" s="28"/>
      <c r="AQ57" s="26"/>
    </row>
    <row r="58" spans="2:43" s="1" customFormat="1" ht="15" x14ac:dyDescent="0.3">
      <c r="B58" s="36"/>
      <c r="C58" s="37"/>
      <c r="D58" s="56" t="s">
        <v>54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55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54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55</v>
      </c>
      <c r="AN58" s="57"/>
      <c r="AO58" s="59"/>
      <c r="AP58" s="37"/>
      <c r="AQ58" s="38"/>
    </row>
    <row r="59" spans="2:43" x14ac:dyDescent="0.3">
      <c r="B59" s="25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6"/>
    </row>
    <row r="60" spans="2:43" s="1" customFormat="1" ht="15" x14ac:dyDescent="0.3">
      <c r="B60" s="36"/>
      <c r="C60" s="37"/>
      <c r="D60" s="51" t="s">
        <v>56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57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 x14ac:dyDescent="0.3">
      <c r="B61" s="25"/>
      <c r="C61" s="28"/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5"/>
      <c r="AA61" s="28"/>
      <c r="AB61" s="28"/>
      <c r="AC61" s="54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5"/>
      <c r="AP61" s="28"/>
      <c r="AQ61" s="26"/>
    </row>
    <row r="62" spans="2:43" x14ac:dyDescent="0.3">
      <c r="B62" s="25"/>
      <c r="C62" s="28"/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5"/>
      <c r="AA62" s="28"/>
      <c r="AB62" s="28"/>
      <c r="AC62" s="54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5"/>
      <c r="AP62" s="28"/>
      <c r="AQ62" s="26"/>
    </row>
    <row r="63" spans="2:43" x14ac:dyDescent="0.3">
      <c r="B63" s="25"/>
      <c r="C63" s="28"/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5"/>
      <c r="AA63" s="28"/>
      <c r="AB63" s="28"/>
      <c r="AC63" s="54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5"/>
      <c r="AP63" s="28"/>
      <c r="AQ63" s="26"/>
    </row>
    <row r="64" spans="2:43" x14ac:dyDescent="0.3">
      <c r="B64" s="25"/>
      <c r="C64" s="28"/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5"/>
      <c r="AA64" s="28"/>
      <c r="AB64" s="28"/>
      <c r="AC64" s="54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5"/>
      <c r="AP64" s="28"/>
      <c r="AQ64" s="26"/>
    </row>
    <row r="65" spans="2:43" x14ac:dyDescent="0.3">
      <c r="B65" s="25"/>
      <c r="C65" s="28"/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5"/>
      <c r="AA65" s="28"/>
      <c r="AB65" s="28"/>
      <c r="AC65" s="54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5"/>
      <c r="AP65" s="28"/>
      <c r="AQ65" s="26"/>
    </row>
    <row r="66" spans="2:43" x14ac:dyDescent="0.3">
      <c r="B66" s="25"/>
      <c r="C66" s="28"/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5"/>
      <c r="AA66" s="28"/>
      <c r="AB66" s="28"/>
      <c r="AC66" s="54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5"/>
      <c r="AP66" s="28"/>
      <c r="AQ66" s="26"/>
    </row>
    <row r="67" spans="2:43" x14ac:dyDescent="0.3">
      <c r="B67" s="25"/>
      <c r="C67" s="28"/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5"/>
      <c r="AA67" s="28"/>
      <c r="AB67" s="28"/>
      <c r="AC67" s="54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5"/>
      <c r="AP67" s="28"/>
      <c r="AQ67" s="26"/>
    </row>
    <row r="68" spans="2:43" x14ac:dyDescent="0.3">
      <c r="B68" s="25"/>
      <c r="C68" s="28"/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5"/>
      <c r="AA68" s="28"/>
      <c r="AB68" s="28"/>
      <c r="AC68" s="54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5"/>
      <c r="AP68" s="28"/>
      <c r="AQ68" s="26"/>
    </row>
    <row r="69" spans="2:43" s="1" customFormat="1" ht="15" x14ac:dyDescent="0.3">
      <c r="B69" s="36"/>
      <c r="C69" s="37"/>
      <c r="D69" s="56" t="s">
        <v>54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55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54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55</v>
      </c>
      <c r="AN69" s="57"/>
      <c r="AO69" s="59"/>
      <c r="AP69" s="37"/>
      <c r="AQ69" s="38"/>
    </row>
    <row r="70" spans="2:43" s="1" customFormat="1" ht="6.95" customHeight="1" x14ac:dyDescent="0.3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 x14ac:dyDescent="0.3">
      <c r="B76" s="36"/>
      <c r="C76" s="232" t="s">
        <v>58</v>
      </c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33"/>
      <c r="AK76" s="233"/>
      <c r="AL76" s="233"/>
      <c r="AM76" s="233"/>
      <c r="AN76" s="233"/>
      <c r="AO76" s="233"/>
      <c r="AP76" s="233"/>
      <c r="AQ76" s="38"/>
    </row>
    <row r="77" spans="2:43" s="3" customFormat="1" ht="14.45" customHeight="1" x14ac:dyDescent="0.3">
      <c r="B77" s="66"/>
      <c r="C77" s="32" t="s">
        <v>15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01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 x14ac:dyDescent="0.3">
      <c r="B78" s="69"/>
      <c r="C78" s="70" t="s">
        <v>18</v>
      </c>
      <c r="D78" s="71"/>
      <c r="E78" s="71"/>
      <c r="F78" s="71"/>
      <c r="G78" s="71"/>
      <c r="H78" s="71"/>
      <c r="I78" s="71"/>
      <c r="J78" s="71"/>
      <c r="K78" s="71"/>
      <c r="L78" s="234" t="str">
        <f>K6</f>
        <v>ZŠ Trieda  SNP 20, Banská Bystrica   Stavebné práce</v>
      </c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5"/>
      <c r="AA78" s="235"/>
      <c r="AB78" s="235"/>
      <c r="AC78" s="235"/>
      <c r="AD78" s="235"/>
      <c r="AE78" s="235"/>
      <c r="AF78" s="235"/>
      <c r="AG78" s="235"/>
      <c r="AH78" s="235"/>
      <c r="AI78" s="235"/>
      <c r="AJ78" s="235"/>
      <c r="AK78" s="235"/>
      <c r="AL78" s="235"/>
      <c r="AM78" s="235"/>
      <c r="AN78" s="235"/>
      <c r="AO78" s="235"/>
      <c r="AP78" s="71"/>
      <c r="AQ78" s="72"/>
    </row>
    <row r="79" spans="2:43" s="1" customFormat="1" ht="6.95" customHeight="1" x14ac:dyDescent="0.3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5" x14ac:dyDescent="0.3">
      <c r="B80" s="36"/>
      <c r="C80" s="32" t="s">
        <v>22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 xml:space="preserve"> 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2" t="s">
        <v>24</v>
      </c>
      <c r="AJ80" s="37"/>
      <c r="AK80" s="37"/>
      <c r="AL80" s="37"/>
      <c r="AM80" s="74">
        <f>IF(AN8= "","",AN8)</f>
        <v>44277</v>
      </c>
      <c r="AN80" s="37"/>
      <c r="AO80" s="37"/>
      <c r="AP80" s="37"/>
      <c r="AQ80" s="38"/>
    </row>
    <row r="81" spans="1:89" s="1" customFormat="1" ht="6.95" customHeight="1" x14ac:dyDescent="0.3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5" x14ac:dyDescent="0.3">
      <c r="B82" s="36"/>
      <c r="C82" s="32" t="s">
        <v>25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Mesto Banská Bystrica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2" t="s">
        <v>32</v>
      </c>
      <c r="AJ82" s="37"/>
      <c r="AK82" s="37"/>
      <c r="AL82" s="37"/>
      <c r="AM82" s="215" t="str">
        <f>IF(E17="","",E17)</f>
        <v xml:space="preserve"> </v>
      </c>
      <c r="AN82" s="215"/>
      <c r="AO82" s="215"/>
      <c r="AP82" s="215"/>
      <c r="AQ82" s="38"/>
      <c r="AS82" s="216" t="s">
        <v>59</v>
      </c>
      <c r="AT82" s="217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3"/>
    </row>
    <row r="83" spans="1:89" s="1" customFormat="1" ht="15" x14ac:dyDescent="0.3">
      <c r="B83" s="36"/>
      <c r="C83" s="32" t="s">
        <v>31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>Západoslovenskí elektrikári s.r.o.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2" t="s">
        <v>34</v>
      </c>
      <c r="AJ83" s="37"/>
      <c r="AK83" s="37"/>
      <c r="AL83" s="37"/>
      <c r="AM83" s="215" t="str">
        <f>IF(E20="","",E20)</f>
        <v xml:space="preserve">Milan Paprčka </v>
      </c>
      <c r="AN83" s="215"/>
      <c r="AO83" s="215"/>
      <c r="AP83" s="215"/>
      <c r="AQ83" s="38"/>
      <c r="AS83" s="218"/>
      <c r="AT83" s="219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75"/>
    </row>
    <row r="84" spans="1:89" s="1" customFormat="1" ht="10.9" customHeight="1" x14ac:dyDescent="0.3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18"/>
      <c r="AT84" s="219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75"/>
    </row>
    <row r="85" spans="1:89" s="1" customFormat="1" ht="29.25" customHeight="1" x14ac:dyDescent="0.3">
      <c r="B85" s="36"/>
      <c r="C85" s="236" t="s">
        <v>60</v>
      </c>
      <c r="D85" s="221"/>
      <c r="E85" s="221"/>
      <c r="F85" s="221"/>
      <c r="G85" s="221"/>
      <c r="H85" s="76"/>
      <c r="I85" s="220" t="s">
        <v>61</v>
      </c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0" t="s">
        <v>62</v>
      </c>
      <c r="AH85" s="221"/>
      <c r="AI85" s="221"/>
      <c r="AJ85" s="221"/>
      <c r="AK85" s="221"/>
      <c r="AL85" s="221"/>
      <c r="AM85" s="221"/>
      <c r="AN85" s="220" t="s">
        <v>63</v>
      </c>
      <c r="AO85" s="221"/>
      <c r="AP85" s="222"/>
      <c r="AQ85" s="38"/>
      <c r="AS85" s="77" t="s">
        <v>64</v>
      </c>
      <c r="AT85" s="78" t="s">
        <v>65</v>
      </c>
      <c r="AU85" s="78" t="s">
        <v>66</v>
      </c>
      <c r="AV85" s="78" t="s">
        <v>67</v>
      </c>
      <c r="AW85" s="78" t="s">
        <v>68</v>
      </c>
      <c r="AX85" s="78" t="s">
        <v>69</v>
      </c>
      <c r="AY85" s="78" t="s">
        <v>70</v>
      </c>
      <c r="AZ85" s="78" t="s">
        <v>71</v>
      </c>
      <c r="BA85" s="78" t="s">
        <v>72</v>
      </c>
      <c r="BB85" s="78" t="s">
        <v>73</v>
      </c>
      <c r="BC85" s="78" t="s">
        <v>74</v>
      </c>
      <c r="BD85" s="78" t="s">
        <v>75</v>
      </c>
      <c r="BE85" s="78" t="s">
        <v>76</v>
      </c>
      <c r="BF85" s="79" t="s">
        <v>77</v>
      </c>
    </row>
    <row r="86" spans="1:89" s="1" customFormat="1" ht="10.9" customHeight="1" x14ac:dyDescent="0.3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3"/>
    </row>
    <row r="87" spans="1:89" s="4" customFormat="1" ht="32.450000000000003" customHeight="1" x14ac:dyDescent="0.3">
      <c r="B87" s="69"/>
      <c r="C87" s="81" t="s">
        <v>78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213">
        <f>ROUND(SUM(AG88:AG90),2)</f>
        <v>14862.25</v>
      </c>
      <c r="AH87" s="213"/>
      <c r="AI87" s="213"/>
      <c r="AJ87" s="213"/>
      <c r="AK87" s="213"/>
      <c r="AL87" s="213"/>
      <c r="AM87" s="213"/>
      <c r="AN87" s="214">
        <f>SUM(AG87,AV87)</f>
        <v>17834.7</v>
      </c>
      <c r="AO87" s="214"/>
      <c r="AP87" s="214"/>
      <c r="AQ87" s="72"/>
      <c r="AS87" s="83">
        <f>ROUND(SUM(AS88:AS90),2)</f>
        <v>4135.3900000000003</v>
      </c>
      <c r="AT87" s="84">
        <f>ROUND(SUM(AT88:AT90),2)</f>
        <v>10726.87</v>
      </c>
      <c r="AU87" s="85">
        <f>ROUND(SUM(AU88:AU90),2)</f>
        <v>0</v>
      </c>
      <c r="AV87" s="85">
        <f>ROUND(SUM(AX87:AY87),2)</f>
        <v>2972.45</v>
      </c>
      <c r="AW87" s="86">
        <f>ROUND(SUM(AW88:AW90),5)</f>
        <v>0</v>
      </c>
      <c r="AX87" s="85">
        <f>ROUND(BB87*L33,2)</f>
        <v>0</v>
      </c>
      <c r="AY87" s="85">
        <f>ROUND(BC87*L34,2)</f>
        <v>2972.45</v>
      </c>
      <c r="AZ87" s="85">
        <f>ROUND(BD87*L33,2)</f>
        <v>0</v>
      </c>
      <c r="BA87" s="85">
        <f>ROUND(BE87*L34,2)</f>
        <v>0</v>
      </c>
      <c r="BB87" s="85">
        <f>ROUND(SUM(BB88:BB90),2)</f>
        <v>0</v>
      </c>
      <c r="BC87" s="85">
        <f>ROUND(SUM(BC88:BC90),2)</f>
        <v>14862.25</v>
      </c>
      <c r="BD87" s="85">
        <f>ROUND(SUM(BD88:BD90),2)</f>
        <v>0</v>
      </c>
      <c r="BE87" s="85">
        <f>ROUND(SUM(BE88:BE90),2)</f>
        <v>0</v>
      </c>
      <c r="BF87" s="87">
        <f>ROUND(SUM(BF88:BF90),2)</f>
        <v>0</v>
      </c>
      <c r="BS87" s="88" t="s">
        <v>79</v>
      </c>
      <c r="BT87" s="88" t="s">
        <v>80</v>
      </c>
      <c r="BU87" s="89" t="s">
        <v>81</v>
      </c>
      <c r="BV87" s="88" t="s">
        <v>82</v>
      </c>
      <c r="BW87" s="88" t="s">
        <v>83</v>
      </c>
      <c r="BX87" s="88" t="s">
        <v>84</v>
      </c>
    </row>
    <row r="88" spans="1:89" s="5" customFormat="1" ht="16.5" customHeight="1" x14ac:dyDescent="0.3">
      <c r="A88" s="90" t="s">
        <v>85</v>
      </c>
      <c r="B88" s="91"/>
      <c r="C88" s="92"/>
      <c r="D88" s="223" t="s">
        <v>86</v>
      </c>
      <c r="E88" s="223"/>
      <c r="F88" s="223"/>
      <c r="G88" s="223"/>
      <c r="H88" s="223"/>
      <c r="I88" s="93"/>
      <c r="J88" s="223" t="s">
        <v>87</v>
      </c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  <c r="AA88" s="223"/>
      <c r="AB88" s="223"/>
      <c r="AC88" s="223"/>
      <c r="AD88" s="223"/>
      <c r="AE88" s="223"/>
      <c r="AF88" s="223"/>
      <c r="AG88" s="211">
        <f>'1 - Odborná učebňa BIO-TECH'!M32</f>
        <v>4534.63</v>
      </c>
      <c r="AH88" s="212"/>
      <c r="AI88" s="212"/>
      <c r="AJ88" s="212"/>
      <c r="AK88" s="212"/>
      <c r="AL88" s="212"/>
      <c r="AM88" s="212"/>
      <c r="AN88" s="211">
        <f>SUM(AG88,AV88)</f>
        <v>5441.56</v>
      </c>
      <c r="AO88" s="212"/>
      <c r="AP88" s="212"/>
      <c r="AQ88" s="94"/>
      <c r="AS88" s="95">
        <f>'1 - Odborná učebňa BIO-TECH'!M28</f>
        <v>1002.984</v>
      </c>
      <c r="AT88" s="96">
        <f>'1 - Odborná učebňa BIO-TECH'!M29</f>
        <v>3531.6469999999995</v>
      </c>
      <c r="AU88" s="96">
        <f>'1 - Odborná učebňa BIO-TECH'!M30</f>
        <v>0</v>
      </c>
      <c r="AV88" s="96">
        <f>ROUND(SUM(AX88:AY88),2)</f>
        <v>906.93</v>
      </c>
      <c r="AW88" s="97">
        <f>'1 - Odborná učebňa BIO-TECH'!Z126</f>
        <v>0</v>
      </c>
      <c r="AX88" s="96">
        <f>'1 - Odborná učebňa BIO-TECH'!M34</f>
        <v>0</v>
      </c>
      <c r="AY88" s="96">
        <f>'1 - Odborná učebňa BIO-TECH'!M35</f>
        <v>906.93</v>
      </c>
      <c r="AZ88" s="96">
        <f>'1 - Odborná učebňa BIO-TECH'!M36</f>
        <v>0</v>
      </c>
      <c r="BA88" s="96">
        <f>'1 - Odborná učebňa BIO-TECH'!M37</f>
        <v>0</v>
      </c>
      <c r="BB88" s="96">
        <f>'1 - Odborná učebňa BIO-TECH'!H34</f>
        <v>0</v>
      </c>
      <c r="BC88" s="96">
        <f>'1 - Odborná učebňa BIO-TECH'!H35</f>
        <v>4534.63</v>
      </c>
      <c r="BD88" s="96">
        <f>'1 - Odborná učebňa BIO-TECH'!H36</f>
        <v>0</v>
      </c>
      <c r="BE88" s="96">
        <f>'1 - Odborná učebňa BIO-TECH'!H37</f>
        <v>0</v>
      </c>
      <c r="BF88" s="98">
        <f>'1 - Odborná učebňa BIO-TECH'!H38</f>
        <v>0</v>
      </c>
      <c r="BT88" s="99" t="s">
        <v>86</v>
      </c>
      <c r="BV88" s="99" t="s">
        <v>82</v>
      </c>
      <c r="BW88" s="99" t="s">
        <v>88</v>
      </c>
      <c r="BX88" s="99" t="s">
        <v>83</v>
      </c>
    </row>
    <row r="89" spans="1:89" s="5" customFormat="1" ht="16.5" customHeight="1" x14ac:dyDescent="0.3">
      <c r="A89" s="90" t="s">
        <v>85</v>
      </c>
      <c r="B89" s="91"/>
      <c r="C89" s="92"/>
      <c r="D89" s="223" t="s">
        <v>89</v>
      </c>
      <c r="E89" s="223"/>
      <c r="F89" s="223"/>
      <c r="G89" s="223"/>
      <c r="H89" s="223"/>
      <c r="I89" s="93"/>
      <c r="J89" s="223" t="s">
        <v>90</v>
      </c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  <c r="AA89" s="223"/>
      <c r="AB89" s="223"/>
      <c r="AC89" s="223"/>
      <c r="AD89" s="223"/>
      <c r="AE89" s="223"/>
      <c r="AF89" s="223"/>
      <c r="AG89" s="211">
        <f>'2 - Knižnica + čitáreň'!M32</f>
        <v>5822.99</v>
      </c>
      <c r="AH89" s="212"/>
      <c r="AI89" s="212"/>
      <c r="AJ89" s="212"/>
      <c r="AK89" s="212"/>
      <c r="AL89" s="212"/>
      <c r="AM89" s="212"/>
      <c r="AN89" s="211">
        <f>SUM(AG89,AV89)</f>
        <v>6987.59</v>
      </c>
      <c r="AO89" s="212"/>
      <c r="AP89" s="212"/>
      <c r="AQ89" s="94"/>
      <c r="AS89" s="95">
        <f>'2 - Knižnica + čitáreň'!M28</f>
        <v>2129.4210000000003</v>
      </c>
      <c r="AT89" s="96">
        <f>'2 - Knižnica + čitáreň'!M29</f>
        <v>3693.5729999999999</v>
      </c>
      <c r="AU89" s="96">
        <f>'2 - Knižnica + čitáreň'!M30</f>
        <v>0</v>
      </c>
      <c r="AV89" s="96">
        <f>ROUND(SUM(AX89:AY89),2)</f>
        <v>1164.5999999999999</v>
      </c>
      <c r="AW89" s="97">
        <f>'2 - Knižnica + čitáreň'!Z130</f>
        <v>0</v>
      </c>
      <c r="AX89" s="96">
        <f>'2 - Knižnica + čitáreň'!M34</f>
        <v>0</v>
      </c>
      <c r="AY89" s="96">
        <f>'2 - Knižnica + čitáreň'!M35</f>
        <v>1164.5999999999999</v>
      </c>
      <c r="AZ89" s="96">
        <f>'2 - Knižnica + čitáreň'!M36</f>
        <v>0</v>
      </c>
      <c r="BA89" s="96">
        <f>'2 - Knižnica + čitáreň'!M37</f>
        <v>0</v>
      </c>
      <c r="BB89" s="96">
        <f>'2 - Knižnica + čitáreň'!H34</f>
        <v>0</v>
      </c>
      <c r="BC89" s="96">
        <f>'2 - Knižnica + čitáreň'!H35</f>
        <v>5822.99</v>
      </c>
      <c r="BD89" s="96">
        <f>'2 - Knižnica + čitáreň'!H36</f>
        <v>0</v>
      </c>
      <c r="BE89" s="96">
        <f>'2 - Knižnica + čitáreň'!H37</f>
        <v>0</v>
      </c>
      <c r="BF89" s="98">
        <f>'2 - Knižnica + čitáreň'!H38</f>
        <v>0</v>
      </c>
      <c r="BT89" s="99" t="s">
        <v>86</v>
      </c>
      <c r="BV89" s="99" t="s">
        <v>82</v>
      </c>
      <c r="BW89" s="99" t="s">
        <v>91</v>
      </c>
      <c r="BX89" s="99" t="s">
        <v>83</v>
      </c>
    </row>
    <row r="90" spans="1:89" s="5" customFormat="1" ht="16.5" customHeight="1" x14ac:dyDescent="0.3">
      <c r="A90" s="90" t="s">
        <v>85</v>
      </c>
      <c r="B90" s="91"/>
      <c r="C90" s="92"/>
      <c r="D90" s="223" t="s">
        <v>92</v>
      </c>
      <c r="E90" s="223"/>
      <c r="F90" s="223"/>
      <c r="G90" s="223"/>
      <c r="H90" s="223"/>
      <c r="I90" s="93"/>
      <c r="J90" s="223" t="s">
        <v>93</v>
      </c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11">
        <f>'3 - Odborná učebňa TCHV'!M32</f>
        <v>4504.63</v>
      </c>
      <c r="AH90" s="212"/>
      <c r="AI90" s="212"/>
      <c r="AJ90" s="212"/>
      <c r="AK90" s="212"/>
      <c r="AL90" s="212"/>
      <c r="AM90" s="212"/>
      <c r="AN90" s="211">
        <f>SUM(AG90,AV90)</f>
        <v>5405.56</v>
      </c>
      <c r="AO90" s="212"/>
      <c r="AP90" s="212"/>
      <c r="AQ90" s="94"/>
      <c r="AS90" s="100">
        <f>'3 - Odborná učebňa TCHV'!M28</f>
        <v>1002.984</v>
      </c>
      <c r="AT90" s="101">
        <f>'3 - Odborná učebňa TCHV'!M29</f>
        <v>3501.6469999999995</v>
      </c>
      <c r="AU90" s="101">
        <f>'3 - Odborná učebňa TCHV'!M30</f>
        <v>0</v>
      </c>
      <c r="AV90" s="101">
        <f>ROUND(SUM(AX90:AY90),2)</f>
        <v>900.93</v>
      </c>
      <c r="AW90" s="102">
        <f>'3 - Odborná učebňa TCHV'!Z129</f>
        <v>0</v>
      </c>
      <c r="AX90" s="101">
        <f>'3 - Odborná učebňa TCHV'!M34</f>
        <v>0</v>
      </c>
      <c r="AY90" s="101">
        <f>'3 - Odborná učebňa TCHV'!M35</f>
        <v>900.93</v>
      </c>
      <c r="AZ90" s="101">
        <f>'3 - Odborná učebňa TCHV'!M36</f>
        <v>0</v>
      </c>
      <c r="BA90" s="101">
        <f>'3 - Odborná učebňa TCHV'!M37</f>
        <v>0</v>
      </c>
      <c r="BB90" s="101">
        <f>'3 - Odborná učebňa TCHV'!H34</f>
        <v>0</v>
      </c>
      <c r="BC90" s="101">
        <f>'3 - Odborná učebňa TCHV'!H35</f>
        <v>4504.63</v>
      </c>
      <c r="BD90" s="101">
        <f>'3 - Odborná učebňa TCHV'!H36</f>
        <v>0</v>
      </c>
      <c r="BE90" s="101">
        <f>'3 - Odborná učebňa TCHV'!H37</f>
        <v>0</v>
      </c>
      <c r="BF90" s="103">
        <f>'3 - Odborná učebňa TCHV'!H38</f>
        <v>0</v>
      </c>
      <c r="BT90" s="99" t="s">
        <v>86</v>
      </c>
      <c r="BV90" s="99" t="s">
        <v>82</v>
      </c>
      <c r="BW90" s="99" t="s">
        <v>94</v>
      </c>
      <c r="BX90" s="99" t="s">
        <v>83</v>
      </c>
    </row>
    <row r="91" spans="1:89" x14ac:dyDescent="0.3">
      <c r="B91" s="25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6"/>
    </row>
    <row r="92" spans="1:89" s="1" customFormat="1" ht="30" customHeight="1" x14ac:dyDescent="0.3">
      <c r="B92" s="36"/>
      <c r="C92" s="81" t="s">
        <v>95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214">
        <f>ROUND(SUM(AG93:AG96),2)</f>
        <v>0</v>
      </c>
      <c r="AH92" s="214"/>
      <c r="AI92" s="214"/>
      <c r="AJ92" s="214"/>
      <c r="AK92" s="214"/>
      <c r="AL92" s="214"/>
      <c r="AM92" s="214"/>
      <c r="AN92" s="214">
        <f>ROUND(SUM(AN93:AN96),2)</f>
        <v>0</v>
      </c>
      <c r="AO92" s="214"/>
      <c r="AP92" s="214"/>
      <c r="AQ92" s="38"/>
      <c r="AS92" s="77" t="s">
        <v>96</v>
      </c>
      <c r="AT92" s="78" t="s">
        <v>97</v>
      </c>
      <c r="AU92" s="78" t="s">
        <v>42</v>
      </c>
      <c r="AV92" s="79" t="s">
        <v>67</v>
      </c>
    </row>
    <row r="93" spans="1:89" s="1" customFormat="1" ht="19.899999999999999" customHeight="1" x14ac:dyDescent="0.3">
      <c r="B93" s="36"/>
      <c r="C93" s="37"/>
      <c r="D93" s="104" t="s">
        <v>98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230">
        <f>ROUND(AG87*AS93,2)</f>
        <v>0</v>
      </c>
      <c r="AH93" s="231"/>
      <c r="AI93" s="231"/>
      <c r="AJ93" s="231"/>
      <c r="AK93" s="231"/>
      <c r="AL93" s="231"/>
      <c r="AM93" s="231"/>
      <c r="AN93" s="231">
        <f>ROUND(AG93+AV93,2)</f>
        <v>0</v>
      </c>
      <c r="AO93" s="231"/>
      <c r="AP93" s="231"/>
      <c r="AQ93" s="38"/>
      <c r="AS93" s="105">
        <v>0</v>
      </c>
      <c r="AT93" s="106" t="s">
        <v>99</v>
      </c>
      <c r="AU93" s="106" t="s">
        <v>43</v>
      </c>
      <c r="AV93" s="107">
        <f>ROUND(IF(AU93="základná",AG93*L33,IF(AU93="znížená",AG93*L34,0)),2)</f>
        <v>0</v>
      </c>
      <c r="BV93" s="21" t="s">
        <v>100</v>
      </c>
      <c r="BY93" s="108">
        <f>IF(AU93="základná",AV93,0)</f>
        <v>0</v>
      </c>
      <c r="BZ93" s="108">
        <f>IF(AU93="znížená",AV93,0)</f>
        <v>0</v>
      </c>
      <c r="CA93" s="108">
        <v>0</v>
      </c>
      <c r="CB93" s="108">
        <v>0</v>
      </c>
      <c r="CC93" s="108">
        <v>0</v>
      </c>
      <c r="CD93" s="108">
        <f>IF(AU93="základná",AG93,0)</f>
        <v>0</v>
      </c>
      <c r="CE93" s="108">
        <f>IF(AU93="znížená",AG93,0)</f>
        <v>0</v>
      </c>
      <c r="CF93" s="108">
        <f>IF(AU93="zákl. prenesená",AG93,0)</f>
        <v>0</v>
      </c>
      <c r="CG93" s="108">
        <f>IF(AU93="zníž. prenesená",AG93,0)</f>
        <v>0</v>
      </c>
      <c r="CH93" s="108">
        <f>IF(AU93="nulová",AG93,0)</f>
        <v>0</v>
      </c>
      <c r="CI93" s="21">
        <f>IF(AU93="základná",1,IF(AU93="znížená",2,IF(AU93="zákl. prenesená",4,IF(AU93="zníž. prenesená",5,3))))</f>
        <v>1</v>
      </c>
      <c r="CJ93" s="21">
        <f>IF(AT93="stavebná časť",1,IF(8893="investičná časť",2,3))</f>
        <v>1</v>
      </c>
      <c r="CK93" s="21" t="str">
        <f>IF(D93="Vyplň vlastné","","x")</f>
        <v>x</v>
      </c>
    </row>
    <row r="94" spans="1:89" s="1" customFormat="1" ht="19.899999999999999" customHeight="1" x14ac:dyDescent="0.3">
      <c r="B94" s="36"/>
      <c r="C94" s="37"/>
      <c r="D94" s="228" t="s">
        <v>101</v>
      </c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37"/>
      <c r="AD94" s="37"/>
      <c r="AE94" s="37"/>
      <c r="AF94" s="37"/>
      <c r="AG94" s="230">
        <f>AG87*AS94</f>
        <v>0</v>
      </c>
      <c r="AH94" s="231"/>
      <c r="AI94" s="231"/>
      <c r="AJ94" s="231"/>
      <c r="AK94" s="231"/>
      <c r="AL94" s="231"/>
      <c r="AM94" s="231"/>
      <c r="AN94" s="231">
        <f>AG94+AV94</f>
        <v>0</v>
      </c>
      <c r="AO94" s="231"/>
      <c r="AP94" s="231"/>
      <c r="AQ94" s="38"/>
      <c r="AS94" s="109">
        <v>0</v>
      </c>
      <c r="AT94" s="110" t="s">
        <v>99</v>
      </c>
      <c r="AU94" s="110" t="s">
        <v>43</v>
      </c>
      <c r="AV94" s="111">
        <f>ROUND(IF(AU94="nulová",0,IF(OR(AU94="základná",AU94="zákl. prenesená"),AG94*L33,AG94*L34)),2)</f>
        <v>0</v>
      </c>
      <c r="BV94" s="21" t="s">
        <v>102</v>
      </c>
      <c r="BY94" s="108">
        <f>IF(AU94="základná",AV94,0)</f>
        <v>0</v>
      </c>
      <c r="BZ94" s="108">
        <f>IF(AU94="znížená",AV94,0)</f>
        <v>0</v>
      </c>
      <c r="CA94" s="108">
        <f>IF(AU94="zákl. prenesená",AV94,0)</f>
        <v>0</v>
      </c>
      <c r="CB94" s="108">
        <f>IF(AU94="zníž. prenesená",AV94,0)</f>
        <v>0</v>
      </c>
      <c r="CC94" s="108">
        <f>IF(AU94="nulová",AV94,0)</f>
        <v>0</v>
      </c>
      <c r="CD94" s="108">
        <f>IF(AU94="základná",AG94,0)</f>
        <v>0</v>
      </c>
      <c r="CE94" s="108">
        <f>IF(AU94="znížená",AG94,0)</f>
        <v>0</v>
      </c>
      <c r="CF94" s="108">
        <f>IF(AU94="zákl. prenesená",AG94,0)</f>
        <v>0</v>
      </c>
      <c r="CG94" s="108">
        <f>IF(AU94="zníž. prenesená",AG94,0)</f>
        <v>0</v>
      </c>
      <c r="CH94" s="108">
        <f>IF(AU94="nulová",AG94,0)</f>
        <v>0</v>
      </c>
      <c r="CI94" s="21">
        <f>IF(AU94="základná",1,IF(AU94="znížená",2,IF(AU94="zákl. prenesená",4,IF(AU94="zníž. prenesená",5,3))))</f>
        <v>1</v>
      </c>
      <c r="CJ94" s="21">
        <f>IF(AT94="stavebná časť",1,IF(8894="investičná časť",2,3))</f>
        <v>1</v>
      </c>
      <c r="CK94" s="21" t="str">
        <f>IF(D94="Vyplň vlastné","","x")</f>
        <v/>
      </c>
    </row>
    <row r="95" spans="1:89" s="1" customFormat="1" ht="19.899999999999999" customHeight="1" x14ac:dyDescent="0.3">
      <c r="B95" s="36"/>
      <c r="C95" s="37"/>
      <c r="D95" s="228" t="s">
        <v>101</v>
      </c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37"/>
      <c r="AD95" s="37"/>
      <c r="AE95" s="37"/>
      <c r="AF95" s="37"/>
      <c r="AG95" s="230">
        <f>AG87*AS95</f>
        <v>0</v>
      </c>
      <c r="AH95" s="231"/>
      <c r="AI95" s="231"/>
      <c r="AJ95" s="231"/>
      <c r="AK95" s="231"/>
      <c r="AL95" s="231"/>
      <c r="AM95" s="231"/>
      <c r="AN95" s="231">
        <f>AG95+AV95</f>
        <v>0</v>
      </c>
      <c r="AO95" s="231"/>
      <c r="AP95" s="231"/>
      <c r="AQ95" s="38"/>
      <c r="AS95" s="109">
        <v>0</v>
      </c>
      <c r="AT95" s="110" t="s">
        <v>99</v>
      </c>
      <c r="AU95" s="110" t="s">
        <v>43</v>
      </c>
      <c r="AV95" s="111">
        <f>ROUND(IF(AU95="nulová",0,IF(OR(AU95="základná",AU95="zákl. prenesená"),AG95*L33,AG95*L34)),2)</f>
        <v>0</v>
      </c>
      <c r="BV95" s="21" t="s">
        <v>102</v>
      </c>
      <c r="BY95" s="108">
        <f>IF(AU95="základná",AV95,0)</f>
        <v>0</v>
      </c>
      <c r="BZ95" s="108">
        <f>IF(AU95="znížená",AV95,0)</f>
        <v>0</v>
      </c>
      <c r="CA95" s="108">
        <f>IF(AU95="zákl. prenesená",AV95,0)</f>
        <v>0</v>
      </c>
      <c r="CB95" s="108">
        <f>IF(AU95="zníž. prenesená",AV95,0)</f>
        <v>0</v>
      </c>
      <c r="CC95" s="108">
        <f>IF(AU95="nulová",AV95,0)</f>
        <v>0</v>
      </c>
      <c r="CD95" s="108">
        <f>IF(AU95="základná",AG95,0)</f>
        <v>0</v>
      </c>
      <c r="CE95" s="108">
        <f>IF(AU95="znížená",AG95,0)</f>
        <v>0</v>
      </c>
      <c r="CF95" s="108">
        <f>IF(AU95="zákl. prenesená",AG95,0)</f>
        <v>0</v>
      </c>
      <c r="CG95" s="108">
        <f>IF(AU95="zníž. prenesená",AG95,0)</f>
        <v>0</v>
      </c>
      <c r="CH95" s="108">
        <f>IF(AU95="nulová",AG95,0)</f>
        <v>0</v>
      </c>
      <c r="CI95" s="21">
        <f>IF(AU95="základná",1,IF(AU95="znížená",2,IF(AU95="zákl. prenesená",4,IF(AU95="zníž. prenesená",5,3))))</f>
        <v>1</v>
      </c>
      <c r="CJ95" s="21">
        <f>IF(AT95="stavebná časť",1,IF(8895="investičná časť",2,3))</f>
        <v>1</v>
      </c>
      <c r="CK95" s="21" t="str">
        <f>IF(D95="Vyplň vlastné","","x")</f>
        <v/>
      </c>
    </row>
    <row r="96" spans="1:89" s="1" customFormat="1" ht="19.899999999999999" customHeight="1" x14ac:dyDescent="0.3">
      <c r="B96" s="36"/>
      <c r="C96" s="37"/>
      <c r="D96" s="228" t="s">
        <v>101</v>
      </c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37"/>
      <c r="AD96" s="37"/>
      <c r="AE96" s="37"/>
      <c r="AF96" s="37"/>
      <c r="AG96" s="230">
        <f>AG87*AS96</f>
        <v>0</v>
      </c>
      <c r="AH96" s="231"/>
      <c r="AI96" s="231"/>
      <c r="AJ96" s="231"/>
      <c r="AK96" s="231"/>
      <c r="AL96" s="231"/>
      <c r="AM96" s="231"/>
      <c r="AN96" s="231">
        <f>AG96+AV96</f>
        <v>0</v>
      </c>
      <c r="AO96" s="231"/>
      <c r="AP96" s="231"/>
      <c r="AQ96" s="38"/>
      <c r="AS96" s="112">
        <v>0</v>
      </c>
      <c r="AT96" s="113" t="s">
        <v>99</v>
      </c>
      <c r="AU96" s="113" t="s">
        <v>43</v>
      </c>
      <c r="AV96" s="114">
        <f>ROUND(IF(AU96="nulová",0,IF(OR(AU96="základná",AU96="zákl. prenesená"),AG96*L33,AG96*L34)),2)</f>
        <v>0</v>
      </c>
      <c r="BV96" s="21" t="s">
        <v>102</v>
      </c>
      <c r="BY96" s="108">
        <f>IF(AU96="základná",AV96,0)</f>
        <v>0</v>
      </c>
      <c r="BZ96" s="108">
        <f>IF(AU96="znížená",AV96,0)</f>
        <v>0</v>
      </c>
      <c r="CA96" s="108">
        <f>IF(AU96="zákl. prenesená",AV96,0)</f>
        <v>0</v>
      </c>
      <c r="CB96" s="108">
        <f>IF(AU96="zníž. prenesená",AV96,0)</f>
        <v>0</v>
      </c>
      <c r="CC96" s="108">
        <f>IF(AU96="nulová",AV96,0)</f>
        <v>0</v>
      </c>
      <c r="CD96" s="108">
        <f>IF(AU96="základná",AG96,0)</f>
        <v>0</v>
      </c>
      <c r="CE96" s="108">
        <f>IF(AU96="znížená",AG96,0)</f>
        <v>0</v>
      </c>
      <c r="CF96" s="108">
        <f>IF(AU96="zákl. prenesená",AG96,0)</f>
        <v>0</v>
      </c>
      <c r="CG96" s="108">
        <f>IF(AU96="zníž. prenesená",AG96,0)</f>
        <v>0</v>
      </c>
      <c r="CH96" s="108">
        <f>IF(AU96="nulová",AG96,0)</f>
        <v>0</v>
      </c>
      <c r="CI96" s="21">
        <f>IF(AU96="základná",1,IF(AU96="znížená",2,IF(AU96="zákl. prenesená",4,IF(AU96="zníž. prenesená",5,3))))</f>
        <v>1</v>
      </c>
      <c r="CJ96" s="21">
        <f>IF(AT96="stavebná časť",1,IF(8896="investičná časť",2,3))</f>
        <v>1</v>
      </c>
      <c r="CK96" s="21" t="str">
        <f>IF(D96="Vyplň vlastné","","x")</f>
        <v/>
      </c>
    </row>
    <row r="97" spans="2:43" s="1" customFormat="1" ht="10.9" customHeight="1" x14ac:dyDescent="0.3"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8"/>
    </row>
    <row r="98" spans="2:43" s="1" customFormat="1" ht="30" customHeight="1" x14ac:dyDescent="0.3">
      <c r="B98" s="36"/>
      <c r="C98" s="115" t="s">
        <v>103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256">
        <f>ROUND(AG87+AG92,2)</f>
        <v>14862.25</v>
      </c>
      <c r="AH98" s="256"/>
      <c r="AI98" s="256"/>
      <c r="AJ98" s="256"/>
      <c r="AK98" s="256"/>
      <c r="AL98" s="256"/>
      <c r="AM98" s="256"/>
      <c r="AN98" s="256">
        <f>AN87+AN92</f>
        <v>17834.7</v>
      </c>
      <c r="AO98" s="256"/>
      <c r="AP98" s="256"/>
      <c r="AQ98" s="38"/>
    </row>
    <row r="99" spans="2:43" s="1" customFormat="1" ht="6.95" customHeight="1" x14ac:dyDescent="0.3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2"/>
    </row>
  </sheetData>
  <mergeCells count="68">
    <mergeCell ref="AG98:AM98"/>
    <mergeCell ref="AG93:AM93"/>
    <mergeCell ref="AN93:AP93"/>
    <mergeCell ref="AG92:AM92"/>
    <mergeCell ref="AN92:AP92"/>
    <mergeCell ref="AN98:AP98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W34:AE34"/>
    <mergeCell ref="AK34:AO34"/>
    <mergeCell ref="L34:O34"/>
    <mergeCell ref="L35:O35"/>
    <mergeCell ref="W35:AE35"/>
    <mergeCell ref="AK35:AO35"/>
    <mergeCell ref="L36:O36"/>
    <mergeCell ref="W36:AE36"/>
    <mergeCell ref="AK36:AO36"/>
    <mergeCell ref="L37:O37"/>
    <mergeCell ref="W37:AE37"/>
    <mergeCell ref="AK37:AO37"/>
    <mergeCell ref="X39:AB39"/>
    <mergeCell ref="AK39:AO39"/>
    <mergeCell ref="D96:AB96"/>
    <mergeCell ref="D95:AB95"/>
    <mergeCell ref="D94:AB94"/>
    <mergeCell ref="AG94:AM94"/>
    <mergeCell ref="AN94:AP94"/>
    <mergeCell ref="AG95:AM95"/>
    <mergeCell ref="AN95:AP95"/>
    <mergeCell ref="AG96:AM96"/>
    <mergeCell ref="AN96:AP96"/>
    <mergeCell ref="C76:AP76"/>
    <mergeCell ref="L78:AO78"/>
    <mergeCell ref="C85:G85"/>
    <mergeCell ref="I85:AF85"/>
    <mergeCell ref="AG85:AM85"/>
    <mergeCell ref="D88:H88"/>
    <mergeCell ref="J88:AF88"/>
    <mergeCell ref="D89:H89"/>
    <mergeCell ref="J89:AF89"/>
    <mergeCell ref="D90:H90"/>
    <mergeCell ref="J90:AF90"/>
    <mergeCell ref="AS82:AT84"/>
    <mergeCell ref="AN85:AP85"/>
    <mergeCell ref="AN88:AP88"/>
    <mergeCell ref="AG88:AM88"/>
    <mergeCell ref="AG89:AM89"/>
    <mergeCell ref="AN90:AP90"/>
    <mergeCell ref="AG90:AM90"/>
    <mergeCell ref="AG87:AM87"/>
    <mergeCell ref="AN87:AP87"/>
    <mergeCell ref="AM82:AP82"/>
    <mergeCell ref="AN89:AP89"/>
    <mergeCell ref="AM83:AP83"/>
  </mergeCells>
  <dataValidations count="2">
    <dataValidation type="list" allowBlank="1" showInputMessage="1" showErrorMessage="1" error="Povolené sú hodnoty základná, znížená, nulová." sqref="AU93:AU97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1 - Odborná učebňa BIO-TECH'!C2" display="/"/>
    <hyperlink ref="A89" location="'2 - Knižnica + čitáreň'!C2" display="/"/>
    <hyperlink ref="A90" location="'3 - Odborná učebňa TCHV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0"/>
  <sheetViews>
    <sheetView showGridLines="0" workbookViewId="0">
      <pane ySplit="1" topLeftCell="A155" activePane="bottomLeft" state="frozen"/>
      <selection pane="bottomLeft" activeCell="M165" sqref="M165:O165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104</v>
      </c>
      <c r="G1" s="16"/>
      <c r="H1" s="258" t="s">
        <v>105</v>
      </c>
      <c r="I1" s="258"/>
      <c r="J1" s="258"/>
      <c r="K1" s="258"/>
      <c r="L1" s="16" t="s">
        <v>106</v>
      </c>
      <c r="M1" s="14"/>
      <c r="N1" s="14"/>
      <c r="O1" s="15" t="s">
        <v>107</v>
      </c>
      <c r="P1" s="14"/>
      <c r="Q1" s="14"/>
      <c r="R1" s="14"/>
      <c r="S1" s="16" t="s">
        <v>108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88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32" t="s">
        <v>109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59" t="str">
        <f>'Rekapitulácia stavby'!K6</f>
        <v>ZŠ Trieda  SNP 20, Banská Bystrica   Stavebné práce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8"/>
      <c r="R6" s="26"/>
    </row>
    <row r="7" spans="1:66" s="1" customFormat="1" ht="32.85" customHeight="1" x14ac:dyDescent="0.3">
      <c r="B7" s="36"/>
      <c r="C7" s="37"/>
      <c r="D7" s="31" t="s">
        <v>110</v>
      </c>
      <c r="E7" s="37"/>
      <c r="F7" s="248" t="s">
        <v>111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62">
        <f>'Rekapitulácia stavby'!AN8</f>
        <v>44277</v>
      </c>
      <c r="P9" s="263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64" t="str">
        <f>IF('Rekapitulácia stavby'!AN13="","",'Rekapitulácia stavby'!AN13)</f>
        <v>51705613</v>
      </c>
      <c r="P14" s="244"/>
      <c r="Q14" s="37"/>
      <c r="R14" s="38"/>
    </row>
    <row r="15" spans="1:66" s="1" customFormat="1" ht="18" customHeight="1" x14ac:dyDescent="0.3">
      <c r="B15" s="36"/>
      <c r="C15" s="37"/>
      <c r="D15" s="37"/>
      <c r="E15" s="264" t="str">
        <f>IF('Rekapitulácia stavby'!E14="","",'Rekapitulácia stavby'!E14)</f>
        <v>Západoslovenskí elektrikári s.r.o.</v>
      </c>
      <c r="F15" s="265"/>
      <c r="G15" s="265"/>
      <c r="H15" s="265"/>
      <c r="I15" s="265"/>
      <c r="J15" s="265"/>
      <c r="K15" s="265"/>
      <c r="L15" s="265"/>
      <c r="M15" s="32" t="s">
        <v>29</v>
      </c>
      <c r="N15" s="37"/>
      <c r="O15" s="264" t="str">
        <f>IF('Rekapitulácia stavby'!AN14="","",'Rekapitulácia stavby'!AN14)</f>
        <v>SK2120766989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112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4534.6310000000012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1002.984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3531.6469999999995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98</v>
      </c>
      <c r="E30" s="37"/>
      <c r="F30" s="37"/>
      <c r="G30" s="37"/>
      <c r="H30" s="37"/>
      <c r="I30" s="37"/>
      <c r="J30" s="37"/>
      <c r="K30" s="37"/>
      <c r="L30" s="37"/>
      <c r="M30" s="252">
        <f>M101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2">
        <f>ROUND(M27+M30,2)</f>
        <v>4534.63</v>
      </c>
      <c r="N32" s="261"/>
      <c r="O32" s="261"/>
      <c r="P32" s="261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89">
        <f>ROUND((((SUM(BE101:BE108)+SUM(BE126:BE193))+SUM(BE195:BE199))),2)</f>
        <v>0</v>
      </c>
      <c r="I34" s="261"/>
      <c r="J34" s="261"/>
      <c r="K34" s="37"/>
      <c r="L34" s="37"/>
      <c r="M34" s="289">
        <f>ROUND(((ROUND((SUM(BE101:BE108)+SUM(BE126:BE193)), 2)*F34)+SUM(BE195:BE199)*F34),2)</f>
        <v>0</v>
      </c>
      <c r="N34" s="261"/>
      <c r="O34" s="261"/>
      <c r="P34" s="261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89">
        <f>ROUND((((SUM(BF101:BF108)+SUM(BF126:BF193))+SUM(BF195:BF199))),2)</f>
        <v>4534.63</v>
      </c>
      <c r="I35" s="261"/>
      <c r="J35" s="261"/>
      <c r="K35" s="37"/>
      <c r="L35" s="37"/>
      <c r="M35" s="289">
        <f>ROUND(((ROUND((SUM(BF101:BF108)+SUM(BF126:BF193)), 2)*F35)+SUM(BF195:BF199)*F35),2)</f>
        <v>906.93</v>
      </c>
      <c r="N35" s="261"/>
      <c r="O35" s="261"/>
      <c r="P35" s="261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89">
        <f>ROUND((((SUM(BG101:BG108)+SUM(BG126:BG193))+SUM(BG195:BG199))),2)</f>
        <v>0</v>
      </c>
      <c r="I36" s="261"/>
      <c r="J36" s="261"/>
      <c r="K36" s="37"/>
      <c r="L36" s="37"/>
      <c r="M36" s="289">
        <v>0</v>
      </c>
      <c r="N36" s="261"/>
      <c r="O36" s="261"/>
      <c r="P36" s="261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89">
        <f>ROUND((((SUM(BH101:BH108)+SUM(BH126:BH193))+SUM(BH195:BH199))),2)</f>
        <v>0</v>
      </c>
      <c r="I37" s="261"/>
      <c r="J37" s="261"/>
      <c r="K37" s="37"/>
      <c r="L37" s="37"/>
      <c r="M37" s="289">
        <v>0</v>
      </c>
      <c r="N37" s="261"/>
      <c r="O37" s="261"/>
      <c r="P37" s="261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89">
        <f>ROUND((((SUM(BI101:BI108)+SUM(BI126:BI193))+SUM(BI195:BI199))),2)</f>
        <v>0</v>
      </c>
      <c r="I38" s="261"/>
      <c r="J38" s="261"/>
      <c r="K38" s="37"/>
      <c r="L38" s="37"/>
      <c r="M38" s="289">
        <v>0</v>
      </c>
      <c r="N38" s="261"/>
      <c r="O38" s="261"/>
      <c r="P38" s="261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290">
        <f>SUM(M32:M38)</f>
        <v>5441.56</v>
      </c>
      <c r="M40" s="290"/>
      <c r="N40" s="290"/>
      <c r="O40" s="290"/>
      <c r="P40" s="29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32" t="s">
        <v>113</v>
      </c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59" t="str">
        <f>F6</f>
        <v>ZŠ Trieda  SNP 20, Banská Bystrica   Stavebné práce</v>
      </c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37"/>
      <c r="R78" s="38"/>
    </row>
    <row r="79" spans="2:18" s="1" customFormat="1" ht="36.950000000000003" customHeight="1" x14ac:dyDescent="0.3">
      <c r="B79" s="36"/>
      <c r="C79" s="70" t="s">
        <v>110</v>
      </c>
      <c r="D79" s="37"/>
      <c r="E79" s="37"/>
      <c r="F79" s="234" t="str">
        <f>F7</f>
        <v>1 - Odborná učebňa BIO-TECH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63">
        <f>IF(O9="","",O9)</f>
        <v>44277</v>
      </c>
      <c r="N81" s="263"/>
      <c r="O81" s="263"/>
      <c r="P81" s="263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86" t="s">
        <v>114</v>
      </c>
      <c r="D86" s="287"/>
      <c r="E86" s="287"/>
      <c r="F86" s="287"/>
      <c r="G86" s="287"/>
      <c r="H86" s="286" t="s">
        <v>115</v>
      </c>
      <c r="I86" s="288"/>
      <c r="J86" s="288"/>
      <c r="K86" s="286" t="s">
        <v>116</v>
      </c>
      <c r="L86" s="287"/>
      <c r="M86" s="286" t="s">
        <v>117</v>
      </c>
      <c r="N86" s="287"/>
      <c r="O86" s="287"/>
      <c r="P86" s="287"/>
      <c r="Q86" s="287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118</v>
      </c>
      <c r="D88" s="37"/>
      <c r="E88" s="37"/>
      <c r="F88" s="37"/>
      <c r="G88" s="37"/>
      <c r="H88" s="214">
        <f>W126</f>
        <v>1002.984</v>
      </c>
      <c r="I88" s="261"/>
      <c r="J88" s="261"/>
      <c r="K88" s="214">
        <f>X126</f>
        <v>3531.6469999999995</v>
      </c>
      <c r="L88" s="261"/>
      <c r="M88" s="214">
        <f>M126</f>
        <v>4534.6310000000012</v>
      </c>
      <c r="N88" s="284"/>
      <c r="O88" s="284"/>
      <c r="P88" s="284"/>
      <c r="Q88" s="284"/>
      <c r="R88" s="38"/>
      <c r="AU88" s="21" t="s">
        <v>119</v>
      </c>
    </row>
    <row r="89" spans="2:47" s="6" customFormat="1" ht="24.95" customHeight="1" x14ac:dyDescent="0.3">
      <c r="B89" s="125"/>
      <c r="C89" s="126"/>
      <c r="D89" s="127" t="s">
        <v>120</v>
      </c>
      <c r="E89" s="126"/>
      <c r="F89" s="126"/>
      <c r="G89" s="126"/>
      <c r="H89" s="283">
        <f>W127</f>
        <v>0</v>
      </c>
      <c r="I89" s="282"/>
      <c r="J89" s="282"/>
      <c r="K89" s="283">
        <f>X127</f>
        <v>170.35000000000002</v>
      </c>
      <c r="L89" s="282"/>
      <c r="M89" s="283">
        <f>M127</f>
        <v>170.35000000000002</v>
      </c>
      <c r="N89" s="282"/>
      <c r="O89" s="282"/>
      <c r="P89" s="282"/>
      <c r="Q89" s="282"/>
      <c r="R89" s="128"/>
    </row>
    <row r="90" spans="2:47" s="6" customFormat="1" ht="24.95" customHeight="1" x14ac:dyDescent="0.3">
      <c r="B90" s="125"/>
      <c r="C90" s="126"/>
      <c r="D90" s="127" t="s">
        <v>121</v>
      </c>
      <c r="E90" s="126"/>
      <c r="F90" s="126"/>
      <c r="G90" s="126"/>
      <c r="H90" s="283">
        <f>W131</f>
        <v>0</v>
      </c>
      <c r="I90" s="282"/>
      <c r="J90" s="282"/>
      <c r="K90" s="283">
        <f>X131</f>
        <v>427.46799999999996</v>
      </c>
      <c r="L90" s="282"/>
      <c r="M90" s="283">
        <f>M131</f>
        <v>427.46799999999996</v>
      </c>
      <c r="N90" s="282"/>
      <c r="O90" s="282"/>
      <c r="P90" s="282"/>
      <c r="Q90" s="282"/>
      <c r="R90" s="128"/>
    </row>
    <row r="91" spans="2:47" s="6" customFormat="1" ht="24.95" customHeight="1" x14ac:dyDescent="0.3">
      <c r="B91" s="125"/>
      <c r="C91" s="126"/>
      <c r="D91" s="127" t="s">
        <v>122</v>
      </c>
      <c r="E91" s="126"/>
      <c r="F91" s="126"/>
      <c r="G91" s="126"/>
      <c r="H91" s="283">
        <f>W141</f>
        <v>0</v>
      </c>
      <c r="I91" s="282"/>
      <c r="J91" s="282"/>
      <c r="K91" s="283">
        <f>X141</f>
        <v>71.92</v>
      </c>
      <c r="L91" s="282"/>
      <c r="M91" s="283">
        <f>M141</f>
        <v>71.92</v>
      </c>
      <c r="N91" s="282"/>
      <c r="O91" s="282"/>
      <c r="P91" s="282"/>
      <c r="Q91" s="282"/>
      <c r="R91" s="128"/>
    </row>
    <row r="92" spans="2:47" s="6" customFormat="1" ht="24.95" customHeight="1" x14ac:dyDescent="0.3">
      <c r="B92" s="125"/>
      <c r="C92" s="126"/>
      <c r="D92" s="127" t="s">
        <v>123</v>
      </c>
      <c r="E92" s="126"/>
      <c r="F92" s="126"/>
      <c r="G92" s="126"/>
      <c r="H92" s="283">
        <f>W143</f>
        <v>25</v>
      </c>
      <c r="I92" s="282"/>
      <c r="J92" s="282"/>
      <c r="K92" s="283">
        <f>X143</f>
        <v>88</v>
      </c>
      <c r="L92" s="282"/>
      <c r="M92" s="283">
        <f>M143</f>
        <v>113</v>
      </c>
      <c r="N92" s="282"/>
      <c r="O92" s="282"/>
      <c r="P92" s="282"/>
      <c r="Q92" s="282"/>
      <c r="R92" s="128"/>
    </row>
    <row r="93" spans="2:47" s="6" customFormat="1" ht="24.95" customHeight="1" x14ac:dyDescent="0.3">
      <c r="B93" s="125"/>
      <c r="C93" s="126"/>
      <c r="D93" s="127" t="s">
        <v>124</v>
      </c>
      <c r="E93" s="126"/>
      <c r="F93" s="126"/>
      <c r="G93" s="126"/>
      <c r="H93" s="283">
        <f>W152</f>
        <v>0</v>
      </c>
      <c r="I93" s="282"/>
      <c r="J93" s="282"/>
      <c r="K93" s="283">
        <f>X152</f>
        <v>67.84</v>
      </c>
      <c r="L93" s="282"/>
      <c r="M93" s="283">
        <f>M152</f>
        <v>67.84</v>
      </c>
      <c r="N93" s="282"/>
      <c r="O93" s="282"/>
      <c r="P93" s="282"/>
      <c r="Q93" s="282"/>
      <c r="R93" s="128"/>
    </row>
    <row r="94" spans="2:47" s="6" customFormat="1" ht="24.95" customHeight="1" x14ac:dyDescent="0.3">
      <c r="B94" s="125"/>
      <c r="C94" s="126"/>
      <c r="D94" s="127" t="s">
        <v>125</v>
      </c>
      <c r="E94" s="126"/>
      <c r="F94" s="126"/>
      <c r="G94" s="126"/>
      <c r="H94" s="283">
        <f>W156</f>
        <v>631.63800000000003</v>
      </c>
      <c r="I94" s="282"/>
      <c r="J94" s="282"/>
      <c r="K94" s="283">
        <f>X156</f>
        <v>1655.9549999999999</v>
      </c>
      <c r="L94" s="282"/>
      <c r="M94" s="283">
        <f>M156</f>
        <v>2287.5930000000003</v>
      </c>
      <c r="N94" s="282"/>
      <c r="O94" s="282"/>
      <c r="P94" s="282"/>
      <c r="Q94" s="282"/>
      <c r="R94" s="128"/>
    </row>
    <row r="95" spans="2:47" s="6" customFormat="1" ht="24.95" customHeight="1" x14ac:dyDescent="0.3">
      <c r="B95" s="125"/>
      <c r="C95" s="126"/>
      <c r="D95" s="127" t="s">
        <v>126</v>
      </c>
      <c r="E95" s="126"/>
      <c r="F95" s="126"/>
      <c r="G95" s="126"/>
      <c r="H95" s="283">
        <f>W169</f>
        <v>29.745999999999999</v>
      </c>
      <c r="I95" s="282"/>
      <c r="J95" s="282"/>
      <c r="K95" s="283">
        <f>X169</f>
        <v>69.960000000000008</v>
      </c>
      <c r="L95" s="282"/>
      <c r="M95" s="283">
        <f>M169</f>
        <v>99.705999999999989</v>
      </c>
      <c r="N95" s="282"/>
      <c r="O95" s="282"/>
      <c r="P95" s="282"/>
      <c r="Q95" s="282"/>
      <c r="R95" s="128"/>
    </row>
    <row r="96" spans="2:47" s="6" customFormat="1" ht="24.95" customHeight="1" x14ac:dyDescent="0.3">
      <c r="B96" s="125"/>
      <c r="C96" s="126"/>
      <c r="D96" s="127" t="s">
        <v>127</v>
      </c>
      <c r="E96" s="126"/>
      <c r="F96" s="126"/>
      <c r="G96" s="126"/>
      <c r="H96" s="283">
        <f>W176</f>
        <v>0</v>
      </c>
      <c r="I96" s="282"/>
      <c r="J96" s="282"/>
      <c r="K96" s="283">
        <f>X176</f>
        <v>383.67499999999995</v>
      </c>
      <c r="L96" s="282"/>
      <c r="M96" s="283">
        <f>M176</f>
        <v>383.67499999999995</v>
      </c>
      <c r="N96" s="282"/>
      <c r="O96" s="282"/>
      <c r="P96" s="282"/>
      <c r="Q96" s="282"/>
      <c r="R96" s="128"/>
    </row>
    <row r="97" spans="2:65" s="6" customFormat="1" ht="24.95" customHeight="1" x14ac:dyDescent="0.3">
      <c r="B97" s="125"/>
      <c r="C97" s="126"/>
      <c r="D97" s="127" t="s">
        <v>128</v>
      </c>
      <c r="E97" s="126"/>
      <c r="F97" s="126"/>
      <c r="G97" s="126"/>
      <c r="H97" s="283">
        <f>W180</f>
        <v>0</v>
      </c>
      <c r="I97" s="282"/>
      <c r="J97" s="282"/>
      <c r="K97" s="283">
        <f>X180</f>
        <v>492.47899999999998</v>
      </c>
      <c r="L97" s="282"/>
      <c r="M97" s="283">
        <f>M180</f>
        <v>492.47899999999998</v>
      </c>
      <c r="N97" s="282"/>
      <c r="O97" s="282"/>
      <c r="P97" s="282"/>
      <c r="Q97" s="282"/>
      <c r="R97" s="128"/>
    </row>
    <row r="98" spans="2:65" s="6" customFormat="1" ht="24.95" customHeight="1" x14ac:dyDescent="0.3">
      <c r="B98" s="125"/>
      <c r="C98" s="126"/>
      <c r="D98" s="127" t="s">
        <v>129</v>
      </c>
      <c r="E98" s="126"/>
      <c r="F98" s="126"/>
      <c r="G98" s="126"/>
      <c r="H98" s="283">
        <f>W185</f>
        <v>316.60000000000002</v>
      </c>
      <c r="I98" s="282"/>
      <c r="J98" s="282"/>
      <c r="K98" s="283">
        <f>X185</f>
        <v>104</v>
      </c>
      <c r="L98" s="282"/>
      <c r="M98" s="283">
        <f>M185</f>
        <v>420.6</v>
      </c>
      <c r="N98" s="282"/>
      <c r="O98" s="282"/>
      <c r="P98" s="282"/>
      <c r="Q98" s="282"/>
      <c r="R98" s="128"/>
    </row>
    <row r="99" spans="2:65" s="6" customFormat="1" ht="21.75" customHeight="1" x14ac:dyDescent="0.35">
      <c r="B99" s="125"/>
      <c r="C99" s="126"/>
      <c r="D99" s="127" t="s">
        <v>130</v>
      </c>
      <c r="E99" s="126"/>
      <c r="F99" s="126"/>
      <c r="G99" s="126"/>
      <c r="H99" s="281">
        <f>W194</f>
        <v>0</v>
      </c>
      <c r="I99" s="282"/>
      <c r="J99" s="282"/>
      <c r="K99" s="281">
        <f>X194</f>
        <v>0</v>
      </c>
      <c r="L99" s="282"/>
      <c r="M99" s="281">
        <f>M194</f>
        <v>0</v>
      </c>
      <c r="N99" s="282"/>
      <c r="O99" s="282"/>
      <c r="P99" s="282"/>
      <c r="Q99" s="282"/>
      <c r="R99" s="128"/>
    </row>
    <row r="100" spans="2:65" s="1" customFormat="1" ht="21.75" customHeight="1" x14ac:dyDescent="0.3"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8"/>
    </row>
    <row r="101" spans="2:65" s="1" customFormat="1" ht="29.25" customHeight="1" x14ac:dyDescent="0.3">
      <c r="B101" s="36"/>
      <c r="C101" s="124" t="s">
        <v>131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284">
        <f>ROUND(M102+M103+M104+M105+M106+M107,2)</f>
        <v>0</v>
      </c>
      <c r="N101" s="285"/>
      <c r="O101" s="285"/>
      <c r="P101" s="285"/>
      <c r="Q101" s="285"/>
      <c r="R101" s="38"/>
      <c r="T101" s="129"/>
      <c r="U101" s="130" t="s">
        <v>42</v>
      </c>
    </row>
    <row r="102" spans="2:65" s="1" customFormat="1" ht="18" customHeight="1" x14ac:dyDescent="0.3">
      <c r="B102" s="131"/>
      <c r="C102" s="132"/>
      <c r="D102" s="228" t="s">
        <v>132</v>
      </c>
      <c r="E102" s="279"/>
      <c r="F102" s="279"/>
      <c r="G102" s="279"/>
      <c r="H102" s="279"/>
      <c r="I102" s="132"/>
      <c r="J102" s="132"/>
      <c r="K102" s="132"/>
      <c r="L102" s="132"/>
      <c r="M102" s="230">
        <f>ROUND(M88*T102,2)</f>
        <v>0</v>
      </c>
      <c r="N102" s="280"/>
      <c r="O102" s="280"/>
      <c r="P102" s="280"/>
      <c r="Q102" s="280"/>
      <c r="R102" s="134"/>
      <c r="S102" s="135"/>
      <c r="T102" s="136"/>
      <c r="U102" s="137" t="s">
        <v>45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133</v>
      </c>
      <c r="AZ102" s="135"/>
      <c r="BA102" s="135"/>
      <c r="BB102" s="135"/>
      <c r="BC102" s="135"/>
      <c r="BD102" s="135"/>
      <c r="BE102" s="139">
        <f t="shared" ref="BE102:BE107" si="0">IF(U102="základná",M102,0)</f>
        <v>0</v>
      </c>
      <c r="BF102" s="139">
        <f t="shared" ref="BF102:BF107" si="1">IF(U102="znížená",M102,0)</f>
        <v>0</v>
      </c>
      <c r="BG102" s="139">
        <f t="shared" ref="BG102:BG107" si="2">IF(U102="zákl. prenesená",M102,0)</f>
        <v>0</v>
      </c>
      <c r="BH102" s="139">
        <f t="shared" ref="BH102:BH107" si="3">IF(U102="zníž. prenesená",M102,0)</f>
        <v>0</v>
      </c>
      <c r="BI102" s="139">
        <f t="shared" ref="BI102:BI107" si="4">IF(U102="nulová",M102,0)</f>
        <v>0</v>
      </c>
      <c r="BJ102" s="138" t="s">
        <v>89</v>
      </c>
      <c r="BK102" s="135"/>
      <c r="BL102" s="135"/>
      <c r="BM102" s="135"/>
    </row>
    <row r="103" spans="2:65" s="1" customFormat="1" ht="18" customHeight="1" x14ac:dyDescent="0.3">
      <c r="B103" s="131"/>
      <c r="C103" s="132"/>
      <c r="D103" s="228" t="s">
        <v>134</v>
      </c>
      <c r="E103" s="279"/>
      <c r="F103" s="279"/>
      <c r="G103" s="279"/>
      <c r="H103" s="279"/>
      <c r="I103" s="132"/>
      <c r="J103" s="132"/>
      <c r="K103" s="132"/>
      <c r="L103" s="132"/>
      <c r="M103" s="230">
        <f>ROUND(M88*T103,2)</f>
        <v>0</v>
      </c>
      <c r="N103" s="280"/>
      <c r="O103" s="280"/>
      <c r="P103" s="280"/>
      <c r="Q103" s="280"/>
      <c r="R103" s="134"/>
      <c r="S103" s="135"/>
      <c r="T103" s="136"/>
      <c r="U103" s="137" t="s">
        <v>45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133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89</v>
      </c>
      <c r="BK103" s="135"/>
      <c r="BL103" s="135"/>
      <c r="BM103" s="135"/>
    </row>
    <row r="104" spans="2:65" s="1" customFormat="1" ht="18" customHeight="1" x14ac:dyDescent="0.3">
      <c r="B104" s="131"/>
      <c r="C104" s="132"/>
      <c r="D104" s="228" t="s">
        <v>135</v>
      </c>
      <c r="E104" s="279"/>
      <c r="F104" s="279"/>
      <c r="G104" s="279"/>
      <c r="H104" s="279"/>
      <c r="I104" s="132"/>
      <c r="J104" s="132"/>
      <c r="K104" s="132"/>
      <c r="L104" s="132"/>
      <c r="M104" s="230">
        <f>ROUND(M88*T104,2)</f>
        <v>0</v>
      </c>
      <c r="N104" s="280"/>
      <c r="O104" s="280"/>
      <c r="P104" s="280"/>
      <c r="Q104" s="280"/>
      <c r="R104" s="134"/>
      <c r="S104" s="135"/>
      <c r="T104" s="136"/>
      <c r="U104" s="137" t="s">
        <v>45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133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89</v>
      </c>
      <c r="BK104" s="135"/>
      <c r="BL104" s="135"/>
      <c r="BM104" s="135"/>
    </row>
    <row r="105" spans="2:65" s="1" customFormat="1" ht="18" customHeight="1" x14ac:dyDescent="0.3">
      <c r="B105" s="131"/>
      <c r="C105" s="132"/>
      <c r="D105" s="228" t="s">
        <v>136</v>
      </c>
      <c r="E105" s="279"/>
      <c r="F105" s="279"/>
      <c r="G105" s="279"/>
      <c r="H105" s="279"/>
      <c r="I105" s="132"/>
      <c r="J105" s="132"/>
      <c r="K105" s="132"/>
      <c r="L105" s="132"/>
      <c r="M105" s="230">
        <f>ROUND(M88*T105,2)</f>
        <v>0</v>
      </c>
      <c r="N105" s="280"/>
      <c r="O105" s="280"/>
      <c r="P105" s="280"/>
      <c r="Q105" s="280"/>
      <c r="R105" s="134"/>
      <c r="S105" s="135"/>
      <c r="T105" s="136"/>
      <c r="U105" s="137" t="s">
        <v>45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133</v>
      </c>
      <c r="AZ105" s="135"/>
      <c r="BA105" s="135"/>
      <c r="BB105" s="135"/>
      <c r="BC105" s="135"/>
      <c r="BD105" s="135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89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28" t="s">
        <v>137</v>
      </c>
      <c r="E106" s="279"/>
      <c r="F106" s="279"/>
      <c r="G106" s="279"/>
      <c r="H106" s="279"/>
      <c r="I106" s="132"/>
      <c r="J106" s="132"/>
      <c r="K106" s="132"/>
      <c r="L106" s="132"/>
      <c r="M106" s="230">
        <f>ROUND(M88*T106,2)</f>
        <v>0</v>
      </c>
      <c r="N106" s="280"/>
      <c r="O106" s="280"/>
      <c r="P106" s="280"/>
      <c r="Q106" s="280"/>
      <c r="R106" s="134"/>
      <c r="S106" s="135"/>
      <c r="T106" s="136"/>
      <c r="U106" s="137" t="s">
        <v>45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133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89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133" t="s">
        <v>138</v>
      </c>
      <c r="E107" s="132"/>
      <c r="F107" s="132"/>
      <c r="G107" s="132"/>
      <c r="H107" s="132"/>
      <c r="I107" s="132"/>
      <c r="J107" s="132"/>
      <c r="K107" s="132"/>
      <c r="L107" s="132"/>
      <c r="M107" s="230">
        <f>ROUND(M88*T107,2)</f>
        <v>0</v>
      </c>
      <c r="N107" s="280"/>
      <c r="O107" s="280"/>
      <c r="P107" s="280"/>
      <c r="Q107" s="280"/>
      <c r="R107" s="134"/>
      <c r="S107" s="135"/>
      <c r="T107" s="140"/>
      <c r="U107" s="141" t="s">
        <v>45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139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5"/>
      <c r="BL107" s="135"/>
      <c r="BM107" s="135"/>
    </row>
    <row r="108" spans="2:65" s="1" customFormat="1" x14ac:dyDescent="0.3"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8"/>
    </row>
    <row r="109" spans="2:65" s="1" customFormat="1" ht="29.25" customHeight="1" x14ac:dyDescent="0.3">
      <c r="B109" s="36"/>
      <c r="C109" s="115" t="s">
        <v>103</v>
      </c>
      <c r="D109" s="116"/>
      <c r="E109" s="116"/>
      <c r="F109" s="116"/>
      <c r="G109" s="116"/>
      <c r="H109" s="116"/>
      <c r="I109" s="116"/>
      <c r="J109" s="116"/>
      <c r="K109" s="116"/>
      <c r="L109" s="256">
        <f>ROUND(SUM(M88+M101),2)</f>
        <v>4534.63</v>
      </c>
      <c r="M109" s="256"/>
      <c r="N109" s="256"/>
      <c r="O109" s="256"/>
      <c r="P109" s="256"/>
      <c r="Q109" s="256"/>
      <c r="R109" s="38"/>
    </row>
    <row r="110" spans="2:65" s="1" customFormat="1" ht="6.95" customHeight="1" x14ac:dyDescent="0.3"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2"/>
    </row>
    <row r="114" spans="2:65" s="1" customFormat="1" ht="6.95" customHeight="1" x14ac:dyDescent="0.3"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5"/>
    </row>
    <row r="115" spans="2:65" s="1" customFormat="1" ht="36.950000000000003" customHeight="1" x14ac:dyDescent="0.3">
      <c r="B115" s="36"/>
      <c r="C115" s="232" t="s">
        <v>140</v>
      </c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38"/>
    </row>
    <row r="116" spans="2:65" s="1" customFormat="1" ht="6.95" customHeight="1" x14ac:dyDescent="0.3"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8"/>
    </row>
    <row r="117" spans="2:65" s="1" customFormat="1" ht="30" customHeight="1" x14ac:dyDescent="0.3">
      <c r="B117" s="36"/>
      <c r="C117" s="32" t="s">
        <v>18</v>
      </c>
      <c r="D117" s="37"/>
      <c r="E117" s="37"/>
      <c r="F117" s="259" t="str">
        <f>F6</f>
        <v>ZŠ Trieda  SNP 20, Banská Bystrica   Stavebné práce</v>
      </c>
      <c r="G117" s="260"/>
      <c r="H117" s="260"/>
      <c r="I117" s="260"/>
      <c r="J117" s="260"/>
      <c r="K117" s="260"/>
      <c r="L117" s="260"/>
      <c r="M117" s="260"/>
      <c r="N117" s="260"/>
      <c r="O117" s="260"/>
      <c r="P117" s="260"/>
      <c r="Q117" s="37"/>
      <c r="R117" s="38"/>
    </row>
    <row r="118" spans="2:65" s="1" customFormat="1" ht="36.950000000000003" customHeight="1" x14ac:dyDescent="0.3">
      <c r="B118" s="36"/>
      <c r="C118" s="70" t="s">
        <v>110</v>
      </c>
      <c r="D118" s="37"/>
      <c r="E118" s="37"/>
      <c r="F118" s="234" t="str">
        <f>F7</f>
        <v>1 - Odborná učebňa BIO-TECH</v>
      </c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37"/>
      <c r="R118" s="38"/>
    </row>
    <row r="119" spans="2:65" s="1" customFormat="1" ht="6.95" customHeight="1" x14ac:dyDescent="0.3"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8"/>
    </row>
    <row r="120" spans="2:65" s="1" customFormat="1" ht="18" customHeight="1" x14ac:dyDescent="0.3">
      <c r="B120" s="36"/>
      <c r="C120" s="32" t="s">
        <v>22</v>
      </c>
      <c r="D120" s="37"/>
      <c r="E120" s="37"/>
      <c r="F120" s="30" t="str">
        <f>F9</f>
        <v xml:space="preserve"> </v>
      </c>
      <c r="G120" s="37"/>
      <c r="H120" s="37"/>
      <c r="I120" s="37"/>
      <c r="J120" s="37"/>
      <c r="K120" s="32" t="s">
        <v>24</v>
      </c>
      <c r="L120" s="37"/>
      <c r="M120" s="263">
        <f>IF(O9="","",O9)</f>
        <v>44277</v>
      </c>
      <c r="N120" s="263"/>
      <c r="O120" s="263"/>
      <c r="P120" s="263"/>
      <c r="Q120" s="37"/>
      <c r="R120" s="38"/>
    </row>
    <row r="121" spans="2:65" s="1" customFormat="1" ht="6.95" customHeight="1" x14ac:dyDescent="0.3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65" s="1" customFormat="1" ht="15" x14ac:dyDescent="0.3">
      <c r="B122" s="36"/>
      <c r="C122" s="32" t="s">
        <v>25</v>
      </c>
      <c r="D122" s="37"/>
      <c r="E122" s="37"/>
      <c r="F122" s="30" t="str">
        <f>E12</f>
        <v>Mesto Banská Bystrica</v>
      </c>
      <c r="G122" s="37"/>
      <c r="H122" s="37"/>
      <c r="I122" s="37"/>
      <c r="J122" s="37"/>
      <c r="K122" s="32" t="s">
        <v>32</v>
      </c>
      <c r="L122" s="37"/>
      <c r="M122" s="244" t="str">
        <f>E18</f>
        <v xml:space="preserve"> </v>
      </c>
      <c r="N122" s="244"/>
      <c r="O122" s="244"/>
      <c r="P122" s="244"/>
      <c r="Q122" s="244"/>
      <c r="R122" s="38"/>
    </row>
    <row r="123" spans="2:65" s="1" customFormat="1" ht="14.45" customHeight="1" x14ac:dyDescent="0.3">
      <c r="B123" s="36"/>
      <c r="C123" s="32" t="s">
        <v>31</v>
      </c>
      <c r="D123" s="37"/>
      <c r="E123" s="37"/>
      <c r="F123" s="30" t="str">
        <f>IF(E15="","",E15)</f>
        <v>Západoslovenskí elektrikári s.r.o.</v>
      </c>
      <c r="G123" s="37"/>
      <c r="H123" s="37"/>
      <c r="I123" s="37"/>
      <c r="J123" s="37"/>
      <c r="K123" s="32" t="s">
        <v>34</v>
      </c>
      <c r="L123" s="37"/>
      <c r="M123" s="244" t="str">
        <f>E21</f>
        <v xml:space="preserve">Milan Paprčka </v>
      </c>
      <c r="N123" s="244"/>
      <c r="O123" s="244"/>
      <c r="P123" s="244"/>
      <c r="Q123" s="244"/>
      <c r="R123" s="38"/>
    </row>
    <row r="124" spans="2:65" s="1" customFormat="1" ht="10.3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65" s="7" customFormat="1" ht="29.25" customHeight="1" x14ac:dyDescent="0.3">
      <c r="B125" s="142"/>
      <c r="C125" s="143" t="s">
        <v>141</v>
      </c>
      <c r="D125" s="144" t="s">
        <v>142</v>
      </c>
      <c r="E125" s="144" t="s">
        <v>60</v>
      </c>
      <c r="F125" s="277" t="s">
        <v>143</v>
      </c>
      <c r="G125" s="277"/>
      <c r="H125" s="277"/>
      <c r="I125" s="277"/>
      <c r="J125" s="144" t="s">
        <v>144</v>
      </c>
      <c r="K125" s="144" t="s">
        <v>145</v>
      </c>
      <c r="L125" s="144" t="s">
        <v>146</v>
      </c>
      <c r="M125" s="277" t="s">
        <v>147</v>
      </c>
      <c r="N125" s="277"/>
      <c r="O125" s="277"/>
      <c r="P125" s="277" t="s">
        <v>117</v>
      </c>
      <c r="Q125" s="278"/>
      <c r="R125" s="145"/>
      <c r="T125" s="77" t="s">
        <v>148</v>
      </c>
      <c r="U125" s="78" t="s">
        <v>42</v>
      </c>
      <c r="V125" s="78" t="s">
        <v>149</v>
      </c>
      <c r="W125" s="78" t="s">
        <v>150</v>
      </c>
      <c r="X125" s="78" t="s">
        <v>151</v>
      </c>
      <c r="Y125" s="78" t="s">
        <v>152</v>
      </c>
      <c r="Z125" s="78" t="s">
        <v>153</v>
      </c>
      <c r="AA125" s="78" t="s">
        <v>154</v>
      </c>
      <c r="AB125" s="78" t="s">
        <v>155</v>
      </c>
      <c r="AC125" s="78" t="s">
        <v>156</v>
      </c>
      <c r="AD125" s="79" t="s">
        <v>157</v>
      </c>
    </row>
    <row r="126" spans="2:65" s="1" customFormat="1" ht="29.25" customHeight="1" x14ac:dyDescent="0.35">
      <c r="B126" s="36"/>
      <c r="C126" s="81" t="s">
        <v>112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273">
        <f>BK126</f>
        <v>4534.6310000000012</v>
      </c>
      <c r="N126" s="274"/>
      <c r="O126" s="274"/>
      <c r="P126" s="274"/>
      <c r="Q126" s="274"/>
      <c r="R126" s="38"/>
      <c r="T126" s="80"/>
      <c r="U126" s="52"/>
      <c r="V126" s="52"/>
      <c r="W126" s="146">
        <f>W127+W131+W141+W143+W152+W156+W169+W176+W180+W185+W194</f>
        <v>1002.984</v>
      </c>
      <c r="X126" s="146">
        <f>X127+X131+X141+X143+X152+X156+X169+X176+X180+X185+X194</f>
        <v>3531.6469999999995</v>
      </c>
      <c r="Y126" s="52"/>
      <c r="Z126" s="147">
        <f>Z127+Z131+Z141+Z143+Z152+Z156+Z169+Z176+Z180+Z185+Z194</f>
        <v>0</v>
      </c>
      <c r="AA126" s="52"/>
      <c r="AB126" s="147">
        <f>AB127+AB131+AB141+AB143+AB152+AB156+AB169+AB176+AB180+AB185+AB194</f>
        <v>0</v>
      </c>
      <c r="AC126" s="52"/>
      <c r="AD126" s="148">
        <f>AD127+AD131+AD141+AD143+AD152+AD156+AD169+AD176+AD180+AD185+AD194</f>
        <v>0</v>
      </c>
      <c r="AT126" s="21" t="s">
        <v>79</v>
      </c>
      <c r="AU126" s="21" t="s">
        <v>119</v>
      </c>
      <c r="BK126" s="149">
        <f>BK127+BK131+BK141+BK143+BK152+BK156+BK169+BK176+BK180+BK185+BK194</f>
        <v>4534.6310000000012</v>
      </c>
    </row>
    <row r="127" spans="2:65" s="8" customFormat="1" ht="37.35" customHeight="1" x14ac:dyDescent="0.35">
      <c r="B127" s="150"/>
      <c r="C127" s="151"/>
      <c r="D127" s="152" t="s">
        <v>120</v>
      </c>
      <c r="E127" s="152"/>
      <c r="F127" s="152"/>
      <c r="G127" s="152"/>
      <c r="H127" s="152"/>
      <c r="I127" s="152"/>
      <c r="J127" s="152"/>
      <c r="K127" s="152"/>
      <c r="L127" s="152"/>
      <c r="M127" s="275">
        <f>BK127</f>
        <v>170.35000000000002</v>
      </c>
      <c r="N127" s="276"/>
      <c r="O127" s="276"/>
      <c r="P127" s="276"/>
      <c r="Q127" s="276"/>
      <c r="R127" s="153"/>
      <c r="T127" s="154"/>
      <c r="U127" s="151"/>
      <c r="V127" s="151"/>
      <c r="W127" s="155">
        <f>SUM(W128:W130)</f>
        <v>0</v>
      </c>
      <c r="X127" s="155">
        <f>SUM(X128:X130)</f>
        <v>170.35000000000002</v>
      </c>
      <c r="Y127" s="151"/>
      <c r="Z127" s="156">
        <f>SUM(Z128:Z130)</f>
        <v>0</v>
      </c>
      <c r="AA127" s="151"/>
      <c r="AB127" s="156">
        <f>SUM(AB128:AB130)</f>
        <v>0</v>
      </c>
      <c r="AC127" s="151"/>
      <c r="AD127" s="157">
        <f>SUM(AD128:AD130)</f>
        <v>0</v>
      </c>
      <c r="AR127" s="158" t="s">
        <v>86</v>
      </c>
      <c r="AT127" s="159" t="s">
        <v>79</v>
      </c>
      <c r="AU127" s="159" t="s">
        <v>80</v>
      </c>
      <c r="AY127" s="158" t="s">
        <v>158</v>
      </c>
      <c r="BK127" s="160">
        <f>SUM(BK128:BK130)</f>
        <v>170.35000000000002</v>
      </c>
    </row>
    <row r="128" spans="2:65" s="1" customFormat="1" ht="25.5" customHeight="1" x14ac:dyDescent="0.3">
      <c r="B128" s="131"/>
      <c r="C128" s="161" t="s">
        <v>86</v>
      </c>
      <c r="D128" s="161" t="s">
        <v>159</v>
      </c>
      <c r="E128" s="162" t="s">
        <v>160</v>
      </c>
      <c r="F128" s="266" t="s">
        <v>161</v>
      </c>
      <c r="G128" s="266"/>
      <c r="H128" s="266"/>
      <c r="I128" s="266"/>
      <c r="J128" s="163" t="s">
        <v>162</v>
      </c>
      <c r="K128" s="164">
        <v>17.66</v>
      </c>
      <c r="L128" s="165">
        <v>0</v>
      </c>
      <c r="M128" s="257">
        <v>0.5</v>
      </c>
      <c r="N128" s="257"/>
      <c r="O128" s="257"/>
      <c r="P128" s="270">
        <f>ROUND(V128*K128,3)</f>
        <v>8.83</v>
      </c>
      <c r="Q128" s="270"/>
      <c r="R128" s="134"/>
      <c r="T128" s="166" t="s">
        <v>5</v>
      </c>
      <c r="U128" s="45" t="s">
        <v>45</v>
      </c>
      <c r="V128" s="167">
        <f>L128+M128</f>
        <v>0.5</v>
      </c>
      <c r="W128" s="167">
        <f>ROUND(L128*K128,3)</f>
        <v>0</v>
      </c>
      <c r="X128" s="167">
        <f>ROUND(M128*K128,3)</f>
        <v>8.83</v>
      </c>
      <c r="Y128" s="37"/>
      <c r="Z128" s="168">
        <f>Y128*K128</f>
        <v>0</v>
      </c>
      <c r="AA128" s="168">
        <v>0</v>
      </c>
      <c r="AB128" s="168">
        <f>AA128*K128</f>
        <v>0</v>
      </c>
      <c r="AC128" s="168">
        <v>0</v>
      </c>
      <c r="AD128" s="169">
        <f>AC128*K128</f>
        <v>0</v>
      </c>
      <c r="AR128" s="21" t="s">
        <v>163</v>
      </c>
      <c r="AT128" s="21" t="s">
        <v>159</v>
      </c>
      <c r="AU128" s="21" t="s">
        <v>86</v>
      </c>
      <c r="AY128" s="21" t="s">
        <v>158</v>
      </c>
      <c r="BE128" s="108">
        <f>IF(U128="základná",P128,0)</f>
        <v>0</v>
      </c>
      <c r="BF128" s="108">
        <f>IF(U128="znížená",P128,0)</f>
        <v>8.83</v>
      </c>
      <c r="BG128" s="108">
        <f>IF(U128="zákl. prenesená",P128,0)</f>
        <v>0</v>
      </c>
      <c r="BH128" s="108">
        <f>IF(U128="zníž. prenesená",P128,0)</f>
        <v>0</v>
      </c>
      <c r="BI128" s="108">
        <f>IF(U128="nulová",P128,0)</f>
        <v>0</v>
      </c>
      <c r="BJ128" s="21" t="s">
        <v>89</v>
      </c>
      <c r="BK128" s="170">
        <f>ROUND(V128*K128,3)</f>
        <v>8.83</v>
      </c>
      <c r="BL128" s="21" t="s">
        <v>163</v>
      </c>
      <c r="BM128" s="21" t="s">
        <v>164</v>
      </c>
    </row>
    <row r="129" spans="2:65" s="1" customFormat="1" ht="25.5" customHeight="1" x14ac:dyDescent="0.3">
      <c r="B129" s="131"/>
      <c r="C129" s="161" t="s">
        <v>89</v>
      </c>
      <c r="D129" s="161" t="s">
        <v>159</v>
      </c>
      <c r="E129" s="162" t="s">
        <v>165</v>
      </c>
      <c r="F129" s="266" t="s">
        <v>166</v>
      </c>
      <c r="G129" s="266"/>
      <c r="H129" s="266"/>
      <c r="I129" s="266"/>
      <c r="J129" s="163" t="s">
        <v>167</v>
      </c>
      <c r="K129" s="164">
        <v>150</v>
      </c>
      <c r="L129" s="165">
        <v>0</v>
      </c>
      <c r="M129" s="257">
        <v>1</v>
      </c>
      <c r="N129" s="257"/>
      <c r="O129" s="257"/>
      <c r="P129" s="270">
        <f>ROUND(V129*K129,3)</f>
        <v>150</v>
      </c>
      <c r="Q129" s="270"/>
      <c r="R129" s="134"/>
      <c r="T129" s="166" t="s">
        <v>5</v>
      </c>
      <c r="U129" s="45" t="s">
        <v>45</v>
      </c>
      <c r="V129" s="167">
        <f>L129+M129</f>
        <v>1</v>
      </c>
      <c r="W129" s="167">
        <f>ROUND(L129*K129,3)</f>
        <v>0</v>
      </c>
      <c r="X129" s="167">
        <f>ROUND(M129*K129,3)</f>
        <v>150</v>
      </c>
      <c r="Y129" s="37"/>
      <c r="Z129" s="168">
        <f>Y129*K129</f>
        <v>0</v>
      </c>
      <c r="AA129" s="168">
        <v>0</v>
      </c>
      <c r="AB129" s="168">
        <f>AA129*K129</f>
        <v>0</v>
      </c>
      <c r="AC129" s="168">
        <v>0</v>
      </c>
      <c r="AD129" s="169">
        <f>AC129*K129</f>
        <v>0</v>
      </c>
      <c r="AR129" s="21" t="s">
        <v>163</v>
      </c>
      <c r="AT129" s="21" t="s">
        <v>159</v>
      </c>
      <c r="AU129" s="21" t="s">
        <v>86</v>
      </c>
      <c r="AY129" s="21" t="s">
        <v>158</v>
      </c>
      <c r="BE129" s="108">
        <f>IF(U129="základná",P129,0)</f>
        <v>0</v>
      </c>
      <c r="BF129" s="108">
        <f>IF(U129="znížená",P129,0)</f>
        <v>150</v>
      </c>
      <c r="BG129" s="108">
        <f>IF(U129="zákl. prenesená",P129,0)</f>
        <v>0</v>
      </c>
      <c r="BH129" s="108">
        <f>IF(U129="zníž. prenesená",P129,0)</f>
        <v>0</v>
      </c>
      <c r="BI129" s="108">
        <f>IF(U129="nulová",P129,0)</f>
        <v>0</v>
      </c>
      <c r="BJ129" s="21" t="s">
        <v>89</v>
      </c>
      <c r="BK129" s="170">
        <f>ROUND(V129*K129,3)</f>
        <v>150</v>
      </c>
      <c r="BL129" s="21" t="s">
        <v>163</v>
      </c>
      <c r="BM129" s="21" t="s">
        <v>168</v>
      </c>
    </row>
    <row r="130" spans="2:65" s="1" customFormat="1" ht="25.5" customHeight="1" x14ac:dyDescent="0.3">
      <c r="B130" s="131"/>
      <c r="C130" s="161" t="s">
        <v>92</v>
      </c>
      <c r="D130" s="161" t="s">
        <v>159</v>
      </c>
      <c r="E130" s="162" t="s">
        <v>169</v>
      </c>
      <c r="F130" s="266" t="s">
        <v>170</v>
      </c>
      <c r="G130" s="266"/>
      <c r="H130" s="266"/>
      <c r="I130" s="266"/>
      <c r="J130" s="163" t="s">
        <v>162</v>
      </c>
      <c r="K130" s="164">
        <v>1.44</v>
      </c>
      <c r="L130" s="165">
        <v>0</v>
      </c>
      <c r="M130" s="257">
        <v>8</v>
      </c>
      <c r="N130" s="257"/>
      <c r="O130" s="257"/>
      <c r="P130" s="270">
        <f>ROUND(V130*K130,3)</f>
        <v>11.52</v>
      </c>
      <c r="Q130" s="270"/>
      <c r="R130" s="134"/>
      <c r="T130" s="166" t="s">
        <v>5</v>
      </c>
      <c r="U130" s="45" t="s">
        <v>45</v>
      </c>
      <c r="V130" s="167">
        <f>L130+M130</f>
        <v>8</v>
      </c>
      <c r="W130" s="167">
        <f>ROUND(L130*K130,3)</f>
        <v>0</v>
      </c>
      <c r="X130" s="167">
        <f>ROUND(M130*K130,3)</f>
        <v>11.52</v>
      </c>
      <c r="Y130" s="37"/>
      <c r="Z130" s="168">
        <f>Y130*K130</f>
        <v>0</v>
      </c>
      <c r="AA130" s="168">
        <v>0</v>
      </c>
      <c r="AB130" s="168">
        <f>AA130*K130</f>
        <v>0</v>
      </c>
      <c r="AC130" s="168">
        <v>0</v>
      </c>
      <c r="AD130" s="169">
        <f>AC130*K130</f>
        <v>0</v>
      </c>
      <c r="AR130" s="21" t="s">
        <v>163</v>
      </c>
      <c r="AT130" s="21" t="s">
        <v>159</v>
      </c>
      <c r="AU130" s="21" t="s">
        <v>86</v>
      </c>
      <c r="AY130" s="21" t="s">
        <v>158</v>
      </c>
      <c r="BE130" s="108">
        <f>IF(U130="základná",P130,0)</f>
        <v>0</v>
      </c>
      <c r="BF130" s="108">
        <f>IF(U130="znížená",P130,0)</f>
        <v>11.52</v>
      </c>
      <c r="BG130" s="108">
        <f>IF(U130="zákl. prenesená",P130,0)</f>
        <v>0</v>
      </c>
      <c r="BH130" s="108">
        <f>IF(U130="zníž. prenesená",P130,0)</f>
        <v>0</v>
      </c>
      <c r="BI130" s="108">
        <f>IF(U130="nulová",P130,0)</f>
        <v>0</v>
      </c>
      <c r="BJ130" s="21" t="s">
        <v>89</v>
      </c>
      <c r="BK130" s="170">
        <f>ROUND(V130*K130,3)</f>
        <v>11.52</v>
      </c>
      <c r="BL130" s="21" t="s">
        <v>163</v>
      </c>
      <c r="BM130" s="21" t="s">
        <v>171</v>
      </c>
    </row>
    <row r="131" spans="2:65" s="8" customFormat="1" ht="37.35" customHeight="1" x14ac:dyDescent="0.35">
      <c r="B131" s="150"/>
      <c r="C131" s="151"/>
      <c r="D131" s="152" t="s">
        <v>121</v>
      </c>
      <c r="E131" s="152"/>
      <c r="F131" s="152"/>
      <c r="G131" s="152"/>
      <c r="H131" s="152"/>
      <c r="I131" s="152"/>
      <c r="J131" s="152"/>
      <c r="K131" s="152"/>
      <c r="L131" s="152"/>
      <c r="M131" s="271">
        <f>BK131</f>
        <v>427.46799999999996</v>
      </c>
      <c r="N131" s="272"/>
      <c r="O131" s="272"/>
      <c r="P131" s="272"/>
      <c r="Q131" s="272"/>
      <c r="R131" s="153"/>
      <c r="T131" s="154"/>
      <c r="U131" s="151"/>
      <c r="V131" s="151"/>
      <c r="W131" s="155">
        <f>SUM(W132:W140)</f>
        <v>0</v>
      </c>
      <c r="X131" s="155">
        <f>SUM(X132:X140)</f>
        <v>427.46799999999996</v>
      </c>
      <c r="Y131" s="151"/>
      <c r="Z131" s="156">
        <f>SUM(Z132:Z140)</f>
        <v>0</v>
      </c>
      <c r="AA131" s="151"/>
      <c r="AB131" s="156">
        <f>SUM(AB132:AB140)</f>
        <v>0</v>
      </c>
      <c r="AC131" s="151"/>
      <c r="AD131" s="157">
        <f>SUM(AD132:AD140)</f>
        <v>0</v>
      </c>
      <c r="AR131" s="158" t="s">
        <v>86</v>
      </c>
      <c r="AT131" s="159" t="s">
        <v>79</v>
      </c>
      <c r="AU131" s="159" t="s">
        <v>80</v>
      </c>
      <c r="AY131" s="158" t="s">
        <v>158</v>
      </c>
      <c r="BK131" s="160">
        <f>SUM(BK132:BK140)</f>
        <v>427.46799999999996</v>
      </c>
    </row>
    <row r="132" spans="2:65" s="1" customFormat="1" ht="38.25" customHeight="1" x14ac:dyDescent="0.3">
      <c r="B132" s="131"/>
      <c r="C132" s="161" t="s">
        <v>163</v>
      </c>
      <c r="D132" s="161" t="s">
        <v>159</v>
      </c>
      <c r="E132" s="162" t="s">
        <v>172</v>
      </c>
      <c r="F132" s="266" t="s">
        <v>173</v>
      </c>
      <c r="G132" s="266"/>
      <c r="H132" s="266"/>
      <c r="I132" s="266"/>
      <c r="J132" s="163" t="s">
        <v>162</v>
      </c>
      <c r="K132" s="164">
        <v>52.63</v>
      </c>
      <c r="L132" s="165">
        <v>0</v>
      </c>
      <c r="M132" s="257">
        <v>2</v>
      </c>
      <c r="N132" s="257"/>
      <c r="O132" s="257"/>
      <c r="P132" s="270">
        <f t="shared" ref="P132:P140" si="5">ROUND(V132*K132,3)</f>
        <v>105.26</v>
      </c>
      <c r="Q132" s="270"/>
      <c r="R132" s="134"/>
      <c r="T132" s="166" t="s">
        <v>5</v>
      </c>
      <c r="U132" s="45" t="s">
        <v>45</v>
      </c>
      <c r="V132" s="167">
        <f t="shared" ref="V132:V140" si="6">L132+M132</f>
        <v>2</v>
      </c>
      <c r="W132" s="167">
        <f t="shared" ref="W132:W140" si="7">ROUND(L132*K132,3)</f>
        <v>0</v>
      </c>
      <c r="X132" s="167">
        <f t="shared" ref="X132:X140" si="8">ROUND(M132*K132,3)</f>
        <v>105.26</v>
      </c>
      <c r="Y132" s="37"/>
      <c r="Z132" s="168">
        <f t="shared" ref="Z132:Z140" si="9">Y132*K132</f>
        <v>0</v>
      </c>
      <c r="AA132" s="168">
        <v>0</v>
      </c>
      <c r="AB132" s="168">
        <f t="shared" ref="AB132:AB140" si="10">AA132*K132</f>
        <v>0</v>
      </c>
      <c r="AC132" s="168">
        <v>0</v>
      </c>
      <c r="AD132" s="169">
        <f t="shared" ref="AD132:AD140" si="11">AC132*K132</f>
        <v>0</v>
      </c>
      <c r="AR132" s="21" t="s">
        <v>163</v>
      </c>
      <c r="AT132" s="21" t="s">
        <v>159</v>
      </c>
      <c r="AU132" s="21" t="s">
        <v>86</v>
      </c>
      <c r="AY132" s="21" t="s">
        <v>158</v>
      </c>
      <c r="BE132" s="108">
        <f t="shared" ref="BE132:BE140" si="12">IF(U132="základná",P132,0)</f>
        <v>0</v>
      </c>
      <c r="BF132" s="108">
        <f t="shared" ref="BF132:BF140" si="13">IF(U132="znížená",P132,0)</f>
        <v>105.26</v>
      </c>
      <c r="BG132" s="108">
        <f t="shared" ref="BG132:BG140" si="14">IF(U132="zákl. prenesená",P132,0)</f>
        <v>0</v>
      </c>
      <c r="BH132" s="108">
        <f t="shared" ref="BH132:BH140" si="15">IF(U132="zníž. prenesená",P132,0)</f>
        <v>0</v>
      </c>
      <c r="BI132" s="108">
        <f t="shared" ref="BI132:BI140" si="16">IF(U132="nulová",P132,0)</f>
        <v>0</v>
      </c>
      <c r="BJ132" s="21" t="s">
        <v>89</v>
      </c>
      <c r="BK132" s="170">
        <f t="shared" ref="BK132:BK140" si="17">ROUND(V132*K132,3)</f>
        <v>105.26</v>
      </c>
      <c r="BL132" s="21" t="s">
        <v>163</v>
      </c>
      <c r="BM132" s="21" t="s">
        <v>174</v>
      </c>
    </row>
    <row r="133" spans="2:65" s="1" customFormat="1" ht="38.25" customHeight="1" x14ac:dyDescent="0.3">
      <c r="B133" s="131"/>
      <c r="C133" s="161" t="s">
        <v>175</v>
      </c>
      <c r="D133" s="161" t="s">
        <v>159</v>
      </c>
      <c r="E133" s="162" t="s">
        <v>176</v>
      </c>
      <c r="F133" s="266" t="s">
        <v>177</v>
      </c>
      <c r="G133" s="266"/>
      <c r="H133" s="266"/>
      <c r="I133" s="266"/>
      <c r="J133" s="163" t="s">
        <v>167</v>
      </c>
      <c r="K133" s="164">
        <v>150</v>
      </c>
      <c r="L133" s="165">
        <v>0</v>
      </c>
      <c r="M133" s="257">
        <v>2</v>
      </c>
      <c r="N133" s="257"/>
      <c r="O133" s="257"/>
      <c r="P133" s="270">
        <f t="shared" si="5"/>
        <v>300</v>
      </c>
      <c r="Q133" s="270"/>
      <c r="R133" s="134"/>
      <c r="T133" s="166" t="s">
        <v>5</v>
      </c>
      <c r="U133" s="45" t="s">
        <v>45</v>
      </c>
      <c r="V133" s="167">
        <f t="shared" si="6"/>
        <v>2</v>
      </c>
      <c r="W133" s="167">
        <f t="shared" si="7"/>
        <v>0</v>
      </c>
      <c r="X133" s="167">
        <f t="shared" si="8"/>
        <v>300</v>
      </c>
      <c r="Y133" s="37"/>
      <c r="Z133" s="168">
        <f t="shared" si="9"/>
        <v>0</v>
      </c>
      <c r="AA133" s="168">
        <v>0</v>
      </c>
      <c r="AB133" s="168">
        <f t="shared" si="10"/>
        <v>0</v>
      </c>
      <c r="AC133" s="168">
        <v>0</v>
      </c>
      <c r="AD133" s="169">
        <f t="shared" si="11"/>
        <v>0</v>
      </c>
      <c r="AR133" s="21" t="s">
        <v>163</v>
      </c>
      <c r="AT133" s="21" t="s">
        <v>159</v>
      </c>
      <c r="AU133" s="21" t="s">
        <v>86</v>
      </c>
      <c r="AY133" s="21" t="s">
        <v>158</v>
      </c>
      <c r="BE133" s="108">
        <f t="shared" si="12"/>
        <v>0</v>
      </c>
      <c r="BF133" s="108">
        <f t="shared" si="13"/>
        <v>300</v>
      </c>
      <c r="BG133" s="108">
        <f t="shared" si="14"/>
        <v>0</v>
      </c>
      <c r="BH133" s="108">
        <f t="shared" si="15"/>
        <v>0</v>
      </c>
      <c r="BI133" s="108">
        <f t="shared" si="16"/>
        <v>0</v>
      </c>
      <c r="BJ133" s="21" t="s">
        <v>89</v>
      </c>
      <c r="BK133" s="170">
        <f t="shared" si="17"/>
        <v>300</v>
      </c>
      <c r="BL133" s="21" t="s">
        <v>163</v>
      </c>
      <c r="BM133" s="21" t="s">
        <v>178</v>
      </c>
    </row>
    <row r="134" spans="2:65" s="1" customFormat="1" ht="25.5" customHeight="1" x14ac:dyDescent="0.3">
      <c r="B134" s="131"/>
      <c r="C134" s="161" t="s">
        <v>179</v>
      </c>
      <c r="D134" s="161" t="s">
        <v>159</v>
      </c>
      <c r="E134" s="162" t="s">
        <v>180</v>
      </c>
      <c r="F134" s="266" t="s">
        <v>181</v>
      </c>
      <c r="G134" s="266"/>
      <c r="H134" s="266"/>
      <c r="I134" s="266"/>
      <c r="J134" s="163" t="s">
        <v>162</v>
      </c>
      <c r="K134" s="164">
        <v>1.44</v>
      </c>
      <c r="L134" s="165">
        <v>0</v>
      </c>
      <c r="M134" s="257">
        <v>4</v>
      </c>
      <c r="N134" s="257"/>
      <c r="O134" s="257"/>
      <c r="P134" s="270">
        <f t="shared" si="5"/>
        <v>5.76</v>
      </c>
      <c r="Q134" s="270"/>
      <c r="R134" s="134"/>
      <c r="T134" s="166" t="s">
        <v>5</v>
      </c>
      <c r="U134" s="45" t="s">
        <v>45</v>
      </c>
      <c r="V134" s="167">
        <f t="shared" si="6"/>
        <v>4</v>
      </c>
      <c r="W134" s="167">
        <f t="shared" si="7"/>
        <v>0</v>
      </c>
      <c r="X134" s="167">
        <f t="shared" si="8"/>
        <v>5.76</v>
      </c>
      <c r="Y134" s="37"/>
      <c r="Z134" s="168">
        <f t="shared" si="9"/>
        <v>0</v>
      </c>
      <c r="AA134" s="168">
        <v>0</v>
      </c>
      <c r="AB134" s="168">
        <f t="shared" si="10"/>
        <v>0</v>
      </c>
      <c r="AC134" s="168">
        <v>0</v>
      </c>
      <c r="AD134" s="169">
        <f t="shared" si="11"/>
        <v>0</v>
      </c>
      <c r="AR134" s="21" t="s">
        <v>163</v>
      </c>
      <c r="AT134" s="21" t="s">
        <v>159</v>
      </c>
      <c r="AU134" s="21" t="s">
        <v>86</v>
      </c>
      <c r="AY134" s="21" t="s">
        <v>158</v>
      </c>
      <c r="BE134" s="108">
        <f t="shared" si="12"/>
        <v>0</v>
      </c>
      <c r="BF134" s="108">
        <f t="shared" si="13"/>
        <v>5.76</v>
      </c>
      <c r="BG134" s="108">
        <f t="shared" si="14"/>
        <v>0</v>
      </c>
      <c r="BH134" s="108">
        <f t="shared" si="15"/>
        <v>0</v>
      </c>
      <c r="BI134" s="108">
        <f t="shared" si="16"/>
        <v>0</v>
      </c>
      <c r="BJ134" s="21" t="s">
        <v>89</v>
      </c>
      <c r="BK134" s="170">
        <f t="shared" si="17"/>
        <v>5.76</v>
      </c>
      <c r="BL134" s="21" t="s">
        <v>163</v>
      </c>
      <c r="BM134" s="21" t="s">
        <v>182</v>
      </c>
    </row>
    <row r="135" spans="2:65" s="1" customFormat="1" ht="25.5" customHeight="1" x14ac:dyDescent="0.3">
      <c r="B135" s="131"/>
      <c r="C135" s="161" t="s">
        <v>183</v>
      </c>
      <c r="D135" s="161" t="s">
        <v>159</v>
      </c>
      <c r="E135" s="162" t="s">
        <v>184</v>
      </c>
      <c r="F135" s="266" t="s">
        <v>185</v>
      </c>
      <c r="G135" s="266"/>
      <c r="H135" s="266"/>
      <c r="I135" s="266"/>
      <c r="J135" s="163" t="s">
        <v>186</v>
      </c>
      <c r="K135" s="164">
        <v>0.193</v>
      </c>
      <c r="L135" s="165">
        <v>0</v>
      </c>
      <c r="M135" s="257">
        <v>15</v>
      </c>
      <c r="N135" s="257"/>
      <c r="O135" s="257"/>
      <c r="P135" s="270">
        <f t="shared" si="5"/>
        <v>2.895</v>
      </c>
      <c r="Q135" s="270"/>
      <c r="R135" s="134"/>
      <c r="T135" s="166" t="s">
        <v>5</v>
      </c>
      <c r="U135" s="45" t="s">
        <v>45</v>
      </c>
      <c r="V135" s="167">
        <f t="shared" si="6"/>
        <v>15</v>
      </c>
      <c r="W135" s="167">
        <f t="shared" si="7"/>
        <v>0</v>
      </c>
      <c r="X135" s="167">
        <f t="shared" si="8"/>
        <v>2.895</v>
      </c>
      <c r="Y135" s="37"/>
      <c r="Z135" s="168">
        <f t="shared" si="9"/>
        <v>0</v>
      </c>
      <c r="AA135" s="168">
        <v>0</v>
      </c>
      <c r="AB135" s="168">
        <f t="shared" si="10"/>
        <v>0</v>
      </c>
      <c r="AC135" s="168">
        <v>0</v>
      </c>
      <c r="AD135" s="169">
        <f t="shared" si="11"/>
        <v>0</v>
      </c>
      <c r="AR135" s="21" t="s">
        <v>163</v>
      </c>
      <c r="AT135" s="21" t="s">
        <v>159</v>
      </c>
      <c r="AU135" s="21" t="s">
        <v>86</v>
      </c>
      <c r="AY135" s="21" t="s">
        <v>158</v>
      </c>
      <c r="BE135" s="108">
        <f t="shared" si="12"/>
        <v>0</v>
      </c>
      <c r="BF135" s="108">
        <f t="shared" si="13"/>
        <v>2.895</v>
      </c>
      <c r="BG135" s="108">
        <f t="shared" si="14"/>
        <v>0</v>
      </c>
      <c r="BH135" s="108">
        <f t="shared" si="15"/>
        <v>0</v>
      </c>
      <c r="BI135" s="108">
        <f t="shared" si="16"/>
        <v>0</v>
      </c>
      <c r="BJ135" s="21" t="s">
        <v>89</v>
      </c>
      <c r="BK135" s="170">
        <f t="shared" si="17"/>
        <v>2.895</v>
      </c>
      <c r="BL135" s="21" t="s">
        <v>163</v>
      </c>
      <c r="BM135" s="21" t="s">
        <v>187</v>
      </c>
    </row>
    <row r="136" spans="2:65" s="1" customFormat="1" ht="25.5" customHeight="1" x14ac:dyDescent="0.3">
      <c r="B136" s="131"/>
      <c r="C136" s="161" t="s">
        <v>188</v>
      </c>
      <c r="D136" s="161" t="s">
        <v>159</v>
      </c>
      <c r="E136" s="162" t="s">
        <v>189</v>
      </c>
      <c r="F136" s="266" t="s">
        <v>190</v>
      </c>
      <c r="G136" s="266"/>
      <c r="H136" s="266"/>
      <c r="I136" s="266"/>
      <c r="J136" s="163" t="s">
        <v>186</v>
      </c>
      <c r="K136" s="164">
        <v>0.193</v>
      </c>
      <c r="L136" s="165">
        <v>0</v>
      </c>
      <c r="M136" s="257">
        <v>10</v>
      </c>
      <c r="N136" s="257"/>
      <c r="O136" s="257"/>
      <c r="P136" s="270">
        <f t="shared" si="5"/>
        <v>1.93</v>
      </c>
      <c r="Q136" s="270"/>
      <c r="R136" s="134"/>
      <c r="T136" s="166" t="s">
        <v>5</v>
      </c>
      <c r="U136" s="45" t="s">
        <v>45</v>
      </c>
      <c r="V136" s="167">
        <f t="shared" si="6"/>
        <v>10</v>
      </c>
      <c r="W136" s="167">
        <f t="shared" si="7"/>
        <v>0</v>
      </c>
      <c r="X136" s="167">
        <f t="shared" si="8"/>
        <v>1.93</v>
      </c>
      <c r="Y136" s="37"/>
      <c r="Z136" s="168">
        <f t="shared" si="9"/>
        <v>0</v>
      </c>
      <c r="AA136" s="168">
        <v>0</v>
      </c>
      <c r="AB136" s="168">
        <f t="shared" si="10"/>
        <v>0</v>
      </c>
      <c r="AC136" s="168">
        <v>0</v>
      </c>
      <c r="AD136" s="169">
        <f t="shared" si="11"/>
        <v>0</v>
      </c>
      <c r="AR136" s="21" t="s">
        <v>163</v>
      </c>
      <c r="AT136" s="21" t="s">
        <v>159</v>
      </c>
      <c r="AU136" s="21" t="s">
        <v>86</v>
      </c>
      <c r="AY136" s="21" t="s">
        <v>158</v>
      </c>
      <c r="BE136" s="108">
        <f t="shared" si="12"/>
        <v>0</v>
      </c>
      <c r="BF136" s="108">
        <f t="shared" si="13"/>
        <v>1.93</v>
      </c>
      <c r="BG136" s="108">
        <f t="shared" si="14"/>
        <v>0</v>
      </c>
      <c r="BH136" s="108">
        <f t="shared" si="15"/>
        <v>0</v>
      </c>
      <c r="BI136" s="108">
        <f t="shared" si="16"/>
        <v>0</v>
      </c>
      <c r="BJ136" s="21" t="s">
        <v>89</v>
      </c>
      <c r="BK136" s="170">
        <f t="shared" si="17"/>
        <v>1.93</v>
      </c>
      <c r="BL136" s="21" t="s">
        <v>163</v>
      </c>
      <c r="BM136" s="21" t="s">
        <v>191</v>
      </c>
    </row>
    <row r="137" spans="2:65" s="1" customFormat="1" ht="25.5" customHeight="1" x14ac:dyDescent="0.3">
      <c r="B137" s="131"/>
      <c r="C137" s="161" t="s">
        <v>192</v>
      </c>
      <c r="D137" s="161" t="s">
        <v>159</v>
      </c>
      <c r="E137" s="162" t="s">
        <v>193</v>
      </c>
      <c r="F137" s="266" t="s">
        <v>194</v>
      </c>
      <c r="G137" s="266"/>
      <c r="H137" s="266"/>
      <c r="I137" s="266"/>
      <c r="J137" s="163" t="s">
        <v>186</v>
      </c>
      <c r="K137" s="164">
        <v>1.78</v>
      </c>
      <c r="L137" s="165">
        <v>0</v>
      </c>
      <c r="M137" s="257">
        <v>1</v>
      </c>
      <c r="N137" s="257"/>
      <c r="O137" s="257"/>
      <c r="P137" s="270">
        <f t="shared" si="5"/>
        <v>1.78</v>
      </c>
      <c r="Q137" s="270"/>
      <c r="R137" s="134"/>
      <c r="T137" s="166" t="s">
        <v>5</v>
      </c>
      <c r="U137" s="45" t="s">
        <v>45</v>
      </c>
      <c r="V137" s="167">
        <f t="shared" si="6"/>
        <v>1</v>
      </c>
      <c r="W137" s="167">
        <f t="shared" si="7"/>
        <v>0</v>
      </c>
      <c r="X137" s="167">
        <f t="shared" si="8"/>
        <v>1.78</v>
      </c>
      <c r="Y137" s="37"/>
      <c r="Z137" s="168">
        <f t="shared" si="9"/>
        <v>0</v>
      </c>
      <c r="AA137" s="168">
        <v>0</v>
      </c>
      <c r="AB137" s="168">
        <f t="shared" si="10"/>
        <v>0</v>
      </c>
      <c r="AC137" s="168">
        <v>0</v>
      </c>
      <c r="AD137" s="169">
        <f t="shared" si="11"/>
        <v>0</v>
      </c>
      <c r="AR137" s="21" t="s">
        <v>163</v>
      </c>
      <c r="AT137" s="21" t="s">
        <v>159</v>
      </c>
      <c r="AU137" s="21" t="s">
        <v>86</v>
      </c>
      <c r="AY137" s="21" t="s">
        <v>158</v>
      </c>
      <c r="BE137" s="108">
        <f t="shared" si="12"/>
        <v>0</v>
      </c>
      <c r="BF137" s="108">
        <f t="shared" si="13"/>
        <v>1.78</v>
      </c>
      <c r="BG137" s="108">
        <f t="shared" si="14"/>
        <v>0</v>
      </c>
      <c r="BH137" s="108">
        <f t="shared" si="15"/>
        <v>0</v>
      </c>
      <c r="BI137" s="108">
        <f t="shared" si="16"/>
        <v>0</v>
      </c>
      <c r="BJ137" s="21" t="s">
        <v>89</v>
      </c>
      <c r="BK137" s="170">
        <f t="shared" si="17"/>
        <v>1.78</v>
      </c>
      <c r="BL137" s="21" t="s">
        <v>163</v>
      </c>
      <c r="BM137" s="21" t="s">
        <v>195</v>
      </c>
    </row>
    <row r="138" spans="2:65" s="1" customFormat="1" ht="25.5" customHeight="1" x14ac:dyDescent="0.3">
      <c r="B138" s="131"/>
      <c r="C138" s="161" t="s">
        <v>196</v>
      </c>
      <c r="D138" s="161" t="s">
        <v>159</v>
      </c>
      <c r="E138" s="162" t="s">
        <v>197</v>
      </c>
      <c r="F138" s="266" t="s">
        <v>198</v>
      </c>
      <c r="G138" s="266"/>
      <c r="H138" s="266"/>
      <c r="I138" s="266"/>
      <c r="J138" s="163" t="s">
        <v>186</v>
      </c>
      <c r="K138" s="164">
        <v>0.193</v>
      </c>
      <c r="L138" s="165">
        <v>0</v>
      </c>
      <c r="M138" s="257">
        <v>10</v>
      </c>
      <c r="N138" s="257"/>
      <c r="O138" s="257"/>
      <c r="P138" s="270">
        <f t="shared" si="5"/>
        <v>1.93</v>
      </c>
      <c r="Q138" s="270"/>
      <c r="R138" s="134"/>
      <c r="T138" s="166" t="s">
        <v>5</v>
      </c>
      <c r="U138" s="45" t="s">
        <v>45</v>
      </c>
      <c r="V138" s="167">
        <f t="shared" si="6"/>
        <v>10</v>
      </c>
      <c r="W138" s="167">
        <f t="shared" si="7"/>
        <v>0</v>
      </c>
      <c r="X138" s="167">
        <f t="shared" si="8"/>
        <v>1.93</v>
      </c>
      <c r="Y138" s="37"/>
      <c r="Z138" s="168">
        <f t="shared" si="9"/>
        <v>0</v>
      </c>
      <c r="AA138" s="168">
        <v>0</v>
      </c>
      <c r="AB138" s="168">
        <f t="shared" si="10"/>
        <v>0</v>
      </c>
      <c r="AC138" s="168">
        <v>0</v>
      </c>
      <c r="AD138" s="169">
        <f t="shared" si="11"/>
        <v>0</v>
      </c>
      <c r="AR138" s="21" t="s">
        <v>163</v>
      </c>
      <c r="AT138" s="21" t="s">
        <v>159</v>
      </c>
      <c r="AU138" s="21" t="s">
        <v>86</v>
      </c>
      <c r="AY138" s="21" t="s">
        <v>158</v>
      </c>
      <c r="BE138" s="108">
        <f t="shared" si="12"/>
        <v>0</v>
      </c>
      <c r="BF138" s="108">
        <f t="shared" si="13"/>
        <v>1.93</v>
      </c>
      <c r="BG138" s="108">
        <f t="shared" si="14"/>
        <v>0</v>
      </c>
      <c r="BH138" s="108">
        <f t="shared" si="15"/>
        <v>0</v>
      </c>
      <c r="BI138" s="108">
        <f t="shared" si="16"/>
        <v>0</v>
      </c>
      <c r="BJ138" s="21" t="s">
        <v>89</v>
      </c>
      <c r="BK138" s="170">
        <f t="shared" si="17"/>
        <v>1.93</v>
      </c>
      <c r="BL138" s="21" t="s">
        <v>163</v>
      </c>
      <c r="BM138" s="21" t="s">
        <v>199</v>
      </c>
    </row>
    <row r="139" spans="2:65" s="1" customFormat="1" ht="38.25" customHeight="1" x14ac:dyDescent="0.3">
      <c r="B139" s="131"/>
      <c r="C139" s="161" t="s">
        <v>200</v>
      </c>
      <c r="D139" s="161" t="s">
        <v>159</v>
      </c>
      <c r="E139" s="162" t="s">
        <v>201</v>
      </c>
      <c r="F139" s="266" t="s">
        <v>202</v>
      </c>
      <c r="G139" s="266"/>
      <c r="H139" s="266"/>
      <c r="I139" s="266"/>
      <c r="J139" s="163" t="s">
        <v>186</v>
      </c>
      <c r="K139" s="164">
        <v>0.193</v>
      </c>
      <c r="L139" s="165">
        <v>0</v>
      </c>
      <c r="M139" s="257">
        <v>1</v>
      </c>
      <c r="N139" s="257"/>
      <c r="O139" s="257"/>
      <c r="P139" s="270">
        <f t="shared" si="5"/>
        <v>0.193</v>
      </c>
      <c r="Q139" s="270"/>
      <c r="R139" s="134"/>
      <c r="T139" s="166" t="s">
        <v>5</v>
      </c>
      <c r="U139" s="45" t="s">
        <v>45</v>
      </c>
      <c r="V139" s="167">
        <f t="shared" si="6"/>
        <v>1</v>
      </c>
      <c r="W139" s="167">
        <f t="shared" si="7"/>
        <v>0</v>
      </c>
      <c r="X139" s="167">
        <f t="shared" si="8"/>
        <v>0.193</v>
      </c>
      <c r="Y139" s="37"/>
      <c r="Z139" s="168">
        <f t="shared" si="9"/>
        <v>0</v>
      </c>
      <c r="AA139" s="168">
        <v>0</v>
      </c>
      <c r="AB139" s="168">
        <f t="shared" si="10"/>
        <v>0</v>
      </c>
      <c r="AC139" s="168">
        <v>0</v>
      </c>
      <c r="AD139" s="169">
        <f t="shared" si="11"/>
        <v>0</v>
      </c>
      <c r="AR139" s="21" t="s">
        <v>163</v>
      </c>
      <c r="AT139" s="21" t="s">
        <v>159</v>
      </c>
      <c r="AU139" s="21" t="s">
        <v>86</v>
      </c>
      <c r="AY139" s="21" t="s">
        <v>158</v>
      </c>
      <c r="BE139" s="108">
        <f t="shared" si="12"/>
        <v>0</v>
      </c>
      <c r="BF139" s="108">
        <f t="shared" si="13"/>
        <v>0.193</v>
      </c>
      <c r="BG139" s="108">
        <f t="shared" si="14"/>
        <v>0</v>
      </c>
      <c r="BH139" s="108">
        <f t="shared" si="15"/>
        <v>0</v>
      </c>
      <c r="BI139" s="108">
        <f t="shared" si="16"/>
        <v>0</v>
      </c>
      <c r="BJ139" s="21" t="s">
        <v>89</v>
      </c>
      <c r="BK139" s="170">
        <f t="shared" si="17"/>
        <v>0.193</v>
      </c>
      <c r="BL139" s="21" t="s">
        <v>163</v>
      </c>
      <c r="BM139" s="21" t="s">
        <v>203</v>
      </c>
    </row>
    <row r="140" spans="2:65" s="1" customFormat="1" ht="25.5" customHeight="1" x14ac:dyDescent="0.3">
      <c r="B140" s="131"/>
      <c r="C140" s="161" t="s">
        <v>204</v>
      </c>
      <c r="D140" s="161" t="s">
        <v>159</v>
      </c>
      <c r="E140" s="162" t="s">
        <v>205</v>
      </c>
      <c r="F140" s="266" t="s">
        <v>206</v>
      </c>
      <c r="G140" s="266"/>
      <c r="H140" s="266"/>
      <c r="I140" s="266"/>
      <c r="J140" s="163" t="s">
        <v>186</v>
      </c>
      <c r="K140" s="164">
        <v>0.193</v>
      </c>
      <c r="L140" s="165">
        <v>0</v>
      </c>
      <c r="M140" s="257">
        <v>40</v>
      </c>
      <c r="N140" s="257"/>
      <c r="O140" s="257"/>
      <c r="P140" s="270">
        <f t="shared" si="5"/>
        <v>7.72</v>
      </c>
      <c r="Q140" s="270"/>
      <c r="R140" s="134"/>
      <c r="T140" s="166" t="s">
        <v>5</v>
      </c>
      <c r="U140" s="45" t="s">
        <v>45</v>
      </c>
      <c r="V140" s="167">
        <f t="shared" si="6"/>
        <v>40</v>
      </c>
      <c r="W140" s="167">
        <f t="shared" si="7"/>
        <v>0</v>
      </c>
      <c r="X140" s="167">
        <f t="shared" si="8"/>
        <v>7.72</v>
      </c>
      <c r="Y140" s="37"/>
      <c r="Z140" s="168">
        <f t="shared" si="9"/>
        <v>0</v>
      </c>
      <c r="AA140" s="168">
        <v>0</v>
      </c>
      <c r="AB140" s="168">
        <f t="shared" si="10"/>
        <v>0</v>
      </c>
      <c r="AC140" s="168">
        <v>0</v>
      </c>
      <c r="AD140" s="169">
        <f t="shared" si="11"/>
        <v>0</v>
      </c>
      <c r="AR140" s="21" t="s">
        <v>163</v>
      </c>
      <c r="AT140" s="21" t="s">
        <v>159</v>
      </c>
      <c r="AU140" s="21" t="s">
        <v>86</v>
      </c>
      <c r="AY140" s="21" t="s">
        <v>158</v>
      </c>
      <c r="BE140" s="108">
        <f t="shared" si="12"/>
        <v>0</v>
      </c>
      <c r="BF140" s="108">
        <f t="shared" si="13"/>
        <v>7.72</v>
      </c>
      <c r="BG140" s="108">
        <f t="shared" si="14"/>
        <v>0</v>
      </c>
      <c r="BH140" s="108">
        <f t="shared" si="15"/>
        <v>0</v>
      </c>
      <c r="BI140" s="108">
        <f t="shared" si="16"/>
        <v>0</v>
      </c>
      <c r="BJ140" s="21" t="s">
        <v>89</v>
      </c>
      <c r="BK140" s="170">
        <f t="shared" si="17"/>
        <v>7.72</v>
      </c>
      <c r="BL140" s="21" t="s">
        <v>163</v>
      </c>
      <c r="BM140" s="21" t="s">
        <v>207</v>
      </c>
    </row>
    <row r="141" spans="2:65" s="8" customFormat="1" ht="37.35" customHeight="1" x14ac:dyDescent="0.35">
      <c r="B141" s="150"/>
      <c r="C141" s="151"/>
      <c r="D141" s="152" t="s">
        <v>122</v>
      </c>
      <c r="E141" s="152"/>
      <c r="F141" s="152"/>
      <c r="G141" s="152"/>
      <c r="H141" s="152"/>
      <c r="I141" s="152"/>
      <c r="J141" s="152"/>
      <c r="K141" s="152"/>
      <c r="L141" s="152"/>
      <c r="M141" s="271">
        <f>BK141</f>
        <v>71.92</v>
      </c>
      <c r="N141" s="272"/>
      <c r="O141" s="272"/>
      <c r="P141" s="272"/>
      <c r="Q141" s="272"/>
      <c r="R141" s="153"/>
      <c r="T141" s="154"/>
      <c r="U141" s="151"/>
      <c r="V141" s="151"/>
      <c r="W141" s="155">
        <f>W142</f>
        <v>0</v>
      </c>
      <c r="X141" s="155">
        <f>X142</f>
        <v>71.92</v>
      </c>
      <c r="Y141" s="151"/>
      <c r="Z141" s="156">
        <f>Z142</f>
        <v>0</v>
      </c>
      <c r="AA141" s="151"/>
      <c r="AB141" s="156">
        <f>AB142</f>
        <v>0</v>
      </c>
      <c r="AC141" s="151"/>
      <c r="AD141" s="157">
        <f>AD142</f>
        <v>0</v>
      </c>
      <c r="AR141" s="158" t="s">
        <v>86</v>
      </c>
      <c r="AT141" s="159" t="s">
        <v>79</v>
      </c>
      <c r="AU141" s="159" t="s">
        <v>80</v>
      </c>
      <c r="AY141" s="158" t="s">
        <v>158</v>
      </c>
      <c r="BK141" s="160">
        <f>BK142</f>
        <v>71.92</v>
      </c>
    </row>
    <row r="142" spans="2:65" s="1" customFormat="1" ht="38.25" customHeight="1" x14ac:dyDescent="0.3">
      <c r="B142" s="131"/>
      <c r="C142" s="161" t="s">
        <v>208</v>
      </c>
      <c r="D142" s="161" t="s">
        <v>159</v>
      </c>
      <c r="E142" s="162" t="s">
        <v>209</v>
      </c>
      <c r="F142" s="266" t="s">
        <v>210</v>
      </c>
      <c r="G142" s="266"/>
      <c r="H142" s="266"/>
      <c r="I142" s="266"/>
      <c r="J142" s="163" t="s">
        <v>186</v>
      </c>
      <c r="K142" s="164">
        <v>3.5960000000000001</v>
      </c>
      <c r="L142" s="165">
        <v>0</v>
      </c>
      <c r="M142" s="257">
        <v>20</v>
      </c>
      <c r="N142" s="257"/>
      <c r="O142" s="257"/>
      <c r="P142" s="270">
        <f>ROUND(V142*K142,3)</f>
        <v>71.92</v>
      </c>
      <c r="Q142" s="270"/>
      <c r="R142" s="134"/>
      <c r="T142" s="166" t="s">
        <v>5</v>
      </c>
      <c r="U142" s="45" t="s">
        <v>45</v>
      </c>
      <c r="V142" s="167">
        <f>L142+M142</f>
        <v>20</v>
      </c>
      <c r="W142" s="167">
        <f>ROUND(L142*K142,3)</f>
        <v>0</v>
      </c>
      <c r="X142" s="167">
        <f>ROUND(M142*K142,3)</f>
        <v>71.92</v>
      </c>
      <c r="Y142" s="37"/>
      <c r="Z142" s="168">
        <f>Y142*K142</f>
        <v>0</v>
      </c>
      <c r="AA142" s="168">
        <v>0</v>
      </c>
      <c r="AB142" s="168">
        <f>AA142*K142</f>
        <v>0</v>
      </c>
      <c r="AC142" s="168">
        <v>0</v>
      </c>
      <c r="AD142" s="169">
        <f>AC142*K142</f>
        <v>0</v>
      </c>
      <c r="AR142" s="21" t="s">
        <v>163</v>
      </c>
      <c r="AT142" s="21" t="s">
        <v>159</v>
      </c>
      <c r="AU142" s="21" t="s">
        <v>86</v>
      </c>
      <c r="AY142" s="21" t="s">
        <v>158</v>
      </c>
      <c r="BE142" s="108">
        <f>IF(U142="základná",P142,0)</f>
        <v>0</v>
      </c>
      <c r="BF142" s="108">
        <f>IF(U142="znížená",P142,0)</f>
        <v>71.92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89</v>
      </c>
      <c r="BK142" s="170">
        <f>ROUND(V142*K142,3)</f>
        <v>71.92</v>
      </c>
      <c r="BL142" s="21" t="s">
        <v>163</v>
      </c>
      <c r="BM142" s="21" t="s">
        <v>211</v>
      </c>
    </row>
    <row r="143" spans="2:65" s="8" customFormat="1" ht="37.35" customHeight="1" x14ac:dyDescent="0.35">
      <c r="B143" s="150"/>
      <c r="C143" s="151"/>
      <c r="D143" s="152" t="s">
        <v>123</v>
      </c>
      <c r="E143" s="152"/>
      <c r="F143" s="152"/>
      <c r="G143" s="152"/>
      <c r="H143" s="152"/>
      <c r="I143" s="152"/>
      <c r="J143" s="152"/>
      <c r="K143" s="152"/>
      <c r="L143" s="152"/>
      <c r="M143" s="271">
        <f>BK143</f>
        <v>113</v>
      </c>
      <c r="N143" s="272"/>
      <c r="O143" s="272"/>
      <c r="P143" s="272"/>
      <c r="Q143" s="272"/>
      <c r="R143" s="153"/>
      <c r="T143" s="154"/>
      <c r="U143" s="151"/>
      <c r="V143" s="151"/>
      <c r="W143" s="155">
        <f>SUM(W144:W151)</f>
        <v>25</v>
      </c>
      <c r="X143" s="155">
        <f>SUM(X144:X151)</f>
        <v>88</v>
      </c>
      <c r="Y143" s="151"/>
      <c r="Z143" s="156">
        <f>SUM(Z144:Z151)</f>
        <v>0</v>
      </c>
      <c r="AA143" s="151"/>
      <c r="AB143" s="156">
        <f>SUM(AB144:AB151)</f>
        <v>0</v>
      </c>
      <c r="AC143" s="151"/>
      <c r="AD143" s="157">
        <f>SUM(AD144:AD151)</f>
        <v>0</v>
      </c>
      <c r="AR143" s="158" t="s">
        <v>89</v>
      </c>
      <c r="AT143" s="159" t="s">
        <v>79</v>
      </c>
      <c r="AU143" s="159" t="s">
        <v>80</v>
      </c>
      <c r="AY143" s="158" t="s">
        <v>158</v>
      </c>
      <c r="BK143" s="160">
        <f>SUM(BK144:BK151)</f>
        <v>113</v>
      </c>
    </row>
    <row r="144" spans="2:65" s="1" customFormat="1" ht="38.25" customHeight="1" x14ac:dyDescent="0.3">
      <c r="B144" s="131"/>
      <c r="C144" s="161" t="s">
        <v>212</v>
      </c>
      <c r="D144" s="161" t="s">
        <v>159</v>
      </c>
      <c r="E144" s="162" t="s">
        <v>213</v>
      </c>
      <c r="F144" s="266" t="s">
        <v>214</v>
      </c>
      <c r="G144" s="266"/>
      <c r="H144" s="266"/>
      <c r="I144" s="266"/>
      <c r="J144" s="163" t="s">
        <v>215</v>
      </c>
      <c r="K144" s="164">
        <v>1</v>
      </c>
      <c r="L144" s="165">
        <v>0</v>
      </c>
      <c r="M144" s="257">
        <v>20</v>
      </c>
      <c r="N144" s="257"/>
      <c r="O144" s="257"/>
      <c r="P144" s="270">
        <f t="shared" ref="P144:P151" si="18">ROUND(V144*K144,3)</f>
        <v>20</v>
      </c>
      <c r="Q144" s="270"/>
      <c r="R144" s="134"/>
      <c r="T144" s="166" t="s">
        <v>5</v>
      </c>
      <c r="U144" s="45" t="s">
        <v>45</v>
      </c>
      <c r="V144" s="167">
        <f t="shared" ref="V144:V151" si="19">L144+M144</f>
        <v>20</v>
      </c>
      <c r="W144" s="167">
        <f t="shared" ref="W144:W151" si="20">ROUND(L144*K144,3)</f>
        <v>0</v>
      </c>
      <c r="X144" s="167">
        <f t="shared" ref="X144:X151" si="21">ROUND(M144*K144,3)</f>
        <v>20</v>
      </c>
      <c r="Y144" s="37"/>
      <c r="Z144" s="168">
        <f t="shared" ref="Z144:Z151" si="22">Y144*K144</f>
        <v>0</v>
      </c>
      <c r="AA144" s="168">
        <v>0</v>
      </c>
      <c r="AB144" s="168">
        <f t="shared" ref="AB144:AB151" si="23">AA144*K144</f>
        <v>0</v>
      </c>
      <c r="AC144" s="168">
        <v>0</v>
      </c>
      <c r="AD144" s="169">
        <f t="shared" ref="AD144:AD151" si="24">AC144*K144</f>
        <v>0</v>
      </c>
      <c r="AR144" s="21" t="s">
        <v>216</v>
      </c>
      <c r="AT144" s="21" t="s">
        <v>159</v>
      </c>
      <c r="AU144" s="21" t="s">
        <v>86</v>
      </c>
      <c r="AY144" s="21" t="s">
        <v>158</v>
      </c>
      <c r="BE144" s="108">
        <f t="shared" ref="BE144:BE151" si="25">IF(U144="základná",P144,0)</f>
        <v>0</v>
      </c>
      <c r="BF144" s="108">
        <f t="shared" ref="BF144:BF151" si="26">IF(U144="znížená",P144,0)</f>
        <v>20</v>
      </c>
      <c r="BG144" s="108">
        <f t="shared" ref="BG144:BG151" si="27">IF(U144="zákl. prenesená",P144,0)</f>
        <v>0</v>
      </c>
      <c r="BH144" s="108">
        <f t="shared" ref="BH144:BH151" si="28">IF(U144="zníž. prenesená",P144,0)</f>
        <v>0</v>
      </c>
      <c r="BI144" s="108">
        <f t="shared" ref="BI144:BI151" si="29">IF(U144="nulová",P144,0)</f>
        <v>0</v>
      </c>
      <c r="BJ144" s="21" t="s">
        <v>89</v>
      </c>
      <c r="BK144" s="170">
        <f t="shared" ref="BK144:BK151" si="30">ROUND(V144*K144,3)</f>
        <v>20</v>
      </c>
      <c r="BL144" s="21" t="s">
        <v>216</v>
      </c>
      <c r="BM144" s="21" t="s">
        <v>217</v>
      </c>
    </row>
    <row r="145" spans="2:65" s="1" customFormat="1" ht="16.5" customHeight="1" x14ac:dyDescent="0.3">
      <c r="B145" s="131"/>
      <c r="C145" s="161" t="s">
        <v>218</v>
      </c>
      <c r="D145" s="161" t="s">
        <v>159</v>
      </c>
      <c r="E145" s="162" t="s">
        <v>219</v>
      </c>
      <c r="F145" s="266" t="s">
        <v>220</v>
      </c>
      <c r="G145" s="266"/>
      <c r="H145" s="266"/>
      <c r="I145" s="266"/>
      <c r="J145" s="163" t="s">
        <v>215</v>
      </c>
      <c r="K145" s="164">
        <v>2</v>
      </c>
      <c r="L145" s="165">
        <v>0</v>
      </c>
      <c r="M145" s="257">
        <v>5</v>
      </c>
      <c r="N145" s="257"/>
      <c r="O145" s="257"/>
      <c r="P145" s="270">
        <f t="shared" si="18"/>
        <v>10</v>
      </c>
      <c r="Q145" s="270"/>
      <c r="R145" s="134"/>
      <c r="T145" s="166" t="s">
        <v>5</v>
      </c>
      <c r="U145" s="45" t="s">
        <v>45</v>
      </c>
      <c r="V145" s="167">
        <f t="shared" si="19"/>
        <v>5</v>
      </c>
      <c r="W145" s="167">
        <f t="shared" si="20"/>
        <v>0</v>
      </c>
      <c r="X145" s="167">
        <f t="shared" si="21"/>
        <v>10</v>
      </c>
      <c r="Y145" s="37"/>
      <c r="Z145" s="168">
        <f t="shared" si="22"/>
        <v>0</v>
      </c>
      <c r="AA145" s="168">
        <v>0</v>
      </c>
      <c r="AB145" s="168">
        <f t="shared" si="23"/>
        <v>0</v>
      </c>
      <c r="AC145" s="168">
        <v>0</v>
      </c>
      <c r="AD145" s="169">
        <f t="shared" si="24"/>
        <v>0</v>
      </c>
      <c r="AR145" s="21" t="s">
        <v>216</v>
      </c>
      <c r="AT145" s="21" t="s">
        <v>159</v>
      </c>
      <c r="AU145" s="21" t="s">
        <v>86</v>
      </c>
      <c r="AY145" s="21" t="s">
        <v>158</v>
      </c>
      <c r="BE145" s="108">
        <f t="shared" si="25"/>
        <v>0</v>
      </c>
      <c r="BF145" s="108">
        <f t="shared" si="26"/>
        <v>10</v>
      </c>
      <c r="BG145" s="108">
        <f t="shared" si="27"/>
        <v>0</v>
      </c>
      <c r="BH145" s="108">
        <f t="shared" si="28"/>
        <v>0</v>
      </c>
      <c r="BI145" s="108">
        <f t="shared" si="29"/>
        <v>0</v>
      </c>
      <c r="BJ145" s="21" t="s">
        <v>89</v>
      </c>
      <c r="BK145" s="170">
        <f t="shared" si="30"/>
        <v>10</v>
      </c>
      <c r="BL145" s="21" t="s">
        <v>216</v>
      </c>
      <c r="BM145" s="21" t="s">
        <v>221</v>
      </c>
    </row>
    <row r="146" spans="2:65" s="1" customFormat="1" ht="25.5" customHeight="1" x14ac:dyDescent="0.3">
      <c r="B146" s="131"/>
      <c r="C146" s="161" t="s">
        <v>216</v>
      </c>
      <c r="D146" s="161" t="s">
        <v>159</v>
      </c>
      <c r="E146" s="162" t="s">
        <v>222</v>
      </c>
      <c r="F146" s="266" t="s">
        <v>223</v>
      </c>
      <c r="G146" s="266"/>
      <c r="H146" s="266"/>
      <c r="I146" s="266"/>
      <c r="J146" s="163" t="s">
        <v>224</v>
      </c>
      <c r="K146" s="164">
        <v>1</v>
      </c>
      <c r="L146" s="165">
        <v>0</v>
      </c>
      <c r="M146" s="257">
        <v>5</v>
      </c>
      <c r="N146" s="257"/>
      <c r="O146" s="257"/>
      <c r="P146" s="270">
        <f t="shared" si="18"/>
        <v>5</v>
      </c>
      <c r="Q146" s="270"/>
      <c r="R146" s="134"/>
      <c r="T146" s="166" t="s">
        <v>5</v>
      </c>
      <c r="U146" s="45" t="s">
        <v>45</v>
      </c>
      <c r="V146" s="167">
        <f t="shared" si="19"/>
        <v>5</v>
      </c>
      <c r="W146" s="167">
        <f t="shared" si="20"/>
        <v>0</v>
      </c>
      <c r="X146" s="167">
        <f t="shared" si="21"/>
        <v>5</v>
      </c>
      <c r="Y146" s="37"/>
      <c r="Z146" s="168">
        <f t="shared" si="22"/>
        <v>0</v>
      </c>
      <c r="AA146" s="168">
        <v>0</v>
      </c>
      <c r="AB146" s="168">
        <f t="shared" si="23"/>
        <v>0</v>
      </c>
      <c r="AC146" s="168">
        <v>0</v>
      </c>
      <c r="AD146" s="169">
        <f t="shared" si="24"/>
        <v>0</v>
      </c>
      <c r="AR146" s="21" t="s">
        <v>216</v>
      </c>
      <c r="AT146" s="21" t="s">
        <v>159</v>
      </c>
      <c r="AU146" s="21" t="s">
        <v>86</v>
      </c>
      <c r="AY146" s="21" t="s">
        <v>158</v>
      </c>
      <c r="BE146" s="108">
        <f t="shared" si="25"/>
        <v>0</v>
      </c>
      <c r="BF146" s="108">
        <f t="shared" si="26"/>
        <v>5</v>
      </c>
      <c r="BG146" s="108">
        <f t="shared" si="27"/>
        <v>0</v>
      </c>
      <c r="BH146" s="108">
        <f t="shared" si="28"/>
        <v>0</v>
      </c>
      <c r="BI146" s="108">
        <f t="shared" si="29"/>
        <v>0</v>
      </c>
      <c r="BJ146" s="21" t="s">
        <v>89</v>
      </c>
      <c r="BK146" s="170">
        <f t="shared" si="30"/>
        <v>5</v>
      </c>
      <c r="BL146" s="21" t="s">
        <v>216</v>
      </c>
      <c r="BM146" s="21" t="s">
        <v>225</v>
      </c>
    </row>
    <row r="147" spans="2:65" s="1" customFormat="1" ht="25.5" customHeight="1" x14ac:dyDescent="0.3">
      <c r="B147" s="131"/>
      <c r="C147" s="161" t="s">
        <v>226</v>
      </c>
      <c r="D147" s="161" t="s">
        <v>159</v>
      </c>
      <c r="E147" s="162" t="s">
        <v>227</v>
      </c>
      <c r="F147" s="266" t="s">
        <v>228</v>
      </c>
      <c r="G147" s="266"/>
      <c r="H147" s="266"/>
      <c r="I147" s="266"/>
      <c r="J147" s="163" t="s">
        <v>215</v>
      </c>
      <c r="K147" s="164">
        <v>1</v>
      </c>
      <c r="L147" s="165">
        <v>0</v>
      </c>
      <c r="M147" s="257">
        <v>15</v>
      </c>
      <c r="N147" s="257"/>
      <c r="O147" s="257"/>
      <c r="P147" s="270">
        <f t="shared" si="18"/>
        <v>15</v>
      </c>
      <c r="Q147" s="270"/>
      <c r="R147" s="134"/>
      <c r="T147" s="166" t="s">
        <v>5</v>
      </c>
      <c r="U147" s="45" t="s">
        <v>45</v>
      </c>
      <c r="V147" s="167">
        <f t="shared" si="19"/>
        <v>15</v>
      </c>
      <c r="W147" s="167">
        <f t="shared" si="20"/>
        <v>0</v>
      </c>
      <c r="X147" s="167">
        <f t="shared" si="21"/>
        <v>15</v>
      </c>
      <c r="Y147" s="37"/>
      <c r="Z147" s="168">
        <f t="shared" si="22"/>
        <v>0</v>
      </c>
      <c r="AA147" s="168">
        <v>0</v>
      </c>
      <c r="AB147" s="168">
        <f t="shared" si="23"/>
        <v>0</v>
      </c>
      <c r="AC147" s="168">
        <v>0</v>
      </c>
      <c r="AD147" s="169">
        <f t="shared" si="24"/>
        <v>0</v>
      </c>
      <c r="AR147" s="21" t="s">
        <v>216</v>
      </c>
      <c r="AT147" s="21" t="s">
        <v>159</v>
      </c>
      <c r="AU147" s="21" t="s">
        <v>86</v>
      </c>
      <c r="AY147" s="21" t="s">
        <v>158</v>
      </c>
      <c r="BE147" s="108">
        <f t="shared" si="25"/>
        <v>0</v>
      </c>
      <c r="BF147" s="108">
        <f t="shared" si="26"/>
        <v>15</v>
      </c>
      <c r="BG147" s="108">
        <f t="shared" si="27"/>
        <v>0</v>
      </c>
      <c r="BH147" s="108">
        <f t="shared" si="28"/>
        <v>0</v>
      </c>
      <c r="BI147" s="108">
        <f t="shared" si="29"/>
        <v>0</v>
      </c>
      <c r="BJ147" s="21" t="s">
        <v>89</v>
      </c>
      <c r="BK147" s="170">
        <f t="shared" si="30"/>
        <v>15</v>
      </c>
      <c r="BL147" s="21" t="s">
        <v>216</v>
      </c>
      <c r="BM147" s="21" t="s">
        <v>229</v>
      </c>
    </row>
    <row r="148" spans="2:65" s="1" customFormat="1" ht="38.25" customHeight="1" x14ac:dyDescent="0.3">
      <c r="B148" s="131"/>
      <c r="C148" s="161" t="s">
        <v>230</v>
      </c>
      <c r="D148" s="161" t="s">
        <v>159</v>
      </c>
      <c r="E148" s="162" t="s">
        <v>231</v>
      </c>
      <c r="F148" s="266" t="s">
        <v>232</v>
      </c>
      <c r="G148" s="266"/>
      <c r="H148" s="266"/>
      <c r="I148" s="266"/>
      <c r="J148" s="163" t="s">
        <v>215</v>
      </c>
      <c r="K148" s="164">
        <v>1</v>
      </c>
      <c r="L148" s="165">
        <v>0</v>
      </c>
      <c r="M148" s="257">
        <v>3</v>
      </c>
      <c r="N148" s="257"/>
      <c r="O148" s="257"/>
      <c r="P148" s="270">
        <f t="shared" si="18"/>
        <v>3</v>
      </c>
      <c r="Q148" s="270"/>
      <c r="R148" s="134"/>
      <c r="T148" s="166" t="s">
        <v>5</v>
      </c>
      <c r="U148" s="45" t="s">
        <v>45</v>
      </c>
      <c r="V148" s="167">
        <f t="shared" si="19"/>
        <v>3</v>
      </c>
      <c r="W148" s="167">
        <f t="shared" si="20"/>
        <v>0</v>
      </c>
      <c r="X148" s="167">
        <f t="shared" si="21"/>
        <v>3</v>
      </c>
      <c r="Y148" s="37"/>
      <c r="Z148" s="168">
        <f t="shared" si="22"/>
        <v>0</v>
      </c>
      <c r="AA148" s="168">
        <v>0</v>
      </c>
      <c r="AB148" s="168">
        <f t="shared" si="23"/>
        <v>0</v>
      </c>
      <c r="AC148" s="168">
        <v>0</v>
      </c>
      <c r="AD148" s="169">
        <f t="shared" si="24"/>
        <v>0</v>
      </c>
      <c r="AR148" s="21" t="s">
        <v>216</v>
      </c>
      <c r="AT148" s="21" t="s">
        <v>159</v>
      </c>
      <c r="AU148" s="21" t="s">
        <v>86</v>
      </c>
      <c r="AY148" s="21" t="s">
        <v>158</v>
      </c>
      <c r="BE148" s="108">
        <f t="shared" si="25"/>
        <v>0</v>
      </c>
      <c r="BF148" s="108">
        <f t="shared" si="26"/>
        <v>3</v>
      </c>
      <c r="BG148" s="108">
        <f t="shared" si="27"/>
        <v>0</v>
      </c>
      <c r="BH148" s="108">
        <f t="shared" si="28"/>
        <v>0</v>
      </c>
      <c r="BI148" s="108">
        <f t="shared" si="29"/>
        <v>0</v>
      </c>
      <c r="BJ148" s="21" t="s">
        <v>89</v>
      </c>
      <c r="BK148" s="170">
        <f t="shared" si="30"/>
        <v>3</v>
      </c>
      <c r="BL148" s="21" t="s">
        <v>216</v>
      </c>
      <c r="BM148" s="21" t="s">
        <v>233</v>
      </c>
    </row>
    <row r="149" spans="2:65" s="1" customFormat="1" ht="38.25" customHeight="1" x14ac:dyDescent="0.3">
      <c r="B149" s="131"/>
      <c r="C149" s="161" t="s">
        <v>234</v>
      </c>
      <c r="D149" s="161" t="s">
        <v>159</v>
      </c>
      <c r="E149" s="162" t="s">
        <v>235</v>
      </c>
      <c r="F149" s="266" t="s">
        <v>236</v>
      </c>
      <c r="G149" s="266"/>
      <c r="H149" s="266"/>
      <c r="I149" s="266"/>
      <c r="J149" s="163" t="s">
        <v>215</v>
      </c>
      <c r="K149" s="164">
        <v>1</v>
      </c>
      <c r="L149" s="165">
        <v>0</v>
      </c>
      <c r="M149" s="257">
        <v>5</v>
      </c>
      <c r="N149" s="257"/>
      <c r="O149" s="257"/>
      <c r="P149" s="270">
        <f t="shared" si="18"/>
        <v>5</v>
      </c>
      <c r="Q149" s="270"/>
      <c r="R149" s="134"/>
      <c r="T149" s="166" t="s">
        <v>5</v>
      </c>
      <c r="U149" s="45" t="s">
        <v>45</v>
      </c>
      <c r="V149" s="167">
        <f t="shared" si="19"/>
        <v>5</v>
      </c>
      <c r="W149" s="167">
        <f t="shared" si="20"/>
        <v>0</v>
      </c>
      <c r="X149" s="167">
        <f t="shared" si="21"/>
        <v>5</v>
      </c>
      <c r="Y149" s="37"/>
      <c r="Z149" s="168">
        <f t="shared" si="22"/>
        <v>0</v>
      </c>
      <c r="AA149" s="168">
        <v>0</v>
      </c>
      <c r="AB149" s="168">
        <f t="shared" si="23"/>
        <v>0</v>
      </c>
      <c r="AC149" s="168">
        <v>0</v>
      </c>
      <c r="AD149" s="169">
        <f t="shared" si="24"/>
        <v>0</v>
      </c>
      <c r="AR149" s="21" t="s">
        <v>216</v>
      </c>
      <c r="AT149" s="21" t="s">
        <v>159</v>
      </c>
      <c r="AU149" s="21" t="s">
        <v>86</v>
      </c>
      <c r="AY149" s="21" t="s">
        <v>158</v>
      </c>
      <c r="BE149" s="108">
        <f t="shared" si="25"/>
        <v>0</v>
      </c>
      <c r="BF149" s="108">
        <f t="shared" si="26"/>
        <v>5</v>
      </c>
      <c r="BG149" s="108">
        <f t="shared" si="27"/>
        <v>0</v>
      </c>
      <c r="BH149" s="108">
        <f t="shared" si="28"/>
        <v>0</v>
      </c>
      <c r="BI149" s="108">
        <f t="shared" si="29"/>
        <v>0</v>
      </c>
      <c r="BJ149" s="21" t="s">
        <v>89</v>
      </c>
      <c r="BK149" s="170">
        <f t="shared" si="30"/>
        <v>5</v>
      </c>
      <c r="BL149" s="21" t="s">
        <v>216</v>
      </c>
      <c r="BM149" s="21" t="s">
        <v>237</v>
      </c>
    </row>
    <row r="150" spans="2:65" s="1" customFormat="1" ht="25.5" customHeight="1" x14ac:dyDescent="0.3">
      <c r="B150" s="131"/>
      <c r="C150" s="171" t="s">
        <v>11</v>
      </c>
      <c r="D150" s="171" t="s">
        <v>238</v>
      </c>
      <c r="E150" s="172" t="s">
        <v>239</v>
      </c>
      <c r="F150" s="267" t="s">
        <v>240</v>
      </c>
      <c r="G150" s="267"/>
      <c r="H150" s="267"/>
      <c r="I150" s="267"/>
      <c r="J150" s="173" t="s">
        <v>215</v>
      </c>
      <c r="K150" s="174">
        <v>1</v>
      </c>
      <c r="L150" s="175">
        <v>25</v>
      </c>
      <c r="M150" s="268"/>
      <c r="N150" s="268"/>
      <c r="O150" s="269"/>
      <c r="P150" s="270">
        <f t="shared" si="18"/>
        <v>25</v>
      </c>
      <c r="Q150" s="270"/>
      <c r="R150" s="134"/>
      <c r="T150" s="166" t="s">
        <v>5</v>
      </c>
      <c r="U150" s="45" t="s">
        <v>45</v>
      </c>
      <c r="V150" s="167">
        <f t="shared" si="19"/>
        <v>25</v>
      </c>
      <c r="W150" s="167">
        <f t="shared" si="20"/>
        <v>25</v>
      </c>
      <c r="X150" s="167">
        <f t="shared" si="21"/>
        <v>0</v>
      </c>
      <c r="Y150" s="37"/>
      <c r="Z150" s="168">
        <f t="shared" si="22"/>
        <v>0</v>
      </c>
      <c r="AA150" s="168">
        <v>0</v>
      </c>
      <c r="AB150" s="168">
        <f t="shared" si="23"/>
        <v>0</v>
      </c>
      <c r="AC150" s="168">
        <v>0</v>
      </c>
      <c r="AD150" s="169">
        <f t="shared" si="24"/>
        <v>0</v>
      </c>
      <c r="AR150" s="21" t="s">
        <v>241</v>
      </c>
      <c r="AT150" s="21" t="s">
        <v>238</v>
      </c>
      <c r="AU150" s="21" t="s">
        <v>86</v>
      </c>
      <c r="AY150" s="21" t="s">
        <v>158</v>
      </c>
      <c r="BE150" s="108">
        <f t="shared" si="25"/>
        <v>0</v>
      </c>
      <c r="BF150" s="108">
        <f t="shared" si="26"/>
        <v>25</v>
      </c>
      <c r="BG150" s="108">
        <f t="shared" si="27"/>
        <v>0</v>
      </c>
      <c r="BH150" s="108">
        <f t="shared" si="28"/>
        <v>0</v>
      </c>
      <c r="BI150" s="108">
        <f t="shared" si="29"/>
        <v>0</v>
      </c>
      <c r="BJ150" s="21" t="s">
        <v>89</v>
      </c>
      <c r="BK150" s="170">
        <f t="shared" si="30"/>
        <v>25</v>
      </c>
      <c r="BL150" s="21" t="s">
        <v>216</v>
      </c>
      <c r="BM150" s="21" t="s">
        <v>242</v>
      </c>
    </row>
    <row r="151" spans="2:65" s="1" customFormat="1" ht="25.5" customHeight="1" x14ac:dyDescent="0.3">
      <c r="B151" s="131"/>
      <c r="C151" s="161" t="s">
        <v>243</v>
      </c>
      <c r="D151" s="161" t="s">
        <v>159</v>
      </c>
      <c r="E151" s="162" t="s">
        <v>244</v>
      </c>
      <c r="F151" s="266" t="s">
        <v>245</v>
      </c>
      <c r="G151" s="266"/>
      <c r="H151" s="266"/>
      <c r="I151" s="266"/>
      <c r="J151" s="163" t="s">
        <v>246</v>
      </c>
      <c r="K151" s="165">
        <v>3</v>
      </c>
      <c r="L151" s="165">
        <v>0</v>
      </c>
      <c r="M151" s="257">
        <v>10</v>
      </c>
      <c r="N151" s="257"/>
      <c r="O151" s="257"/>
      <c r="P151" s="270">
        <f t="shared" si="18"/>
        <v>30</v>
      </c>
      <c r="Q151" s="270"/>
      <c r="R151" s="134"/>
      <c r="T151" s="166" t="s">
        <v>5</v>
      </c>
      <c r="U151" s="45" t="s">
        <v>45</v>
      </c>
      <c r="V151" s="167">
        <f t="shared" si="19"/>
        <v>10</v>
      </c>
      <c r="W151" s="167">
        <f t="shared" si="20"/>
        <v>0</v>
      </c>
      <c r="X151" s="167">
        <f t="shared" si="21"/>
        <v>30</v>
      </c>
      <c r="Y151" s="37"/>
      <c r="Z151" s="168">
        <f t="shared" si="22"/>
        <v>0</v>
      </c>
      <c r="AA151" s="168">
        <v>0</v>
      </c>
      <c r="AB151" s="168">
        <f t="shared" si="23"/>
        <v>0</v>
      </c>
      <c r="AC151" s="168">
        <v>0</v>
      </c>
      <c r="AD151" s="169">
        <f t="shared" si="24"/>
        <v>0</v>
      </c>
      <c r="AR151" s="21" t="s">
        <v>216</v>
      </c>
      <c r="AT151" s="21" t="s">
        <v>159</v>
      </c>
      <c r="AU151" s="21" t="s">
        <v>86</v>
      </c>
      <c r="AY151" s="21" t="s">
        <v>158</v>
      </c>
      <c r="BE151" s="108">
        <f t="shared" si="25"/>
        <v>0</v>
      </c>
      <c r="BF151" s="108">
        <f t="shared" si="26"/>
        <v>30</v>
      </c>
      <c r="BG151" s="108">
        <f t="shared" si="27"/>
        <v>0</v>
      </c>
      <c r="BH151" s="108">
        <f t="shared" si="28"/>
        <v>0</v>
      </c>
      <c r="BI151" s="108">
        <f t="shared" si="29"/>
        <v>0</v>
      </c>
      <c r="BJ151" s="21" t="s">
        <v>89</v>
      </c>
      <c r="BK151" s="170">
        <f t="shared" si="30"/>
        <v>30</v>
      </c>
      <c r="BL151" s="21" t="s">
        <v>216</v>
      </c>
      <c r="BM151" s="21" t="s">
        <v>247</v>
      </c>
    </row>
    <row r="152" spans="2:65" s="8" customFormat="1" ht="37.35" customHeight="1" x14ac:dyDescent="0.35">
      <c r="B152" s="150"/>
      <c r="C152" s="151"/>
      <c r="D152" s="152" t="s">
        <v>124</v>
      </c>
      <c r="E152" s="152"/>
      <c r="F152" s="152"/>
      <c r="G152" s="152"/>
      <c r="H152" s="152"/>
      <c r="I152" s="152"/>
      <c r="J152" s="152"/>
      <c r="K152" s="152"/>
      <c r="L152" s="152"/>
      <c r="M152" s="271">
        <f>BK152</f>
        <v>67.84</v>
      </c>
      <c r="N152" s="272"/>
      <c r="O152" s="272"/>
      <c r="P152" s="272"/>
      <c r="Q152" s="272"/>
      <c r="R152" s="153"/>
      <c r="T152" s="154"/>
      <c r="U152" s="151"/>
      <c r="V152" s="151"/>
      <c r="W152" s="155">
        <f>SUM(W153:W155)</f>
        <v>0</v>
      </c>
      <c r="X152" s="155">
        <f>SUM(X153:X155)</f>
        <v>67.84</v>
      </c>
      <c r="Y152" s="151"/>
      <c r="Z152" s="156">
        <f>SUM(Z153:Z155)</f>
        <v>0</v>
      </c>
      <c r="AA152" s="151"/>
      <c r="AB152" s="156">
        <f>SUM(AB153:AB155)</f>
        <v>0</v>
      </c>
      <c r="AC152" s="151"/>
      <c r="AD152" s="157">
        <f>SUM(AD153:AD155)</f>
        <v>0</v>
      </c>
      <c r="AR152" s="158" t="s">
        <v>89</v>
      </c>
      <c r="AT152" s="159" t="s">
        <v>79</v>
      </c>
      <c r="AU152" s="159" t="s">
        <v>80</v>
      </c>
      <c r="AY152" s="158" t="s">
        <v>158</v>
      </c>
      <c r="BK152" s="160">
        <f>SUM(BK153:BK155)</f>
        <v>67.84</v>
      </c>
    </row>
    <row r="153" spans="2:65" s="1" customFormat="1" ht="25.5" customHeight="1" x14ac:dyDescent="0.3">
      <c r="B153" s="131"/>
      <c r="C153" s="161" t="s">
        <v>248</v>
      </c>
      <c r="D153" s="161" t="s">
        <v>159</v>
      </c>
      <c r="E153" s="162" t="s">
        <v>249</v>
      </c>
      <c r="F153" s="266" t="s">
        <v>250</v>
      </c>
      <c r="G153" s="266"/>
      <c r="H153" s="266"/>
      <c r="I153" s="266"/>
      <c r="J153" s="163" t="s">
        <v>162</v>
      </c>
      <c r="K153" s="164">
        <v>1.74</v>
      </c>
      <c r="L153" s="165">
        <v>0</v>
      </c>
      <c r="M153" s="257">
        <v>4</v>
      </c>
      <c r="N153" s="257"/>
      <c r="O153" s="257"/>
      <c r="P153" s="270">
        <f>ROUND(V153*K153,3)</f>
        <v>6.96</v>
      </c>
      <c r="Q153" s="270"/>
      <c r="R153" s="134"/>
      <c r="T153" s="166" t="s">
        <v>5</v>
      </c>
      <c r="U153" s="45" t="s">
        <v>45</v>
      </c>
      <c r="V153" s="167">
        <f>L153+M153</f>
        <v>4</v>
      </c>
      <c r="W153" s="167">
        <f>ROUND(L153*K153,3)</f>
        <v>0</v>
      </c>
      <c r="X153" s="167">
        <f>ROUND(M153*K153,3)</f>
        <v>6.96</v>
      </c>
      <c r="Y153" s="37"/>
      <c r="Z153" s="168">
        <f>Y153*K153</f>
        <v>0</v>
      </c>
      <c r="AA153" s="168">
        <v>0</v>
      </c>
      <c r="AB153" s="168">
        <f>AA153*K153</f>
        <v>0</v>
      </c>
      <c r="AC153" s="168">
        <v>0</v>
      </c>
      <c r="AD153" s="169">
        <f>AC153*K153</f>
        <v>0</v>
      </c>
      <c r="AR153" s="21" t="s">
        <v>216</v>
      </c>
      <c r="AT153" s="21" t="s">
        <v>159</v>
      </c>
      <c r="AU153" s="21" t="s">
        <v>86</v>
      </c>
      <c r="AY153" s="21" t="s">
        <v>158</v>
      </c>
      <c r="BE153" s="108">
        <f>IF(U153="základná",P153,0)</f>
        <v>0</v>
      </c>
      <c r="BF153" s="108">
        <f>IF(U153="znížená",P153,0)</f>
        <v>6.96</v>
      </c>
      <c r="BG153" s="108">
        <f>IF(U153="zákl. prenesená",P153,0)</f>
        <v>0</v>
      </c>
      <c r="BH153" s="108">
        <f>IF(U153="zníž. prenesená",P153,0)</f>
        <v>0</v>
      </c>
      <c r="BI153" s="108">
        <f>IF(U153="nulová",P153,0)</f>
        <v>0</v>
      </c>
      <c r="BJ153" s="21" t="s">
        <v>89</v>
      </c>
      <c r="BK153" s="170">
        <f>ROUND(V153*K153,3)</f>
        <v>6.96</v>
      </c>
      <c r="BL153" s="21" t="s">
        <v>216</v>
      </c>
      <c r="BM153" s="21" t="s">
        <v>251</v>
      </c>
    </row>
    <row r="154" spans="2:65" s="1" customFormat="1" ht="25.5" customHeight="1" x14ac:dyDescent="0.3">
      <c r="B154" s="131"/>
      <c r="C154" s="161" t="s">
        <v>252</v>
      </c>
      <c r="D154" s="161" t="s">
        <v>159</v>
      </c>
      <c r="E154" s="162" t="s">
        <v>253</v>
      </c>
      <c r="F154" s="266" t="s">
        <v>254</v>
      </c>
      <c r="G154" s="266"/>
      <c r="H154" s="266"/>
      <c r="I154" s="266"/>
      <c r="J154" s="163" t="s">
        <v>162</v>
      </c>
      <c r="K154" s="164">
        <v>1.74</v>
      </c>
      <c r="L154" s="165">
        <v>0</v>
      </c>
      <c r="M154" s="257">
        <v>12</v>
      </c>
      <c r="N154" s="257"/>
      <c r="O154" s="257"/>
      <c r="P154" s="270">
        <f>ROUND(V154*K154,3)</f>
        <v>20.88</v>
      </c>
      <c r="Q154" s="270"/>
      <c r="R154" s="134"/>
      <c r="T154" s="166" t="s">
        <v>5</v>
      </c>
      <c r="U154" s="45" t="s">
        <v>45</v>
      </c>
      <c r="V154" s="167">
        <f>L154+M154</f>
        <v>12</v>
      </c>
      <c r="W154" s="167">
        <f>ROUND(L154*K154,3)</f>
        <v>0</v>
      </c>
      <c r="X154" s="167">
        <f>ROUND(M154*K154,3)</f>
        <v>20.88</v>
      </c>
      <c r="Y154" s="37"/>
      <c r="Z154" s="168">
        <f>Y154*K154</f>
        <v>0</v>
      </c>
      <c r="AA154" s="168">
        <v>0</v>
      </c>
      <c r="AB154" s="168">
        <f>AA154*K154</f>
        <v>0</v>
      </c>
      <c r="AC154" s="168">
        <v>0</v>
      </c>
      <c r="AD154" s="169">
        <f>AC154*K154</f>
        <v>0</v>
      </c>
      <c r="AR154" s="21" t="s">
        <v>216</v>
      </c>
      <c r="AT154" s="21" t="s">
        <v>159</v>
      </c>
      <c r="AU154" s="21" t="s">
        <v>86</v>
      </c>
      <c r="AY154" s="21" t="s">
        <v>158</v>
      </c>
      <c r="BE154" s="108">
        <f>IF(U154="základná",P154,0)</f>
        <v>0</v>
      </c>
      <c r="BF154" s="108">
        <f>IF(U154="znížená",P154,0)</f>
        <v>20.88</v>
      </c>
      <c r="BG154" s="108">
        <f>IF(U154="zákl. prenesená",P154,0)</f>
        <v>0</v>
      </c>
      <c r="BH154" s="108">
        <f>IF(U154="zníž. prenesená",P154,0)</f>
        <v>0</v>
      </c>
      <c r="BI154" s="108">
        <f>IF(U154="nulová",P154,0)</f>
        <v>0</v>
      </c>
      <c r="BJ154" s="21" t="s">
        <v>89</v>
      </c>
      <c r="BK154" s="170">
        <f>ROUND(V154*K154,3)</f>
        <v>20.88</v>
      </c>
      <c r="BL154" s="21" t="s">
        <v>216</v>
      </c>
      <c r="BM154" s="21" t="s">
        <v>255</v>
      </c>
    </row>
    <row r="155" spans="2:65" s="1" customFormat="1" ht="25.5" customHeight="1" x14ac:dyDescent="0.3">
      <c r="B155" s="131"/>
      <c r="C155" s="161" t="s">
        <v>256</v>
      </c>
      <c r="D155" s="161" t="s">
        <v>159</v>
      </c>
      <c r="E155" s="162" t="s">
        <v>257</v>
      </c>
      <c r="F155" s="266" t="s">
        <v>258</v>
      </c>
      <c r="G155" s="266"/>
      <c r="H155" s="266"/>
      <c r="I155" s="266"/>
      <c r="J155" s="163" t="s">
        <v>215</v>
      </c>
      <c r="K155" s="164">
        <v>2</v>
      </c>
      <c r="L155" s="165">
        <v>0</v>
      </c>
      <c r="M155" s="257">
        <v>20</v>
      </c>
      <c r="N155" s="257"/>
      <c r="O155" s="257"/>
      <c r="P155" s="270">
        <f>ROUND(V155*K155,3)</f>
        <v>40</v>
      </c>
      <c r="Q155" s="270"/>
      <c r="R155" s="134"/>
      <c r="T155" s="166" t="s">
        <v>5</v>
      </c>
      <c r="U155" s="45" t="s">
        <v>45</v>
      </c>
      <c r="V155" s="167">
        <f>L155+M155</f>
        <v>20</v>
      </c>
      <c r="W155" s="167">
        <f>ROUND(L155*K155,3)</f>
        <v>0</v>
      </c>
      <c r="X155" s="167">
        <f>ROUND(M155*K155,3)</f>
        <v>40</v>
      </c>
      <c r="Y155" s="37"/>
      <c r="Z155" s="168">
        <f>Y155*K155</f>
        <v>0</v>
      </c>
      <c r="AA155" s="168">
        <v>0</v>
      </c>
      <c r="AB155" s="168">
        <f>AA155*K155</f>
        <v>0</v>
      </c>
      <c r="AC155" s="168">
        <v>0</v>
      </c>
      <c r="AD155" s="169">
        <f>AC155*K155</f>
        <v>0</v>
      </c>
      <c r="AR155" s="21" t="s">
        <v>216</v>
      </c>
      <c r="AT155" s="21" t="s">
        <v>159</v>
      </c>
      <c r="AU155" s="21" t="s">
        <v>86</v>
      </c>
      <c r="AY155" s="21" t="s">
        <v>158</v>
      </c>
      <c r="BE155" s="108">
        <f>IF(U155="základná",P155,0)</f>
        <v>0</v>
      </c>
      <c r="BF155" s="108">
        <f>IF(U155="znížená",P155,0)</f>
        <v>40</v>
      </c>
      <c r="BG155" s="108">
        <f>IF(U155="zákl. prenesená",P155,0)</f>
        <v>0</v>
      </c>
      <c r="BH155" s="108">
        <f>IF(U155="zníž. prenesená",P155,0)</f>
        <v>0</v>
      </c>
      <c r="BI155" s="108">
        <f>IF(U155="nulová",P155,0)</f>
        <v>0</v>
      </c>
      <c r="BJ155" s="21" t="s">
        <v>89</v>
      </c>
      <c r="BK155" s="170">
        <f>ROUND(V155*K155,3)</f>
        <v>40</v>
      </c>
      <c r="BL155" s="21" t="s">
        <v>216</v>
      </c>
      <c r="BM155" s="21" t="s">
        <v>259</v>
      </c>
    </row>
    <row r="156" spans="2:65" s="8" customFormat="1" ht="37.35" customHeight="1" x14ac:dyDescent="0.35">
      <c r="B156" s="150"/>
      <c r="C156" s="151"/>
      <c r="D156" s="152" t="s">
        <v>125</v>
      </c>
      <c r="E156" s="152"/>
      <c r="F156" s="152"/>
      <c r="G156" s="152"/>
      <c r="H156" s="152"/>
      <c r="I156" s="152"/>
      <c r="J156" s="152"/>
      <c r="K156" s="152"/>
      <c r="L156" s="152"/>
      <c r="M156" s="271">
        <f>BK156</f>
        <v>2287.5930000000003</v>
      </c>
      <c r="N156" s="272"/>
      <c r="O156" s="272"/>
      <c r="P156" s="272"/>
      <c r="Q156" s="272"/>
      <c r="R156" s="153"/>
      <c r="T156" s="154"/>
      <c r="U156" s="151"/>
      <c r="V156" s="151"/>
      <c r="W156" s="155">
        <f>SUM(W157:W168)</f>
        <v>631.63800000000003</v>
      </c>
      <c r="X156" s="155">
        <f>SUM(X157:X168)</f>
        <v>1655.9549999999999</v>
      </c>
      <c r="Y156" s="151"/>
      <c r="Z156" s="156">
        <f>SUM(Z157:Z168)</f>
        <v>0</v>
      </c>
      <c r="AA156" s="151"/>
      <c r="AB156" s="156">
        <f>SUM(AB157:AB168)</f>
        <v>0</v>
      </c>
      <c r="AC156" s="151"/>
      <c r="AD156" s="157">
        <f>SUM(AD157:AD168)</f>
        <v>0</v>
      </c>
      <c r="AR156" s="158" t="s">
        <v>89</v>
      </c>
      <c r="AT156" s="159" t="s">
        <v>79</v>
      </c>
      <c r="AU156" s="159" t="s">
        <v>80</v>
      </c>
      <c r="AY156" s="158" t="s">
        <v>158</v>
      </c>
      <c r="BK156" s="160">
        <f>SUM(BK157:BK168)</f>
        <v>2287.5930000000003</v>
      </c>
    </row>
    <row r="157" spans="2:65" s="1" customFormat="1" ht="25.5" customHeight="1" x14ac:dyDescent="0.3">
      <c r="B157" s="131"/>
      <c r="C157" s="161" t="s">
        <v>260</v>
      </c>
      <c r="D157" s="161" t="s">
        <v>159</v>
      </c>
      <c r="E157" s="162" t="s">
        <v>261</v>
      </c>
      <c r="F157" s="266" t="s">
        <v>262</v>
      </c>
      <c r="G157" s="266"/>
      <c r="H157" s="266"/>
      <c r="I157" s="266"/>
      <c r="J157" s="163" t="s">
        <v>167</v>
      </c>
      <c r="K157" s="164">
        <v>32</v>
      </c>
      <c r="L157" s="165">
        <v>0</v>
      </c>
      <c r="M157" s="257">
        <v>3</v>
      </c>
      <c r="N157" s="257"/>
      <c r="O157" s="257"/>
      <c r="P157" s="270">
        <f t="shared" ref="P157:P168" si="31">ROUND(V157*K157,3)</f>
        <v>96</v>
      </c>
      <c r="Q157" s="270"/>
      <c r="R157" s="134"/>
      <c r="T157" s="166" t="s">
        <v>5</v>
      </c>
      <c r="U157" s="45" t="s">
        <v>45</v>
      </c>
      <c r="V157" s="167">
        <f t="shared" ref="V157:V168" si="32">L157+M157</f>
        <v>3</v>
      </c>
      <c r="W157" s="167">
        <f t="shared" ref="W157:W168" si="33">ROUND(L157*K157,3)</f>
        <v>0</v>
      </c>
      <c r="X157" s="167">
        <f t="shared" ref="X157:X168" si="34">ROUND(M157*K157,3)</f>
        <v>96</v>
      </c>
      <c r="Y157" s="37"/>
      <c r="Z157" s="168">
        <f t="shared" ref="Z157:Z168" si="35">Y157*K157</f>
        <v>0</v>
      </c>
      <c r="AA157" s="168">
        <v>0</v>
      </c>
      <c r="AB157" s="168">
        <f t="shared" ref="AB157:AB168" si="36">AA157*K157</f>
        <v>0</v>
      </c>
      <c r="AC157" s="168">
        <v>0</v>
      </c>
      <c r="AD157" s="169">
        <f t="shared" ref="AD157:AD168" si="37">AC157*K157</f>
        <v>0</v>
      </c>
      <c r="AR157" s="21" t="s">
        <v>216</v>
      </c>
      <c r="AT157" s="21" t="s">
        <v>159</v>
      </c>
      <c r="AU157" s="21" t="s">
        <v>86</v>
      </c>
      <c r="AY157" s="21" t="s">
        <v>158</v>
      </c>
      <c r="BE157" s="108">
        <f t="shared" ref="BE157:BE168" si="38">IF(U157="základná",P157,0)</f>
        <v>0</v>
      </c>
      <c r="BF157" s="108">
        <f t="shared" ref="BF157:BF168" si="39">IF(U157="znížená",P157,0)</f>
        <v>96</v>
      </c>
      <c r="BG157" s="108">
        <f t="shared" ref="BG157:BG168" si="40">IF(U157="zákl. prenesená",P157,0)</f>
        <v>0</v>
      </c>
      <c r="BH157" s="108">
        <f t="shared" ref="BH157:BH168" si="41">IF(U157="zníž. prenesená",P157,0)</f>
        <v>0</v>
      </c>
      <c r="BI157" s="108">
        <f t="shared" ref="BI157:BI168" si="42">IF(U157="nulová",P157,0)</f>
        <v>0</v>
      </c>
      <c r="BJ157" s="21" t="s">
        <v>89</v>
      </c>
      <c r="BK157" s="170">
        <f t="shared" ref="BK157:BK168" si="43">ROUND(V157*K157,3)</f>
        <v>96</v>
      </c>
      <c r="BL157" s="21" t="s">
        <v>216</v>
      </c>
      <c r="BM157" s="21" t="s">
        <v>263</v>
      </c>
    </row>
    <row r="158" spans="2:65" s="1" customFormat="1" ht="25.5" customHeight="1" x14ac:dyDescent="0.3">
      <c r="B158" s="131"/>
      <c r="C158" s="171" t="s">
        <v>264</v>
      </c>
      <c r="D158" s="171" t="s">
        <v>238</v>
      </c>
      <c r="E158" s="172" t="s">
        <v>265</v>
      </c>
      <c r="F158" s="267" t="s">
        <v>266</v>
      </c>
      <c r="G158" s="267"/>
      <c r="H158" s="267"/>
      <c r="I158" s="267"/>
      <c r="J158" s="173" t="s">
        <v>162</v>
      </c>
      <c r="K158" s="174">
        <v>7.04</v>
      </c>
      <c r="L158" s="175">
        <v>9</v>
      </c>
      <c r="M158" s="268"/>
      <c r="N158" s="268"/>
      <c r="O158" s="269"/>
      <c r="P158" s="270">
        <f t="shared" si="31"/>
        <v>63.36</v>
      </c>
      <c r="Q158" s="270"/>
      <c r="R158" s="134"/>
      <c r="T158" s="166" t="s">
        <v>5</v>
      </c>
      <c r="U158" s="45" t="s">
        <v>45</v>
      </c>
      <c r="V158" s="167">
        <f t="shared" si="32"/>
        <v>9</v>
      </c>
      <c r="W158" s="167">
        <f t="shared" si="33"/>
        <v>63.36</v>
      </c>
      <c r="X158" s="167">
        <f t="shared" si="34"/>
        <v>0</v>
      </c>
      <c r="Y158" s="37"/>
      <c r="Z158" s="168">
        <f t="shared" si="35"/>
        <v>0</v>
      </c>
      <c r="AA158" s="168">
        <v>0</v>
      </c>
      <c r="AB158" s="168">
        <f t="shared" si="36"/>
        <v>0</v>
      </c>
      <c r="AC158" s="168">
        <v>0</v>
      </c>
      <c r="AD158" s="169">
        <f t="shared" si="37"/>
        <v>0</v>
      </c>
      <c r="AR158" s="21" t="s">
        <v>241</v>
      </c>
      <c r="AT158" s="21" t="s">
        <v>238</v>
      </c>
      <c r="AU158" s="21" t="s">
        <v>86</v>
      </c>
      <c r="AY158" s="21" t="s">
        <v>158</v>
      </c>
      <c r="BE158" s="108">
        <f t="shared" si="38"/>
        <v>0</v>
      </c>
      <c r="BF158" s="108">
        <f t="shared" si="39"/>
        <v>63.36</v>
      </c>
      <c r="BG158" s="108">
        <f t="shared" si="40"/>
        <v>0</v>
      </c>
      <c r="BH158" s="108">
        <f t="shared" si="41"/>
        <v>0</v>
      </c>
      <c r="BI158" s="108">
        <f t="shared" si="42"/>
        <v>0</v>
      </c>
      <c r="BJ158" s="21" t="s">
        <v>89</v>
      </c>
      <c r="BK158" s="170">
        <f t="shared" si="43"/>
        <v>63.36</v>
      </c>
      <c r="BL158" s="21" t="s">
        <v>216</v>
      </c>
      <c r="BM158" s="21" t="s">
        <v>267</v>
      </c>
    </row>
    <row r="159" spans="2:65" s="1" customFormat="1" ht="25.5" customHeight="1" x14ac:dyDescent="0.3">
      <c r="B159" s="131"/>
      <c r="C159" s="161" t="s">
        <v>268</v>
      </c>
      <c r="D159" s="161" t="s">
        <v>159</v>
      </c>
      <c r="E159" s="162" t="s">
        <v>269</v>
      </c>
      <c r="F159" s="266" t="s">
        <v>270</v>
      </c>
      <c r="G159" s="266"/>
      <c r="H159" s="266"/>
      <c r="I159" s="266"/>
      <c r="J159" s="163" t="s">
        <v>162</v>
      </c>
      <c r="K159" s="164">
        <v>52.63</v>
      </c>
      <c r="L159" s="165">
        <v>0</v>
      </c>
      <c r="M159" s="257">
        <v>3</v>
      </c>
      <c r="N159" s="257"/>
      <c r="O159" s="257"/>
      <c r="P159" s="270">
        <f t="shared" si="31"/>
        <v>157.88999999999999</v>
      </c>
      <c r="Q159" s="270"/>
      <c r="R159" s="134"/>
      <c r="T159" s="166" t="s">
        <v>5</v>
      </c>
      <c r="U159" s="45" t="s">
        <v>45</v>
      </c>
      <c r="V159" s="167">
        <f t="shared" si="32"/>
        <v>3</v>
      </c>
      <c r="W159" s="167">
        <f t="shared" si="33"/>
        <v>0</v>
      </c>
      <c r="X159" s="167">
        <f t="shared" si="34"/>
        <v>157.88999999999999</v>
      </c>
      <c r="Y159" s="37"/>
      <c r="Z159" s="168">
        <f t="shared" si="35"/>
        <v>0</v>
      </c>
      <c r="AA159" s="168">
        <v>0</v>
      </c>
      <c r="AB159" s="168">
        <f t="shared" si="36"/>
        <v>0</v>
      </c>
      <c r="AC159" s="168">
        <v>0</v>
      </c>
      <c r="AD159" s="169">
        <f t="shared" si="37"/>
        <v>0</v>
      </c>
      <c r="AR159" s="21" t="s">
        <v>216</v>
      </c>
      <c r="AT159" s="21" t="s">
        <v>159</v>
      </c>
      <c r="AU159" s="21" t="s">
        <v>86</v>
      </c>
      <c r="AY159" s="21" t="s">
        <v>158</v>
      </c>
      <c r="BE159" s="108">
        <f t="shared" si="38"/>
        <v>0</v>
      </c>
      <c r="BF159" s="108">
        <f t="shared" si="39"/>
        <v>157.88999999999999</v>
      </c>
      <c r="BG159" s="108">
        <f t="shared" si="40"/>
        <v>0</v>
      </c>
      <c r="BH159" s="108">
        <f t="shared" si="41"/>
        <v>0</v>
      </c>
      <c r="BI159" s="108">
        <f t="shared" si="42"/>
        <v>0</v>
      </c>
      <c r="BJ159" s="21" t="s">
        <v>89</v>
      </c>
      <c r="BK159" s="170">
        <f t="shared" si="43"/>
        <v>157.88999999999999</v>
      </c>
      <c r="BL159" s="21" t="s">
        <v>216</v>
      </c>
      <c r="BM159" s="21" t="s">
        <v>271</v>
      </c>
    </row>
    <row r="160" spans="2:65" s="1" customFormat="1" ht="25.5" customHeight="1" x14ac:dyDescent="0.3">
      <c r="B160" s="131"/>
      <c r="C160" s="161" t="s">
        <v>272</v>
      </c>
      <c r="D160" s="161" t="s">
        <v>159</v>
      </c>
      <c r="E160" s="162" t="s">
        <v>273</v>
      </c>
      <c r="F160" s="266" t="s">
        <v>274</v>
      </c>
      <c r="G160" s="266"/>
      <c r="H160" s="266"/>
      <c r="I160" s="266"/>
      <c r="J160" s="163" t="s">
        <v>162</v>
      </c>
      <c r="K160" s="164">
        <v>52.63</v>
      </c>
      <c r="L160" s="165">
        <v>0</v>
      </c>
      <c r="M160" s="257">
        <v>7</v>
      </c>
      <c r="N160" s="257"/>
      <c r="O160" s="257"/>
      <c r="P160" s="270">
        <f t="shared" si="31"/>
        <v>368.41</v>
      </c>
      <c r="Q160" s="270"/>
      <c r="R160" s="134"/>
      <c r="T160" s="166" t="s">
        <v>5</v>
      </c>
      <c r="U160" s="45" t="s">
        <v>45</v>
      </c>
      <c r="V160" s="167">
        <f t="shared" si="32"/>
        <v>7</v>
      </c>
      <c r="W160" s="167">
        <f t="shared" si="33"/>
        <v>0</v>
      </c>
      <c r="X160" s="167">
        <f t="shared" si="34"/>
        <v>368.41</v>
      </c>
      <c r="Y160" s="37"/>
      <c r="Z160" s="168">
        <f t="shared" si="35"/>
        <v>0</v>
      </c>
      <c r="AA160" s="168">
        <v>0</v>
      </c>
      <c r="AB160" s="168">
        <f t="shared" si="36"/>
        <v>0</v>
      </c>
      <c r="AC160" s="168">
        <v>0</v>
      </c>
      <c r="AD160" s="169">
        <f t="shared" si="37"/>
        <v>0</v>
      </c>
      <c r="AR160" s="21" t="s">
        <v>216</v>
      </c>
      <c r="AT160" s="21" t="s">
        <v>159</v>
      </c>
      <c r="AU160" s="21" t="s">
        <v>86</v>
      </c>
      <c r="AY160" s="21" t="s">
        <v>158</v>
      </c>
      <c r="BE160" s="108">
        <f t="shared" si="38"/>
        <v>0</v>
      </c>
      <c r="BF160" s="108">
        <f t="shared" si="39"/>
        <v>368.41</v>
      </c>
      <c r="BG160" s="108">
        <f t="shared" si="40"/>
        <v>0</v>
      </c>
      <c r="BH160" s="108">
        <f t="shared" si="41"/>
        <v>0</v>
      </c>
      <c r="BI160" s="108">
        <f t="shared" si="42"/>
        <v>0</v>
      </c>
      <c r="BJ160" s="21" t="s">
        <v>89</v>
      </c>
      <c r="BK160" s="170">
        <f t="shared" si="43"/>
        <v>368.41</v>
      </c>
      <c r="BL160" s="21" t="s">
        <v>216</v>
      </c>
      <c r="BM160" s="21" t="s">
        <v>275</v>
      </c>
    </row>
    <row r="161" spans="2:65" s="1" customFormat="1" ht="25.5" customHeight="1" x14ac:dyDescent="0.3">
      <c r="B161" s="131"/>
      <c r="C161" s="171" t="s">
        <v>276</v>
      </c>
      <c r="D161" s="171" t="s">
        <v>238</v>
      </c>
      <c r="E161" s="172" t="s">
        <v>265</v>
      </c>
      <c r="F161" s="267" t="s">
        <v>266</v>
      </c>
      <c r="G161" s="267"/>
      <c r="H161" s="267"/>
      <c r="I161" s="267"/>
      <c r="J161" s="173" t="s">
        <v>162</v>
      </c>
      <c r="K161" s="174">
        <v>63.142000000000003</v>
      </c>
      <c r="L161" s="175">
        <v>9</v>
      </c>
      <c r="M161" s="268"/>
      <c r="N161" s="268"/>
      <c r="O161" s="269"/>
      <c r="P161" s="270">
        <f t="shared" si="31"/>
        <v>568.27800000000002</v>
      </c>
      <c r="Q161" s="270"/>
      <c r="R161" s="134"/>
      <c r="T161" s="166" t="s">
        <v>5</v>
      </c>
      <c r="U161" s="45" t="s">
        <v>45</v>
      </c>
      <c r="V161" s="167">
        <f t="shared" si="32"/>
        <v>9</v>
      </c>
      <c r="W161" s="167">
        <f t="shared" si="33"/>
        <v>568.27800000000002</v>
      </c>
      <c r="X161" s="167">
        <f t="shared" si="34"/>
        <v>0</v>
      </c>
      <c r="Y161" s="37"/>
      <c r="Z161" s="168">
        <f t="shared" si="35"/>
        <v>0</v>
      </c>
      <c r="AA161" s="168">
        <v>0</v>
      </c>
      <c r="AB161" s="168">
        <f t="shared" si="36"/>
        <v>0</v>
      </c>
      <c r="AC161" s="168">
        <v>0</v>
      </c>
      <c r="AD161" s="169">
        <f t="shared" si="37"/>
        <v>0</v>
      </c>
      <c r="AR161" s="21" t="s">
        <v>241</v>
      </c>
      <c r="AT161" s="21" t="s">
        <v>238</v>
      </c>
      <c r="AU161" s="21" t="s">
        <v>86</v>
      </c>
      <c r="AY161" s="21" t="s">
        <v>158</v>
      </c>
      <c r="BE161" s="108">
        <f t="shared" si="38"/>
        <v>0</v>
      </c>
      <c r="BF161" s="108">
        <f t="shared" si="39"/>
        <v>568.27800000000002</v>
      </c>
      <c r="BG161" s="108">
        <f t="shared" si="40"/>
        <v>0</v>
      </c>
      <c r="BH161" s="108">
        <f t="shared" si="41"/>
        <v>0</v>
      </c>
      <c r="BI161" s="108">
        <f t="shared" si="42"/>
        <v>0</v>
      </c>
      <c r="BJ161" s="21" t="s">
        <v>89</v>
      </c>
      <c r="BK161" s="170">
        <f t="shared" si="43"/>
        <v>568.27800000000002</v>
      </c>
      <c r="BL161" s="21" t="s">
        <v>216</v>
      </c>
      <c r="BM161" s="21" t="s">
        <v>277</v>
      </c>
    </row>
    <row r="162" spans="2:65" s="1" customFormat="1" ht="38.25" customHeight="1" x14ac:dyDescent="0.3">
      <c r="B162" s="131"/>
      <c r="C162" s="161" t="s">
        <v>278</v>
      </c>
      <c r="D162" s="161" t="s">
        <v>159</v>
      </c>
      <c r="E162" s="162" t="s">
        <v>279</v>
      </c>
      <c r="F162" s="266" t="s">
        <v>280</v>
      </c>
      <c r="G162" s="266"/>
      <c r="H162" s="266"/>
      <c r="I162" s="266"/>
      <c r="J162" s="163" t="s">
        <v>162</v>
      </c>
      <c r="K162" s="164">
        <v>52.63</v>
      </c>
      <c r="L162" s="165">
        <v>0</v>
      </c>
      <c r="M162" s="257">
        <v>7</v>
      </c>
      <c r="N162" s="257"/>
      <c r="O162" s="257"/>
      <c r="P162" s="270">
        <f t="shared" si="31"/>
        <v>368.41</v>
      </c>
      <c r="Q162" s="270"/>
      <c r="R162" s="134"/>
      <c r="T162" s="166" t="s">
        <v>5</v>
      </c>
      <c r="U162" s="45" t="s">
        <v>45</v>
      </c>
      <c r="V162" s="167">
        <f t="shared" si="32"/>
        <v>7</v>
      </c>
      <c r="W162" s="167">
        <f t="shared" si="33"/>
        <v>0</v>
      </c>
      <c r="X162" s="167">
        <f t="shared" si="34"/>
        <v>368.41</v>
      </c>
      <c r="Y162" s="37"/>
      <c r="Z162" s="168">
        <f t="shared" si="35"/>
        <v>0</v>
      </c>
      <c r="AA162" s="168">
        <v>0</v>
      </c>
      <c r="AB162" s="168">
        <f t="shared" si="36"/>
        <v>0</v>
      </c>
      <c r="AC162" s="168">
        <v>0</v>
      </c>
      <c r="AD162" s="169">
        <f t="shared" si="37"/>
        <v>0</v>
      </c>
      <c r="AR162" s="21" t="s">
        <v>216</v>
      </c>
      <c r="AT162" s="21" t="s">
        <v>159</v>
      </c>
      <c r="AU162" s="21" t="s">
        <v>86</v>
      </c>
      <c r="AY162" s="21" t="s">
        <v>158</v>
      </c>
      <c r="BE162" s="108">
        <f t="shared" si="38"/>
        <v>0</v>
      </c>
      <c r="BF162" s="108">
        <f t="shared" si="39"/>
        <v>368.41</v>
      </c>
      <c r="BG162" s="108">
        <f t="shared" si="40"/>
        <v>0</v>
      </c>
      <c r="BH162" s="108">
        <f t="shared" si="41"/>
        <v>0</v>
      </c>
      <c r="BI162" s="108">
        <f t="shared" si="42"/>
        <v>0</v>
      </c>
      <c r="BJ162" s="21" t="s">
        <v>89</v>
      </c>
      <c r="BK162" s="170">
        <f t="shared" si="43"/>
        <v>368.41</v>
      </c>
      <c r="BL162" s="21" t="s">
        <v>216</v>
      </c>
      <c r="BM162" s="21" t="s">
        <v>281</v>
      </c>
    </row>
    <row r="163" spans="2:65" s="1" customFormat="1" ht="25.5" customHeight="1" x14ac:dyDescent="0.3">
      <c r="B163" s="131"/>
      <c r="C163" s="161" t="s">
        <v>282</v>
      </c>
      <c r="D163" s="161" t="s">
        <v>159</v>
      </c>
      <c r="E163" s="162" t="s">
        <v>283</v>
      </c>
      <c r="F163" s="266" t="s">
        <v>284</v>
      </c>
      <c r="G163" s="266"/>
      <c r="H163" s="266"/>
      <c r="I163" s="266"/>
      <c r="J163" s="163" t="s">
        <v>162</v>
      </c>
      <c r="K163" s="164">
        <v>105.26</v>
      </c>
      <c r="L163" s="165">
        <v>0</v>
      </c>
      <c r="M163" s="257">
        <v>1.8</v>
      </c>
      <c r="N163" s="257"/>
      <c r="O163" s="257"/>
      <c r="P163" s="270">
        <f t="shared" si="31"/>
        <v>189.46799999999999</v>
      </c>
      <c r="Q163" s="270"/>
      <c r="R163" s="134"/>
      <c r="T163" s="166" t="s">
        <v>5</v>
      </c>
      <c r="U163" s="45" t="s">
        <v>45</v>
      </c>
      <c r="V163" s="167">
        <f t="shared" si="32"/>
        <v>1.8</v>
      </c>
      <c r="W163" s="167">
        <f t="shared" si="33"/>
        <v>0</v>
      </c>
      <c r="X163" s="167">
        <f t="shared" si="34"/>
        <v>189.46799999999999</v>
      </c>
      <c r="Y163" s="37"/>
      <c r="Z163" s="168">
        <f t="shared" si="35"/>
        <v>0</v>
      </c>
      <c r="AA163" s="168">
        <v>0</v>
      </c>
      <c r="AB163" s="168">
        <f t="shared" si="36"/>
        <v>0</v>
      </c>
      <c r="AC163" s="168">
        <v>0</v>
      </c>
      <c r="AD163" s="169">
        <f t="shared" si="37"/>
        <v>0</v>
      </c>
      <c r="AR163" s="21" t="s">
        <v>216</v>
      </c>
      <c r="AT163" s="21" t="s">
        <v>159</v>
      </c>
      <c r="AU163" s="21" t="s">
        <v>86</v>
      </c>
      <c r="AY163" s="21" t="s">
        <v>158</v>
      </c>
      <c r="BE163" s="108">
        <f t="shared" si="38"/>
        <v>0</v>
      </c>
      <c r="BF163" s="108">
        <f t="shared" si="39"/>
        <v>189.46799999999999</v>
      </c>
      <c r="BG163" s="108">
        <f t="shared" si="40"/>
        <v>0</v>
      </c>
      <c r="BH163" s="108">
        <f t="shared" si="41"/>
        <v>0</v>
      </c>
      <c r="BI163" s="108">
        <f t="shared" si="42"/>
        <v>0</v>
      </c>
      <c r="BJ163" s="21" t="s">
        <v>89</v>
      </c>
      <c r="BK163" s="170">
        <f t="shared" si="43"/>
        <v>189.46799999999999</v>
      </c>
      <c r="BL163" s="21" t="s">
        <v>216</v>
      </c>
      <c r="BM163" s="21" t="s">
        <v>285</v>
      </c>
    </row>
    <row r="164" spans="2:65" s="1" customFormat="1" ht="25.5" customHeight="1" x14ac:dyDescent="0.3">
      <c r="B164" s="131"/>
      <c r="C164" s="161" t="s">
        <v>241</v>
      </c>
      <c r="D164" s="161" t="s">
        <v>159</v>
      </c>
      <c r="E164" s="162" t="s">
        <v>286</v>
      </c>
      <c r="F164" s="266" t="s">
        <v>287</v>
      </c>
      <c r="G164" s="266"/>
      <c r="H164" s="266"/>
      <c r="I164" s="266"/>
      <c r="J164" s="163" t="s">
        <v>162</v>
      </c>
      <c r="K164" s="164">
        <v>52.63</v>
      </c>
      <c r="L164" s="165">
        <v>0</v>
      </c>
      <c r="M164" s="257">
        <v>4</v>
      </c>
      <c r="N164" s="257"/>
      <c r="O164" s="257"/>
      <c r="P164" s="270">
        <f t="shared" si="31"/>
        <v>210.52</v>
      </c>
      <c r="Q164" s="270"/>
      <c r="R164" s="134"/>
      <c r="T164" s="166" t="s">
        <v>5</v>
      </c>
      <c r="U164" s="45" t="s">
        <v>45</v>
      </c>
      <c r="V164" s="167">
        <f t="shared" si="32"/>
        <v>4</v>
      </c>
      <c r="W164" s="167">
        <f t="shared" si="33"/>
        <v>0</v>
      </c>
      <c r="X164" s="167">
        <f t="shared" si="34"/>
        <v>210.52</v>
      </c>
      <c r="Y164" s="37"/>
      <c r="Z164" s="168">
        <f t="shared" si="35"/>
        <v>0</v>
      </c>
      <c r="AA164" s="168">
        <v>0</v>
      </c>
      <c r="AB164" s="168">
        <f t="shared" si="36"/>
        <v>0</v>
      </c>
      <c r="AC164" s="168">
        <v>0</v>
      </c>
      <c r="AD164" s="169">
        <f t="shared" si="37"/>
        <v>0</v>
      </c>
      <c r="AR164" s="21" t="s">
        <v>216</v>
      </c>
      <c r="AT164" s="21" t="s">
        <v>159</v>
      </c>
      <c r="AU164" s="21" t="s">
        <v>86</v>
      </c>
      <c r="AY164" s="21" t="s">
        <v>158</v>
      </c>
      <c r="BE164" s="108">
        <f t="shared" si="38"/>
        <v>0</v>
      </c>
      <c r="BF164" s="108">
        <f t="shared" si="39"/>
        <v>210.52</v>
      </c>
      <c r="BG164" s="108">
        <f t="shared" si="40"/>
        <v>0</v>
      </c>
      <c r="BH164" s="108">
        <f t="shared" si="41"/>
        <v>0</v>
      </c>
      <c r="BI164" s="108">
        <f t="shared" si="42"/>
        <v>0</v>
      </c>
      <c r="BJ164" s="21" t="s">
        <v>89</v>
      </c>
      <c r="BK164" s="170">
        <f t="shared" si="43"/>
        <v>210.52</v>
      </c>
      <c r="BL164" s="21" t="s">
        <v>216</v>
      </c>
      <c r="BM164" s="21" t="s">
        <v>288</v>
      </c>
    </row>
    <row r="165" spans="2:65" s="1" customFormat="1" ht="25.5" customHeight="1" x14ac:dyDescent="0.3">
      <c r="B165" s="131"/>
      <c r="C165" s="161" t="s">
        <v>289</v>
      </c>
      <c r="D165" s="161" t="s">
        <v>159</v>
      </c>
      <c r="E165" s="162" t="s">
        <v>290</v>
      </c>
      <c r="F165" s="266" t="s">
        <v>291</v>
      </c>
      <c r="G165" s="266"/>
      <c r="H165" s="266"/>
      <c r="I165" s="266"/>
      <c r="J165" s="163" t="s">
        <v>162</v>
      </c>
      <c r="K165" s="164">
        <v>52.63</v>
      </c>
      <c r="L165" s="165">
        <v>0</v>
      </c>
      <c r="M165" s="257">
        <v>1.5</v>
      </c>
      <c r="N165" s="257"/>
      <c r="O165" s="257"/>
      <c r="P165" s="270">
        <f t="shared" si="31"/>
        <v>78.944999999999993</v>
      </c>
      <c r="Q165" s="270"/>
      <c r="R165" s="134"/>
      <c r="T165" s="166" t="s">
        <v>5</v>
      </c>
      <c r="U165" s="45" t="s">
        <v>45</v>
      </c>
      <c r="V165" s="167">
        <f t="shared" si="32"/>
        <v>1.5</v>
      </c>
      <c r="W165" s="167">
        <f t="shared" si="33"/>
        <v>0</v>
      </c>
      <c r="X165" s="167">
        <f t="shared" si="34"/>
        <v>78.944999999999993</v>
      </c>
      <c r="Y165" s="37"/>
      <c r="Z165" s="168">
        <f t="shared" si="35"/>
        <v>0</v>
      </c>
      <c r="AA165" s="168">
        <v>0</v>
      </c>
      <c r="AB165" s="168">
        <f t="shared" si="36"/>
        <v>0</v>
      </c>
      <c r="AC165" s="168">
        <v>0</v>
      </c>
      <c r="AD165" s="169">
        <f t="shared" si="37"/>
        <v>0</v>
      </c>
      <c r="AR165" s="21" t="s">
        <v>216</v>
      </c>
      <c r="AT165" s="21" t="s">
        <v>159</v>
      </c>
      <c r="AU165" s="21" t="s">
        <v>86</v>
      </c>
      <c r="AY165" s="21" t="s">
        <v>158</v>
      </c>
      <c r="BE165" s="108">
        <f t="shared" si="38"/>
        <v>0</v>
      </c>
      <c r="BF165" s="108">
        <f t="shared" si="39"/>
        <v>78.944999999999993</v>
      </c>
      <c r="BG165" s="108">
        <f t="shared" si="40"/>
        <v>0</v>
      </c>
      <c r="BH165" s="108">
        <f t="shared" si="41"/>
        <v>0</v>
      </c>
      <c r="BI165" s="108">
        <f t="shared" si="42"/>
        <v>0</v>
      </c>
      <c r="BJ165" s="21" t="s">
        <v>89</v>
      </c>
      <c r="BK165" s="170">
        <f t="shared" si="43"/>
        <v>78.944999999999993</v>
      </c>
      <c r="BL165" s="21" t="s">
        <v>216</v>
      </c>
      <c r="BM165" s="21" t="s">
        <v>292</v>
      </c>
    </row>
    <row r="166" spans="2:65" s="1" customFormat="1" ht="25.5" customHeight="1" x14ac:dyDescent="0.3">
      <c r="B166" s="131"/>
      <c r="C166" s="161" t="s">
        <v>293</v>
      </c>
      <c r="D166" s="161" t="s">
        <v>159</v>
      </c>
      <c r="E166" s="162" t="s">
        <v>294</v>
      </c>
      <c r="F166" s="266" t="s">
        <v>295</v>
      </c>
      <c r="G166" s="266"/>
      <c r="H166" s="266"/>
      <c r="I166" s="266"/>
      <c r="J166" s="163" t="s">
        <v>162</v>
      </c>
      <c r="K166" s="164">
        <v>52.63</v>
      </c>
      <c r="L166" s="165">
        <v>0</v>
      </c>
      <c r="M166" s="257">
        <v>1.2</v>
      </c>
      <c r="N166" s="257"/>
      <c r="O166" s="257"/>
      <c r="P166" s="270">
        <f t="shared" si="31"/>
        <v>63.155999999999999</v>
      </c>
      <c r="Q166" s="270"/>
      <c r="R166" s="134"/>
      <c r="T166" s="166" t="s">
        <v>5</v>
      </c>
      <c r="U166" s="45" t="s">
        <v>45</v>
      </c>
      <c r="V166" s="167">
        <f t="shared" si="32"/>
        <v>1.2</v>
      </c>
      <c r="W166" s="167">
        <f t="shared" si="33"/>
        <v>0</v>
      </c>
      <c r="X166" s="167">
        <f t="shared" si="34"/>
        <v>63.155999999999999</v>
      </c>
      <c r="Y166" s="37"/>
      <c r="Z166" s="168">
        <f t="shared" si="35"/>
        <v>0</v>
      </c>
      <c r="AA166" s="168">
        <v>0</v>
      </c>
      <c r="AB166" s="168">
        <f t="shared" si="36"/>
        <v>0</v>
      </c>
      <c r="AC166" s="168">
        <v>0</v>
      </c>
      <c r="AD166" s="169">
        <f t="shared" si="37"/>
        <v>0</v>
      </c>
      <c r="AR166" s="21" t="s">
        <v>216</v>
      </c>
      <c r="AT166" s="21" t="s">
        <v>159</v>
      </c>
      <c r="AU166" s="21" t="s">
        <v>86</v>
      </c>
      <c r="AY166" s="21" t="s">
        <v>158</v>
      </c>
      <c r="BE166" s="108">
        <f t="shared" si="38"/>
        <v>0</v>
      </c>
      <c r="BF166" s="108">
        <f t="shared" si="39"/>
        <v>63.155999999999999</v>
      </c>
      <c r="BG166" s="108">
        <f t="shared" si="40"/>
        <v>0</v>
      </c>
      <c r="BH166" s="108">
        <f t="shared" si="41"/>
        <v>0</v>
      </c>
      <c r="BI166" s="108">
        <f t="shared" si="42"/>
        <v>0</v>
      </c>
      <c r="BJ166" s="21" t="s">
        <v>89</v>
      </c>
      <c r="BK166" s="170">
        <f t="shared" si="43"/>
        <v>63.155999999999999</v>
      </c>
      <c r="BL166" s="21" t="s">
        <v>216</v>
      </c>
      <c r="BM166" s="21" t="s">
        <v>296</v>
      </c>
    </row>
    <row r="167" spans="2:65" s="1" customFormat="1" ht="25.5" customHeight="1" x14ac:dyDescent="0.3">
      <c r="B167" s="131"/>
      <c r="C167" s="161" t="s">
        <v>297</v>
      </c>
      <c r="D167" s="161" t="s">
        <v>159</v>
      </c>
      <c r="E167" s="162" t="s">
        <v>298</v>
      </c>
      <c r="F167" s="266" t="s">
        <v>299</v>
      </c>
      <c r="G167" s="266"/>
      <c r="H167" s="266"/>
      <c r="I167" s="266"/>
      <c r="J167" s="163" t="s">
        <v>167</v>
      </c>
      <c r="K167" s="164">
        <v>52.63</v>
      </c>
      <c r="L167" s="165">
        <v>0</v>
      </c>
      <c r="M167" s="257">
        <v>1.2</v>
      </c>
      <c r="N167" s="257"/>
      <c r="O167" s="257"/>
      <c r="P167" s="270">
        <f t="shared" si="31"/>
        <v>63.155999999999999</v>
      </c>
      <c r="Q167" s="270"/>
      <c r="R167" s="134"/>
      <c r="T167" s="166" t="s">
        <v>5</v>
      </c>
      <c r="U167" s="45" t="s">
        <v>45</v>
      </c>
      <c r="V167" s="167">
        <f t="shared" si="32"/>
        <v>1.2</v>
      </c>
      <c r="W167" s="167">
        <f t="shared" si="33"/>
        <v>0</v>
      </c>
      <c r="X167" s="167">
        <f t="shared" si="34"/>
        <v>63.155999999999999</v>
      </c>
      <c r="Y167" s="37"/>
      <c r="Z167" s="168">
        <f t="shared" si="35"/>
        <v>0</v>
      </c>
      <c r="AA167" s="168">
        <v>0</v>
      </c>
      <c r="AB167" s="168">
        <f t="shared" si="36"/>
        <v>0</v>
      </c>
      <c r="AC167" s="168">
        <v>0</v>
      </c>
      <c r="AD167" s="169">
        <f t="shared" si="37"/>
        <v>0</v>
      </c>
      <c r="AR167" s="21" t="s">
        <v>216</v>
      </c>
      <c r="AT167" s="21" t="s">
        <v>159</v>
      </c>
      <c r="AU167" s="21" t="s">
        <v>86</v>
      </c>
      <c r="AY167" s="21" t="s">
        <v>158</v>
      </c>
      <c r="BE167" s="108">
        <f t="shared" si="38"/>
        <v>0</v>
      </c>
      <c r="BF167" s="108">
        <f t="shared" si="39"/>
        <v>63.155999999999999</v>
      </c>
      <c r="BG167" s="108">
        <f t="shared" si="40"/>
        <v>0</v>
      </c>
      <c r="BH167" s="108">
        <f t="shared" si="41"/>
        <v>0</v>
      </c>
      <c r="BI167" s="108">
        <f t="shared" si="42"/>
        <v>0</v>
      </c>
      <c r="BJ167" s="21" t="s">
        <v>89</v>
      </c>
      <c r="BK167" s="170">
        <f t="shared" si="43"/>
        <v>63.155999999999999</v>
      </c>
      <c r="BL167" s="21" t="s">
        <v>216</v>
      </c>
      <c r="BM167" s="21" t="s">
        <v>300</v>
      </c>
    </row>
    <row r="168" spans="2:65" s="1" customFormat="1" ht="25.5" customHeight="1" x14ac:dyDescent="0.3">
      <c r="B168" s="131"/>
      <c r="C168" s="161" t="s">
        <v>301</v>
      </c>
      <c r="D168" s="161" t="s">
        <v>159</v>
      </c>
      <c r="E168" s="162" t="s">
        <v>302</v>
      </c>
      <c r="F168" s="266" t="s">
        <v>303</v>
      </c>
      <c r="G168" s="266"/>
      <c r="H168" s="266"/>
      <c r="I168" s="266"/>
      <c r="J168" s="163" t="s">
        <v>246</v>
      </c>
      <c r="K168" s="165">
        <v>3</v>
      </c>
      <c r="L168" s="165">
        <v>0</v>
      </c>
      <c r="M168" s="257">
        <v>20</v>
      </c>
      <c r="N168" s="257"/>
      <c r="O168" s="257"/>
      <c r="P168" s="270">
        <f t="shared" si="31"/>
        <v>60</v>
      </c>
      <c r="Q168" s="270"/>
      <c r="R168" s="134"/>
      <c r="T168" s="166" t="s">
        <v>5</v>
      </c>
      <c r="U168" s="45" t="s">
        <v>45</v>
      </c>
      <c r="V168" s="167">
        <f t="shared" si="32"/>
        <v>20</v>
      </c>
      <c r="W168" s="167">
        <f t="shared" si="33"/>
        <v>0</v>
      </c>
      <c r="X168" s="167">
        <f t="shared" si="34"/>
        <v>60</v>
      </c>
      <c r="Y168" s="37"/>
      <c r="Z168" s="168">
        <f t="shared" si="35"/>
        <v>0</v>
      </c>
      <c r="AA168" s="168">
        <v>0</v>
      </c>
      <c r="AB168" s="168">
        <f t="shared" si="36"/>
        <v>0</v>
      </c>
      <c r="AC168" s="168">
        <v>0</v>
      </c>
      <c r="AD168" s="169">
        <f t="shared" si="37"/>
        <v>0</v>
      </c>
      <c r="AR168" s="21" t="s">
        <v>216</v>
      </c>
      <c r="AT168" s="21" t="s">
        <v>159</v>
      </c>
      <c r="AU168" s="21" t="s">
        <v>86</v>
      </c>
      <c r="AY168" s="21" t="s">
        <v>158</v>
      </c>
      <c r="BE168" s="108">
        <f t="shared" si="38"/>
        <v>0</v>
      </c>
      <c r="BF168" s="108">
        <f t="shared" si="39"/>
        <v>60</v>
      </c>
      <c r="BG168" s="108">
        <f t="shared" si="40"/>
        <v>0</v>
      </c>
      <c r="BH168" s="108">
        <f t="shared" si="41"/>
        <v>0</v>
      </c>
      <c r="BI168" s="108">
        <f t="shared" si="42"/>
        <v>0</v>
      </c>
      <c r="BJ168" s="21" t="s">
        <v>89</v>
      </c>
      <c r="BK168" s="170">
        <f t="shared" si="43"/>
        <v>60</v>
      </c>
      <c r="BL168" s="21" t="s">
        <v>216</v>
      </c>
      <c r="BM168" s="21" t="s">
        <v>304</v>
      </c>
    </row>
    <row r="169" spans="2:65" s="8" customFormat="1" ht="37.35" customHeight="1" x14ac:dyDescent="0.35">
      <c r="B169" s="150"/>
      <c r="C169" s="151"/>
      <c r="D169" s="152" t="s">
        <v>126</v>
      </c>
      <c r="E169" s="152"/>
      <c r="F169" s="152"/>
      <c r="G169" s="152"/>
      <c r="H169" s="152"/>
      <c r="I169" s="152"/>
      <c r="J169" s="152"/>
      <c r="K169" s="152"/>
      <c r="L169" s="152"/>
      <c r="M169" s="271">
        <f>BK169</f>
        <v>99.705999999999989</v>
      </c>
      <c r="N169" s="272"/>
      <c r="O169" s="272"/>
      <c r="P169" s="272"/>
      <c r="Q169" s="272"/>
      <c r="R169" s="153"/>
      <c r="T169" s="154"/>
      <c r="U169" s="151"/>
      <c r="V169" s="151"/>
      <c r="W169" s="155">
        <f>SUM(W170:W175)</f>
        <v>29.745999999999999</v>
      </c>
      <c r="X169" s="155">
        <f>SUM(X170:X175)</f>
        <v>69.960000000000008</v>
      </c>
      <c r="Y169" s="151"/>
      <c r="Z169" s="156">
        <f>SUM(Z170:Z175)</f>
        <v>0</v>
      </c>
      <c r="AA169" s="151"/>
      <c r="AB169" s="156">
        <f>SUM(AB170:AB175)</f>
        <v>0</v>
      </c>
      <c r="AC169" s="151"/>
      <c r="AD169" s="157">
        <f>SUM(AD170:AD175)</f>
        <v>0</v>
      </c>
      <c r="AR169" s="158" t="s">
        <v>89</v>
      </c>
      <c r="AT169" s="159" t="s">
        <v>79</v>
      </c>
      <c r="AU169" s="159" t="s">
        <v>80</v>
      </c>
      <c r="AY169" s="158" t="s">
        <v>158</v>
      </c>
      <c r="BK169" s="160">
        <f>SUM(BK170:BK175)</f>
        <v>99.705999999999989</v>
      </c>
    </row>
    <row r="170" spans="2:65" s="1" customFormat="1" ht="38.25" customHeight="1" x14ac:dyDescent="0.3">
      <c r="B170" s="131"/>
      <c r="C170" s="161" t="s">
        <v>305</v>
      </c>
      <c r="D170" s="161" t="s">
        <v>159</v>
      </c>
      <c r="E170" s="162" t="s">
        <v>306</v>
      </c>
      <c r="F170" s="266" t="s">
        <v>307</v>
      </c>
      <c r="G170" s="266"/>
      <c r="H170" s="266"/>
      <c r="I170" s="266"/>
      <c r="J170" s="163" t="s">
        <v>162</v>
      </c>
      <c r="K170" s="164">
        <v>1.44</v>
      </c>
      <c r="L170" s="165">
        <v>0</v>
      </c>
      <c r="M170" s="257">
        <v>14</v>
      </c>
      <c r="N170" s="257"/>
      <c r="O170" s="257"/>
      <c r="P170" s="270">
        <f t="shared" ref="P170:P175" si="44">ROUND(V170*K170,3)</f>
        <v>20.16</v>
      </c>
      <c r="Q170" s="270"/>
      <c r="R170" s="134"/>
      <c r="T170" s="166" t="s">
        <v>5</v>
      </c>
      <c r="U170" s="45" t="s">
        <v>45</v>
      </c>
      <c r="V170" s="167">
        <f t="shared" ref="V170:V175" si="45">L170+M170</f>
        <v>14</v>
      </c>
      <c r="W170" s="167">
        <f t="shared" ref="W170:W175" si="46">ROUND(L170*K170,3)</f>
        <v>0</v>
      </c>
      <c r="X170" s="167">
        <f t="shared" ref="X170:X175" si="47">ROUND(M170*K170,3)</f>
        <v>20.16</v>
      </c>
      <c r="Y170" s="37"/>
      <c r="Z170" s="168">
        <f t="shared" ref="Z170:Z175" si="48">Y170*K170</f>
        <v>0</v>
      </c>
      <c r="AA170" s="168">
        <v>0</v>
      </c>
      <c r="AB170" s="168">
        <f t="shared" ref="AB170:AB175" si="49">AA170*K170</f>
        <v>0</v>
      </c>
      <c r="AC170" s="168">
        <v>0</v>
      </c>
      <c r="AD170" s="169">
        <f t="shared" ref="AD170:AD175" si="50">AC170*K170</f>
        <v>0</v>
      </c>
      <c r="AR170" s="21" t="s">
        <v>216</v>
      </c>
      <c r="AT170" s="21" t="s">
        <v>159</v>
      </c>
      <c r="AU170" s="21" t="s">
        <v>86</v>
      </c>
      <c r="AY170" s="21" t="s">
        <v>158</v>
      </c>
      <c r="BE170" s="108">
        <f t="shared" ref="BE170:BE175" si="51">IF(U170="základná",P170,0)</f>
        <v>0</v>
      </c>
      <c r="BF170" s="108">
        <f t="shared" ref="BF170:BF175" si="52">IF(U170="znížená",P170,0)</f>
        <v>20.16</v>
      </c>
      <c r="BG170" s="108">
        <f t="shared" ref="BG170:BG175" si="53">IF(U170="zákl. prenesená",P170,0)</f>
        <v>0</v>
      </c>
      <c r="BH170" s="108">
        <f t="shared" ref="BH170:BH175" si="54">IF(U170="zníž. prenesená",P170,0)</f>
        <v>0</v>
      </c>
      <c r="BI170" s="108">
        <f t="shared" ref="BI170:BI175" si="55">IF(U170="nulová",P170,0)</f>
        <v>0</v>
      </c>
      <c r="BJ170" s="21" t="s">
        <v>89</v>
      </c>
      <c r="BK170" s="170">
        <f t="shared" ref="BK170:BK175" si="56">ROUND(V170*K170,3)</f>
        <v>20.16</v>
      </c>
      <c r="BL170" s="21" t="s">
        <v>216</v>
      </c>
      <c r="BM170" s="21" t="s">
        <v>308</v>
      </c>
    </row>
    <row r="171" spans="2:65" s="1" customFormat="1" ht="38.25" customHeight="1" x14ac:dyDescent="0.3">
      <c r="B171" s="131"/>
      <c r="C171" s="171" t="s">
        <v>309</v>
      </c>
      <c r="D171" s="171" t="s">
        <v>238</v>
      </c>
      <c r="E171" s="172" t="s">
        <v>310</v>
      </c>
      <c r="F171" s="267" t="s">
        <v>311</v>
      </c>
      <c r="G171" s="267"/>
      <c r="H171" s="267"/>
      <c r="I171" s="267"/>
      <c r="J171" s="173" t="s">
        <v>162</v>
      </c>
      <c r="K171" s="174">
        <v>1.4690000000000001</v>
      </c>
      <c r="L171" s="175">
        <v>14</v>
      </c>
      <c r="M171" s="268"/>
      <c r="N171" s="268"/>
      <c r="O171" s="269"/>
      <c r="P171" s="270">
        <f t="shared" si="44"/>
        <v>20.565999999999999</v>
      </c>
      <c r="Q171" s="270"/>
      <c r="R171" s="134"/>
      <c r="T171" s="166" t="s">
        <v>5</v>
      </c>
      <c r="U171" s="45" t="s">
        <v>45</v>
      </c>
      <c r="V171" s="167">
        <f t="shared" si="45"/>
        <v>14</v>
      </c>
      <c r="W171" s="167">
        <f t="shared" si="46"/>
        <v>20.565999999999999</v>
      </c>
      <c r="X171" s="167">
        <f t="shared" si="47"/>
        <v>0</v>
      </c>
      <c r="Y171" s="37"/>
      <c r="Z171" s="168">
        <f t="shared" si="48"/>
        <v>0</v>
      </c>
      <c r="AA171" s="168">
        <v>0</v>
      </c>
      <c r="AB171" s="168">
        <f t="shared" si="49"/>
        <v>0</v>
      </c>
      <c r="AC171" s="168">
        <v>0</v>
      </c>
      <c r="AD171" s="169">
        <f t="shared" si="50"/>
        <v>0</v>
      </c>
      <c r="AR171" s="21" t="s">
        <v>241</v>
      </c>
      <c r="AT171" s="21" t="s">
        <v>238</v>
      </c>
      <c r="AU171" s="21" t="s">
        <v>86</v>
      </c>
      <c r="AY171" s="21" t="s">
        <v>158</v>
      </c>
      <c r="BE171" s="108">
        <f t="shared" si="51"/>
        <v>0</v>
      </c>
      <c r="BF171" s="108">
        <f t="shared" si="52"/>
        <v>20.565999999999999</v>
      </c>
      <c r="BG171" s="108">
        <f t="shared" si="53"/>
        <v>0</v>
      </c>
      <c r="BH171" s="108">
        <f t="shared" si="54"/>
        <v>0</v>
      </c>
      <c r="BI171" s="108">
        <f t="shared" si="55"/>
        <v>0</v>
      </c>
      <c r="BJ171" s="21" t="s">
        <v>89</v>
      </c>
      <c r="BK171" s="170">
        <f t="shared" si="56"/>
        <v>20.565999999999999</v>
      </c>
      <c r="BL171" s="21" t="s">
        <v>216</v>
      </c>
      <c r="BM171" s="21" t="s">
        <v>312</v>
      </c>
    </row>
    <row r="172" spans="2:65" s="1" customFormat="1" ht="25.5" customHeight="1" x14ac:dyDescent="0.3">
      <c r="B172" s="131"/>
      <c r="C172" s="161" t="s">
        <v>313</v>
      </c>
      <c r="D172" s="161" t="s">
        <v>159</v>
      </c>
      <c r="E172" s="162" t="s">
        <v>314</v>
      </c>
      <c r="F172" s="266" t="s">
        <v>315</v>
      </c>
      <c r="G172" s="266"/>
      <c r="H172" s="266"/>
      <c r="I172" s="266"/>
      <c r="J172" s="163" t="s">
        <v>162</v>
      </c>
      <c r="K172" s="164">
        <v>1.44</v>
      </c>
      <c r="L172" s="165">
        <v>0</v>
      </c>
      <c r="M172" s="257">
        <v>10</v>
      </c>
      <c r="N172" s="257"/>
      <c r="O172" s="257"/>
      <c r="P172" s="270">
        <f t="shared" si="44"/>
        <v>14.4</v>
      </c>
      <c r="Q172" s="270"/>
      <c r="R172" s="134"/>
      <c r="T172" s="166" t="s">
        <v>5</v>
      </c>
      <c r="U172" s="45" t="s">
        <v>45</v>
      </c>
      <c r="V172" s="167">
        <f t="shared" si="45"/>
        <v>10</v>
      </c>
      <c r="W172" s="167">
        <f t="shared" si="46"/>
        <v>0</v>
      </c>
      <c r="X172" s="167">
        <f t="shared" si="47"/>
        <v>14.4</v>
      </c>
      <c r="Y172" s="37"/>
      <c r="Z172" s="168">
        <f t="shared" si="48"/>
        <v>0</v>
      </c>
      <c r="AA172" s="168">
        <v>0</v>
      </c>
      <c r="AB172" s="168">
        <f t="shared" si="49"/>
        <v>0</v>
      </c>
      <c r="AC172" s="168">
        <v>0</v>
      </c>
      <c r="AD172" s="169">
        <f t="shared" si="50"/>
        <v>0</v>
      </c>
      <c r="AR172" s="21" t="s">
        <v>216</v>
      </c>
      <c r="AT172" s="21" t="s">
        <v>159</v>
      </c>
      <c r="AU172" s="21" t="s">
        <v>86</v>
      </c>
      <c r="AY172" s="21" t="s">
        <v>158</v>
      </c>
      <c r="BE172" s="108">
        <f t="shared" si="51"/>
        <v>0</v>
      </c>
      <c r="BF172" s="108">
        <f t="shared" si="52"/>
        <v>14.4</v>
      </c>
      <c r="BG172" s="108">
        <f t="shared" si="53"/>
        <v>0</v>
      </c>
      <c r="BH172" s="108">
        <f t="shared" si="54"/>
        <v>0</v>
      </c>
      <c r="BI172" s="108">
        <f t="shared" si="55"/>
        <v>0</v>
      </c>
      <c r="BJ172" s="21" t="s">
        <v>89</v>
      </c>
      <c r="BK172" s="170">
        <f t="shared" si="56"/>
        <v>14.4</v>
      </c>
      <c r="BL172" s="21" t="s">
        <v>216</v>
      </c>
      <c r="BM172" s="21" t="s">
        <v>316</v>
      </c>
    </row>
    <row r="173" spans="2:65" s="1" customFormat="1" ht="25.5" customHeight="1" x14ac:dyDescent="0.3">
      <c r="B173" s="131"/>
      <c r="C173" s="161" t="s">
        <v>317</v>
      </c>
      <c r="D173" s="161" t="s">
        <v>159</v>
      </c>
      <c r="E173" s="162" t="s">
        <v>318</v>
      </c>
      <c r="F173" s="266" t="s">
        <v>319</v>
      </c>
      <c r="G173" s="266"/>
      <c r="H173" s="266"/>
      <c r="I173" s="266"/>
      <c r="J173" s="163" t="s">
        <v>167</v>
      </c>
      <c r="K173" s="164">
        <v>3.6</v>
      </c>
      <c r="L173" s="165">
        <v>0</v>
      </c>
      <c r="M173" s="257">
        <v>1.5</v>
      </c>
      <c r="N173" s="257"/>
      <c r="O173" s="257"/>
      <c r="P173" s="270">
        <f t="shared" si="44"/>
        <v>5.4</v>
      </c>
      <c r="Q173" s="270"/>
      <c r="R173" s="134"/>
      <c r="T173" s="166" t="s">
        <v>5</v>
      </c>
      <c r="U173" s="45" t="s">
        <v>45</v>
      </c>
      <c r="V173" s="167">
        <f t="shared" si="45"/>
        <v>1.5</v>
      </c>
      <c r="W173" s="167">
        <f t="shared" si="46"/>
        <v>0</v>
      </c>
      <c r="X173" s="167">
        <f t="shared" si="47"/>
        <v>5.4</v>
      </c>
      <c r="Y173" s="37"/>
      <c r="Z173" s="168">
        <f t="shared" si="48"/>
        <v>0</v>
      </c>
      <c r="AA173" s="168">
        <v>0</v>
      </c>
      <c r="AB173" s="168">
        <f t="shared" si="49"/>
        <v>0</v>
      </c>
      <c r="AC173" s="168">
        <v>0</v>
      </c>
      <c r="AD173" s="169">
        <f t="shared" si="50"/>
        <v>0</v>
      </c>
      <c r="AR173" s="21" t="s">
        <v>216</v>
      </c>
      <c r="AT173" s="21" t="s">
        <v>159</v>
      </c>
      <c r="AU173" s="21" t="s">
        <v>86</v>
      </c>
      <c r="AY173" s="21" t="s">
        <v>158</v>
      </c>
      <c r="BE173" s="108">
        <f t="shared" si="51"/>
        <v>0</v>
      </c>
      <c r="BF173" s="108">
        <f t="shared" si="52"/>
        <v>5.4</v>
      </c>
      <c r="BG173" s="108">
        <f t="shared" si="53"/>
        <v>0</v>
      </c>
      <c r="BH173" s="108">
        <f t="shared" si="54"/>
        <v>0</v>
      </c>
      <c r="BI173" s="108">
        <f t="shared" si="55"/>
        <v>0</v>
      </c>
      <c r="BJ173" s="21" t="s">
        <v>89</v>
      </c>
      <c r="BK173" s="170">
        <f t="shared" si="56"/>
        <v>5.4</v>
      </c>
      <c r="BL173" s="21" t="s">
        <v>216</v>
      </c>
      <c r="BM173" s="21" t="s">
        <v>320</v>
      </c>
    </row>
    <row r="174" spans="2:65" s="1" customFormat="1" ht="25.5" customHeight="1" x14ac:dyDescent="0.3">
      <c r="B174" s="131"/>
      <c r="C174" s="171" t="s">
        <v>321</v>
      </c>
      <c r="D174" s="171" t="s">
        <v>238</v>
      </c>
      <c r="E174" s="172" t="s">
        <v>322</v>
      </c>
      <c r="F174" s="267" t="s">
        <v>323</v>
      </c>
      <c r="G174" s="267"/>
      <c r="H174" s="267"/>
      <c r="I174" s="267"/>
      <c r="J174" s="173" t="s">
        <v>167</v>
      </c>
      <c r="K174" s="174">
        <v>3.6720000000000002</v>
      </c>
      <c r="L174" s="175">
        <v>2.5</v>
      </c>
      <c r="M174" s="268"/>
      <c r="N174" s="268"/>
      <c r="O174" s="269"/>
      <c r="P174" s="270">
        <f t="shared" si="44"/>
        <v>9.18</v>
      </c>
      <c r="Q174" s="270"/>
      <c r="R174" s="134"/>
      <c r="T174" s="166" t="s">
        <v>5</v>
      </c>
      <c r="U174" s="45" t="s">
        <v>45</v>
      </c>
      <c r="V174" s="167">
        <f t="shared" si="45"/>
        <v>2.5</v>
      </c>
      <c r="W174" s="167">
        <f t="shared" si="46"/>
        <v>9.18</v>
      </c>
      <c r="X174" s="167">
        <f t="shared" si="47"/>
        <v>0</v>
      </c>
      <c r="Y174" s="37"/>
      <c r="Z174" s="168">
        <f t="shared" si="48"/>
        <v>0</v>
      </c>
      <c r="AA174" s="168">
        <v>0</v>
      </c>
      <c r="AB174" s="168">
        <f t="shared" si="49"/>
        <v>0</v>
      </c>
      <c r="AC174" s="168">
        <v>0</v>
      </c>
      <c r="AD174" s="169">
        <f t="shared" si="50"/>
        <v>0</v>
      </c>
      <c r="AR174" s="21" t="s">
        <v>241</v>
      </c>
      <c r="AT174" s="21" t="s">
        <v>238</v>
      </c>
      <c r="AU174" s="21" t="s">
        <v>86</v>
      </c>
      <c r="AY174" s="21" t="s">
        <v>158</v>
      </c>
      <c r="BE174" s="108">
        <f t="shared" si="51"/>
        <v>0</v>
      </c>
      <c r="BF174" s="108">
        <f t="shared" si="52"/>
        <v>9.18</v>
      </c>
      <c r="BG174" s="108">
        <f t="shared" si="53"/>
        <v>0</v>
      </c>
      <c r="BH174" s="108">
        <f t="shared" si="54"/>
        <v>0</v>
      </c>
      <c r="BI174" s="108">
        <f t="shared" si="55"/>
        <v>0</v>
      </c>
      <c r="BJ174" s="21" t="s">
        <v>89</v>
      </c>
      <c r="BK174" s="170">
        <f t="shared" si="56"/>
        <v>9.18</v>
      </c>
      <c r="BL174" s="21" t="s">
        <v>216</v>
      </c>
      <c r="BM174" s="21" t="s">
        <v>324</v>
      </c>
    </row>
    <row r="175" spans="2:65" s="1" customFormat="1" ht="25.5" customHeight="1" x14ac:dyDescent="0.3">
      <c r="B175" s="131"/>
      <c r="C175" s="161" t="s">
        <v>325</v>
      </c>
      <c r="D175" s="161" t="s">
        <v>159</v>
      </c>
      <c r="E175" s="162" t="s">
        <v>326</v>
      </c>
      <c r="F175" s="266" t="s">
        <v>327</v>
      </c>
      <c r="G175" s="266"/>
      <c r="H175" s="266"/>
      <c r="I175" s="266"/>
      <c r="J175" s="163" t="s">
        <v>246</v>
      </c>
      <c r="K175" s="165">
        <v>3</v>
      </c>
      <c r="L175" s="165">
        <v>0</v>
      </c>
      <c r="M175" s="257">
        <v>10</v>
      </c>
      <c r="N175" s="257"/>
      <c r="O175" s="257"/>
      <c r="P175" s="270">
        <f t="shared" si="44"/>
        <v>30</v>
      </c>
      <c r="Q175" s="270"/>
      <c r="R175" s="134"/>
      <c r="T175" s="166" t="s">
        <v>5</v>
      </c>
      <c r="U175" s="45" t="s">
        <v>45</v>
      </c>
      <c r="V175" s="167">
        <f t="shared" si="45"/>
        <v>10</v>
      </c>
      <c r="W175" s="167">
        <f t="shared" si="46"/>
        <v>0</v>
      </c>
      <c r="X175" s="167">
        <f t="shared" si="47"/>
        <v>30</v>
      </c>
      <c r="Y175" s="37"/>
      <c r="Z175" s="168">
        <f t="shared" si="48"/>
        <v>0</v>
      </c>
      <c r="AA175" s="168">
        <v>0</v>
      </c>
      <c r="AB175" s="168">
        <f t="shared" si="49"/>
        <v>0</v>
      </c>
      <c r="AC175" s="168">
        <v>0</v>
      </c>
      <c r="AD175" s="169">
        <f t="shared" si="50"/>
        <v>0</v>
      </c>
      <c r="AR175" s="21" t="s">
        <v>216</v>
      </c>
      <c r="AT175" s="21" t="s">
        <v>159</v>
      </c>
      <c r="AU175" s="21" t="s">
        <v>86</v>
      </c>
      <c r="AY175" s="21" t="s">
        <v>158</v>
      </c>
      <c r="BE175" s="108">
        <f t="shared" si="51"/>
        <v>0</v>
      </c>
      <c r="BF175" s="108">
        <f t="shared" si="52"/>
        <v>30</v>
      </c>
      <c r="BG175" s="108">
        <f t="shared" si="53"/>
        <v>0</v>
      </c>
      <c r="BH175" s="108">
        <f t="shared" si="54"/>
        <v>0</v>
      </c>
      <c r="BI175" s="108">
        <f t="shared" si="55"/>
        <v>0</v>
      </c>
      <c r="BJ175" s="21" t="s">
        <v>89</v>
      </c>
      <c r="BK175" s="170">
        <f t="shared" si="56"/>
        <v>30</v>
      </c>
      <c r="BL175" s="21" t="s">
        <v>216</v>
      </c>
      <c r="BM175" s="21" t="s">
        <v>328</v>
      </c>
    </row>
    <row r="176" spans="2:65" s="8" customFormat="1" ht="37.35" customHeight="1" x14ac:dyDescent="0.35">
      <c r="B176" s="150"/>
      <c r="C176" s="151"/>
      <c r="D176" s="152" t="s">
        <v>127</v>
      </c>
      <c r="E176" s="152"/>
      <c r="F176" s="152"/>
      <c r="G176" s="152"/>
      <c r="H176" s="152"/>
      <c r="I176" s="152"/>
      <c r="J176" s="152"/>
      <c r="K176" s="152"/>
      <c r="L176" s="152"/>
      <c r="M176" s="271">
        <f>BK176</f>
        <v>383.67499999999995</v>
      </c>
      <c r="N176" s="272"/>
      <c r="O176" s="272"/>
      <c r="P176" s="272"/>
      <c r="Q176" s="272"/>
      <c r="R176" s="153"/>
      <c r="T176" s="154"/>
      <c r="U176" s="151"/>
      <c r="V176" s="151"/>
      <c r="W176" s="155">
        <f>SUM(W177:W179)</f>
        <v>0</v>
      </c>
      <c r="X176" s="155">
        <f>SUM(X177:X179)</f>
        <v>383.67499999999995</v>
      </c>
      <c r="Y176" s="151"/>
      <c r="Z176" s="156">
        <f>SUM(Z177:Z179)</f>
        <v>0</v>
      </c>
      <c r="AA176" s="151"/>
      <c r="AB176" s="156">
        <f>SUM(AB177:AB179)</f>
        <v>0</v>
      </c>
      <c r="AC176" s="151"/>
      <c r="AD176" s="157">
        <f>SUM(AD177:AD179)</f>
        <v>0</v>
      </c>
      <c r="AR176" s="158" t="s">
        <v>89</v>
      </c>
      <c r="AT176" s="159" t="s">
        <v>79</v>
      </c>
      <c r="AU176" s="159" t="s">
        <v>80</v>
      </c>
      <c r="AY176" s="158" t="s">
        <v>158</v>
      </c>
      <c r="BK176" s="160">
        <f>SUM(BK177:BK179)</f>
        <v>383.67499999999995</v>
      </c>
    </row>
    <row r="177" spans="2:65" s="1" customFormat="1" ht="38.25" customHeight="1" x14ac:dyDescent="0.3">
      <c r="B177" s="131"/>
      <c r="C177" s="161" t="s">
        <v>329</v>
      </c>
      <c r="D177" s="161" t="s">
        <v>159</v>
      </c>
      <c r="E177" s="162" t="s">
        <v>330</v>
      </c>
      <c r="F177" s="266" t="s">
        <v>331</v>
      </c>
      <c r="G177" s="266"/>
      <c r="H177" s="266"/>
      <c r="I177" s="266"/>
      <c r="J177" s="163" t="s">
        <v>162</v>
      </c>
      <c r="K177" s="164">
        <v>1.2250000000000001</v>
      </c>
      <c r="L177" s="165">
        <v>0</v>
      </c>
      <c r="M177" s="257">
        <v>7</v>
      </c>
      <c r="N177" s="257"/>
      <c r="O177" s="257"/>
      <c r="P177" s="270">
        <f>ROUND(V177*K177,3)</f>
        <v>8.5749999999999993</v>
      </c>
      <c r="Q177" s="270"/>
      <c r="R177" s="134"/>
      <c r="T177" s="166" t="s">
        <v>5</v>
      </c>
      <c r="U177" s="45" t="s">
        <v>45</v>
      </c>
      <c r="V177" s="167">
        <f>L177+M177</f>
        <v>7</v>
      </c>
      <c r="W177" s="167">
        <f>ROUND(L177*K177,3)</f>
        <v>0</v>
      </c>
      <c r="X177" s="167">
        <f>ROUND(M177*K177,3)</f>
        <v>8.5749999999999993</v>
      </c>
      <c r="Y177" s="37"/>
      <c r="Z177" s="168">
        <f>Y177*K177</f>
        <v>0</v>
      </c>
      <c r="AA177" s="168">
        <v>0</v>
      </c>
      <c r="AB177" s="168">
        <f>AA177*K177</f>
        <v>0</v>
      </c>
      <c r="AC177" s="168">
        <v>0</v>
      </c>
      <c r="AD177" s="169">
        <f>AC177*K177</f>
        <v>0</v>
      </c>
      <c r="AR177" s="21" t="s">
        <v>216</v>
      </c>
      <c r="AT177" s="21" t="s">
        <v>159</v>
      </c>
      <c r="AU177" s="21" t="s">
        <v>86</v>
      </c>
      <c r="AY177" s="21" t="s">
        <v>158</v>
      </c>
      <c r="BE177" s="108">
        <f>IF(U177="základná",P177,0)</f>
        <v>0</v>
      </c>
      <c r="BF177" s="108">
        <f>IF(U177="znížená",P177,0)</f>
        <v>8.5749999999999993</v>
      </c>
      <c r="BG177" s="108">
        <f>IF(U177="zákl. prenesená",P177,0)</f>
        <v>0</v>
      </c>
      <c r="BH177" s="108">
        <f>IF(U177="zníž. prenesená",P177,0)</f>
        <v>0</v>
      </c>
      <c r="BI177" s="108">
        <f>IF(U177="nulová",P177,0)</f>
        <v>0</v>
      </c>
      <c r="BJ177" s="21" t="s">
        <v>89</v>
      </c>
      <c r="BK177" s="170">
        <f>ROUND(V177*K177,3)</f>
        <v>8.5749999999999993</v>
      </c>
      <c r="BL177" s="21" t="s">
        <v>216</v>
      </c>
      <c r="BM177" s="21" t="s">
        <v>332</v>
      </c>
    </row>
    <row r="178" spans="2:65" s="1" customFormat="1" ht="38.25" customHeight="1" x14ac:dyDescent="0.3">
      <c r="B178" s="131"/>
      <c r="C178" s="161" t="s">
        <v>333</v>
      </c>
      <c r="D178" s="161" t="s">
        <v>159</v>
      </c>
      <c r="E178" s="162" t="s">
        <v>334</v>
      </c>
      <c r="F178" s="266" t="s">
        <v>335</v>
      </c>
      <c r="G178" s="266"/>
      <c r="H178" s="266"/>
      <c r="I178" s="266"/>
      <c r="J178" s="163" t="s">
        <v>162</v>
      </c>
      <c r="K178" s="164">
        <v>13.92</v>
      </c>
      <c r="L178" s="165">
        <v>0</v>
      </c>
      <c r="M178" s="257">
        <v>10</v>
      </c>
      <c r="N178" s="257"/>
      <c r="O178" s="257"/>
      <c r="P178" s="270">
        <f>ROUND(V178*K178,3)</f>
        <v>139.19999999999999</v>
      </c>
      <c r="Q178" s="270"/>
      <c r="R178" s="134"/>
      <c r="T178" s="166" t="s">
        <v>5</v>
      </c>
      <c r="U178" s="45" t="s">
        <v>45</v>
      </c>
      <c r="V178" s="167">
        <f>L178+M178</f>
        <v>10</v>
      </c>
      <c r="W178" s="167">
        <f>ROUND(L178*K178,3)</f>
        <v>0</v>
      </c>
      <c r="X178" s="167">
        <f>ROUND(M178*K178,3)</f>
        <v>139.19999999999999</v>
      </c>
      <c r="Y178" s="37"/>
      <c r="Z178" s="168">
        <f>Y178*K178</f>
        <v>0</v>
      </c>
      <c r="AA178" s="168">
        <v>0</v>
      </c>
      <c r="AB178" s="168">
        <f>AA178*K178</f>
        <v>0</v>
      </c>
      <c r="AC178" s="168">
        <v>0</v>
      </c>
      <c r="AD178" s="169">
        <f>AC178*K178</f>
        <v>0</v>
      </c>
      <c r="AR178" s="21" t="s">
        <v>216</v>
      </c>
      <c r="AT178" s="21" t="s">
        <v>159</v>
      </c>
      <c r="AU178" s="21" t="s">
        <v>86</v>
      </c>
      <c r="AY178" s="21" t="s">
        <v>158</v>
      </c>
      <c r="BE178" s="108">
        <f>IF(U178="základná",P178,0)</f>
        <v>0</v>
      </c>
      <c r="BF178" s="108">
        <f>IF(U178="znížená",P178,0)</f>
        <v>139.19999999999999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89</v>
      </c>
      <c r="BK178" s="170">
        <f>ROUND(V178*K178,3)</f>
        <v>139.19999999999999</v>
      </c>
      <c r="BL178" s="21" t="s">
        <v>216</v>
      </c>
      <c r="BM178" s="21" t="s">
        <v>336</v>
      </c>
    </row>
    <row r="179" spans="2:65" s="1" customFormat="1" ht="38.25" customHeight="1" x14ac:dyDescent="0.3">
      <c r="B179" s="131"/>
      <c r="C179" s="161" t="s">
        <v>337</v>
      </c>
      <c r="D179" s="161" t="s">
        <v>159</v>
      </c>
      <c r="E179" s="162" t="s">
        <v>338</v>
      </c>
      <c r="F179" s="266" t="s">
        <v>339</v>
      </c>
      <c r="G179" s="266"/>
      <c r="H179" s="266"/>
      <c r="I179" s="266"/>
      <c r="J179" s="163" t="s">
        <v>162</v>
      </c>
      <c r="K179" s="164">
        <v>33.700000000000003</v>
      </c>
      <c r="L179" s="165">
        <v>0</v>
      </c>
      <c r="M179" s="257">
        <v>7</v>
      </c>
      <c r="N179" s="257"/>
      <c r="O179" s="257"/>
      <c r="P179" s="270">
        <f>ROUND(V179*K179,3)</f>
        <v>235.9</v>
      </c>
      <c r="Q179" s="270"/>
      <c r="R179" s="134"/>
      <c r="T179" s="166" t="s">
        <v>5</v>
      </c>
      <c r="U179" s="45" t="s">
        <v>45</v>
      </c>
      <c r="V179" s="167">
        <f>L179+M179</f>
        <v>7</v>
      </c>
      <c r="W179" s="167">
        <f>ROUND(L179*K179,3)</f>
        <v>0</v>
      </c>
      <c r="X179" s="167">
        <f>ROUND(M179*K179,3)</f>
        <v>235.9</v>
      </c>
      <c r="Y179" s="37"/>
      <c r="Z179" s="168">
        <f>Y179*K179</f>
        <v>0</v>
      </c>
      <c r="AA179" s="168">
        <v>0</v>
      </c>
      <c r="AB179" s="168">
        <f>AA179*K179</f>
        <v>0</v>
      </c>
      <c r="AC179" s="168">
        <v>0</v>
      </c>
      <c r="AD179" s="169">
        <f>AC179*K179</f>
        <v>0</v>
      </c>
      <c r="AR179" s="21" t="s">
        <v>216</v>
      </c>
      <c r="AT179" s="21" t="s">
        <v>159</v>
      </c>
      <c r="AU179" s="21" t="s">
        <v>86</v>
      </c>
      <c r="AY179" s="21" t="s">
        <v>158</v>
      </c>
      <c r="BE179" s="108">
        <f>IF(U179="základná",P179,0)</f>
        <v>0</v>
      </c>
      <c r="BF179" s="108">
        <f>IF(U179="znížená",P179,0)</f>
        <v>235.9</v>
      </c>
      <c r="BG179" s="108">
        <f>IF(U179="zákl. prenesená",P179,0)</f>
        <v>0</v>
      </c>
      <c r="BH179" s="108">
        <f>IF(U179="zníž. prenesená",P179,0)</f>
        <v>0</v>
      </c>
      <c r="BI179" s="108">
        <f>IF(U179="nulová",P179,0)</f>
        <v>0</v>
      </c>
      <c r="BJ179" s="21" t="s">
        <v>89</v>
      </c>
      <c r="BK179" s="170">
        <f>ROUND(V179*K179,3)</f>
        <v>235.9</v>
      </c>
      <c r="BL179" s="21" t="s">
        <v>216</v>
      </c>
      <c r="BM179" s="21" t="s">
        <v>340</v>
      </c>
    </row>
    <row r="180" spans="2:65" s="8" customFormat="1" ht="37.35" customHeight="1" x14ac:dyDescent="0.35">
      <c r="B180" s="150"/>
      <c r="C180" s="151"/>
      <c r="D180" s="152" t="s">
        <v>128</v>
      </c>
      <c r="E180" s="152"/>
      <c r="F180" s="152"/>
      <c r="G180" s="152"/>
      <c r="H180" s="152"/>
      <c r="I180" s="152"/>
      <c r="J180" s="152"/>
      <c r="K180" s="152"/>
      <c r="L180" s="152"/>
      <c r="M180" s="271">
        <f>BK180</f>
        <v>492.47899999999998</v>
      </c>
      <c r="N180" s="272"/>
      <c r="O180" s="272"/>
      <c r="P180" s="272"/>
      <c r="Q180" s="272"/>
      <c r="R180" s="153"/>
      <c r="T180" s="154"/>
      <c r="U180" s="151"/>
      <c r="V180" s="151"/>
      <c r="W180" s="155">
        <f>SUM(W181:W184)</f>
        <v>0</v>
      </c>
      <c r="X180" s="155">
        <f>SUM(X181:X184)</f>
        <v>492.47899999999998</v>
      </c>
      <c r="Y180" s="151"/>
      <c r="Z180" s="156">
        <f>SUM(Z181:Z184)</f>
        <v>0</v>
      </c>
      <c r="AA180" s="151"/>
      <c r="AB180" s="156">
        <f>SUM(AB181:AB184)</f>
        <v>0</v>
      </c>
      <c r="AC180" s="151"/>
      <c r="AD180" s="157">
        <f>SUM(AD181:AD184)</f>
        <v>0</v>
      </c>
      <c r="AR180" s="158" t="s">
        <v>89</v>
      </c>
      <c r="AT180" s="159" t="s">
        <v>79</v>
      </c>
      <c r="AU180" s="159" t="s">
        <v>80</v>
      </c>
      <c r="AY180" s="158" t="s">
        <v>158</v>
      </c>
      <c r="BK180" s="160">
        <f>SUM(BK181:BK184)</f>
        <v>492.47899999999998</v>
      </c>
    </row>
    <row r="181" spans="2:65" s="1" customFormat="1" ht="25.5" customHeight="1" x14ac:dyDescent="0.3">
      <c r="B181" s="131"/>
      <c r="C181" s="161" t="s">
        <v>341</v>
      </c>
      <c r="D181" s="161" t="s">
        <v>159</v>
      </c>
      <c r="E181" s="162" t="s">
        <v>342</v>
      </c>
      <c r="F181" s="266" t="s">
        <v>343</v>
      </c>
      <c r="G181" s="266"/>
      <c r="H181" s="266"/>
      <c r="I181" s="266"/>
      <c r="J181" s="163" t="s">
        <v>162</v>
      </c>
      <c r="K181" s="164">
        <v>103.52200000000001</v>
      </c>
      <c r="L181" s="165">
        <v>0</v>
      </c>
      <c r="M181" s="257">
        <v>1</v>
      </c>
      <c r="N181" s="257"/>
      <c r="O181" s="257"/>
      <c r="P181" s="270">
        <f>ROUND(V181*K181,3)</f>
        <v>103.52200000000001</v>
      </c>
      <c r="Q181" s="270"/>
      <c r="R181" s="134"/>
      <c r="T181" s="166" t="s">
        <v>5</v>
      </c>
      <c r="U181" s="45" t="s">
        <v>45</v>
      </c>
      <c r="V181" s="167">
        <f>L181+M181</f>
        <v>1</v>
      </c>
      <c r="W181" s="167">
        <f>ROUND(L181*K181,3)</f>
        <v>0</v>
      </c>
      <c r="X181" s="167">
        <f>ROUND(M181*K181,3)</f>
        <v>103.52200000000001</v>
      </c>
      <c r="Y181" s="37"/>
      <c r="Z181" s="168">
        <f>Y181*K181</f>
        <v>0</v>
      </c>
      <c r="AA181" s="168">
        <v>0</v>
      </c>
      <c r="AB181" s="168">
        <f>AA181*K181</f>
        <v>0</v>
      </c>
      <c r="AC181" s="168">
        <v>0</v>
      </c>
      <c r="AD181" s="169">
        <f>AC181*K181</f>
        <v>0</v>
      </c>
      <c r="AR181" s="21" t="s">
        <v>216</v>
      </c>
      <c r="AT181" s="21" t="s">
        <v>159</v>
      </c>
      <c r="AU181" s="21" t="s">
        <v>86</v>
      </c>
      <c r="AY181" s="21" t="s">
        <v>158</v>
      </c>
      <c r="BE181" s="108">
        <f>IF(U181="základná",P181,0)</f>
        <v>0</v>
      </c>
      <c r="BF181" s="108">
        <f>IF(U181="znížená",P181,0)</f>
        <v>103.52200000000001</v>
      </c>
      <c r="BG181" s="108">
        <f>IF(U181="zákl. prenesená",P181,0)</f>
        <v>0</v>
      </c>
      <c r="BH181" s="108">
        <f>IF(U181="zníž. prenesená",P181,0)</f>
        <v>0</v>
      </c>
      <c r="BI181" s="108">
        <f>IF(U181="nulová",P181,0)</f>
        <v>0</v>
      </c>
      <c r="BJ181" s="21" t="s">
        <v>89</v>
      </c>
      <c r="BK181" s="170">
        <f>ROUND(V181*K181,3)</f>
        <v>103.52200000000001</v>
      </c>
      <c r="BL181" s="21" t="s">
        <v>216</v>
      </c>
      <c r="BM181" s="21" t="s">
        <v>344</v>
      </c>
    </row>
    <row r="182" spans="2:65" s="1" customFormat="1" ht="25.5" customHeight="1" x14ac:dyDescent="0.3">
      <c r="B182" s="131"/>
      <c r="C182" s="161" t="s">
        <v>345</v>
      </c>
      <c r="D182" s="161" t="s">
        <v>159</v>
      </c>
      <c r="E182" s="162" t="s">
        <v>346</v>
      </c>
      <c r="F182" s="266" t="s">
        <v>347</v>
      </c>
      <c r="G182" s="266"/>
      <c r="H182" s="266"/>
      <c r="I182" s="266"/>
      <c r="J182" s="163" t="s">
        <v>162</v>
      </c>
      <c r="K182" s="164">
        <v>103.52200000000001</v>
      </c>
      <c r="L182" s="165">
        <v>0</v>
      </c>
      <c r="M182" s="257">
        <v>2.5</v>
      </c>
      <c r="N182" s="257"/>
      <c r="O182" s="257"/>
      <c r="P182" s="270">
        <f>ROUND(V182*K182,3)</f>
        <v>258.80500000000001</v>
      </c>
      <c r="Q182" s="270"/>
      <c r="R182" s="134"/>
      <c r="T182" s="166" t="s">
        <v>5</v>
      </c>
      <c r="U182" s="45" t="s">
        <v>45</v>
      </c>
      <c r="V182" s="167">
        <f>L182+M182</f>
        <v>2.5</v>
      </c>
      <c r="W182" s="167">
        <f>ROUND(L182*K182,3)</f>
        <v>0</v>
      </c>
      <c r="X182" s="167">
        <f>ROUND(M182*K182,3)</f>
        <v>258.80500000000001</v>
      </c>
      <c r="Y182" s="37"/>
      <c r="Z182" s="168">
        <f>Y182*K182</f>
        <v>0</v>
      </c>
      <c r="AA182" s="168">
        <v>0</v>
      </c>
      <c r="AB182" s="168">
        <f>AA182*K182</f>
        <v>0</v>
      </c>
      <c r="AC182" s="168">
        <v>0</v>
      </c>
      <c r="AD182" s="169">
        <f>AC182*K182</f>
        <v>0</v>
      </c>
      <c r="AR182" s="21" t="s">
        <v>216</v>
      </c>
      <c r="AT182" s="21" t="s">
        <v>159</v>
      </c>
      <c r="AU182" s="21" t="s">
        <v>86</v>
      </c>
      <c r="AY182" s="21" t="s">
        <v>158</v>
      </c>
      <c r="BE182" s="108">
        <f>IF(U182="základná",P182,0)</f>
        <v>0</v>
      </c>
      <c r="BF182" s="108">
        <f>IF(U182="znížená",P182,0)</f>
        <v>258.80500000000001</v>
      </c>
      <c r="BG182" s="108">
        <f>IF(U182="zákl. prenesená",P182,0)</f>
        <v>0</v>
      </c>
      <c r="BH182" s="108">
        <f>IF(U182="zníž. prenesená",P182,0)</f>
        <v>0</v>
      </c>
      <c r="BI182" s="108">
        <f>IF(U182="nulová",P182,0)</f>
        <v>0</v>
      </c>
      <c r="BJ182" s="21" t="s">
        <v>89</v>
      </c>
      <c r="BK182" s="170">
        <f>ROUND(V182*K182,3)</f>
        <v>258.80500000000001</v>
      </c>
      <c r="BL182" s="21" t="s">
        <v>216</v>
      </c>
      <c r="BM182" s="21" t="s">
        <v>348</v>
      </c>
    </row>
    <row r="183" spans="2:65" s="1" customFormat="1" ht="16.5" customHeight="1" x14ac:dyDescent="0.3">
      <c r="B183" s="131"/>
      <c r="C183" s="161" t="s">
        <v>349</v>
      </c>
      <c r="D183" s="161" t="s">
        <v>159</v>
      </c>
      <c r="E183" s="162" t="s">
        <v>350</v>
      </c>
      <c r="F183" s="266" t="s">
        <v>351</v>
      </c>
      <c r="G183" s="266"/>
      <c r="H183" s="266"/>
      <c r="I183" s="266"/>
      <c r="J183" s="163" t="s">
        <v>162</v>
      </c>
      <c r="K183" s="164">
        <v>103.52200000000001</v>
      </c>
      <c r="L183" s="165">
        <v>0</v>
      </c>
      <c r="M183" s="257">
        <v>1</v>
      </c>
      <c r="N183" s="257"/>
      <c r="O183" s="257"/>
      <c r="P183" s="270">
        <f>ROUND(V183*K183,3)</f>
        <v>103.52200000000001</v>
      </c>
      <c r="Q183" s="270"/>
      <c r="R183" s="134"/>
      <c r="T183" s="166" t="s">
        <v>5</v>
      </c>
      <c r="U183" s="45" t="s">
        <v>45</v>
      </c>
      <c r="V183" s="167">
        <f>L183+M183</f>
        <v>1</v>
      </c>
      <c r="W183" s="167">
        <f>ROUND(L183*K183,3)</f>
        <v>0</v>
      </c>
      <c r="X183" s="167">
        <f>ROUND(M183*K183,3)</f>
        <v>103.52200000000001</v>
      </c>
      <c r="Y183" s="37"/>
      <c r="Z183" s="168">
        <f>Y183*K183</f>
        <v>0</v>
      </c>
      <c r="AA183" s="168">
        <v>0</v>
      </c>
      <c r="AB183" s="168">
        <f>AA183*K183</f>
        <v>0</v>
      </c>
      <c r="AC183" s="168">
        <v>0</v>
      </c>
      <c r="AD183" s="169">
        <f>AC183*K183</f>
        <v>0</v>
      </c>
      <c r="AR183" s="21" t="s">
        <v>216</v>
      </c>
      <c r="AT183" s="21" t="s">
        <v>159</v>
      </c>
      <c r="AU183" s="21" t="s">
        <v>86</v>
      </c>
      <c r="AY183" s="21" t="s">
        <v>158</v>
      </c>
      <c r="BE183" s="108">
        <f>IF(U183="základná",P183,0)</f>
        <v>0</v>
      </c>
      <c r="BF183" s="108">
        <f>IF(U183="znížená",P183,0)</f>
        <v>103.52200000000001</v>
      </c>
      <c r="BG183" s="108">
        <f>IF(U183="zákl. prenesená",P183,0)</f>
        <v>0</v>
      </c>
      <c r="BH183" s="108">
        <f>IF(U183="zníž. prenesená",P183,0)</f>
        <v>0</v>
      </c>
      <c r="BI183" s="108">
        <f>IF(U183="nulová",P183,0)</f>
        <v>0</v>
      </c>
      <c r="BJ183" s="21" t="s">
        <v>89</v>
      </c>
      <c r="BK183" s="170">
        <f>ROUND(V183*K183,3)</f>
        <v>103.52200000000001</v>
      </c>
      <c r="BL183" s="21" t="s">
        <v>216</v>
      </c>
      <c r="BM183" s="21" t="s">
        <v>352</v>
      </c>
    </row>
    <row r="184" spans="2:65" s="1" customFormat="1" ht="38.25" customHeight="1" x14ac:dyDescent="0.3">
      <c r="B184" s="131"/>
      <c r="C184" s="161" t="s">
        <v>353</v>
      </c>
      <c r="D184" s="161" t="s">
        <v>159</v>
      </c>
      <c r="E184" s="162" t="s">
        <v>354</v>
      </c>
      <c r="F184" s="266" t="s">
        <v>355</v>
      </c>
      <c r="G184" s="266"/>
      <c r="H184" s="266"/>
      <c r="I184" s="266"/>
      <c r="J184" s="163" t="s">
        <v>162</v>
      </c>
      <c r="K184" s="164">
        <v>53.26</v>
      </c>
      <c r="L184" s="165">
        <v>0</v>
      </c>
      <c r="M184" s="257">
        <v>0.5</v>
      </c>
      <c r="N184" s="257"/>
      <c r="O184" s="257"/>
      <c r="P184" s="270">
        <f>ROUND(V184*K184,3)</f>
        <v>26.63</v>
      </c>
      <c r="Q184" s="270"/>
      <c r="R184" s="134"/>
      <c r="T184" s="166" t="s">
        <v>5</v>
      </c>
      <c r="U184" s="45" t="s">
        <v>45</v>
      </c>
      <c r="V184" s="167">
        <f>L184+M184</f>
        <v>0.5</v>
      </c>
      <c r="W184" s="167">
        <f>ROUND(L184*K184,3)</f>
        <v>0</v>
      </c>
      <c r="X184" s="167">
        <f>ROUND(M184*K184,3)</f>
        <v>26.63</v>
      </c>
      <c r="Y184" s="37"/>
      <c r="Z184" s="168">
        <f>Y184*K184</f>
        <v>0</v>
      </c>
      <c r="AA184" s="168">
        <v>0</v>
      </c>
      <c r="AB184" s="168">
        <f>AA184*K184</f>
        <v>0</v>
      </c>
      <c r="AC184" s="168">
        <v>0</v>
      </c>
      <c r="AD184" s="169">
        <f>AC184*K184</f>
        <v>0</v>
      </c>
      <c r="AR184" s="21" t="s">
        <v>216</v>
      </c>
      <c r="AT184" s="21" t="s">
        <v>159</v>
      </c>
      <c r="AU184" s="21" t="s">
        <v>86</v>
      </c>
      <c r="AY184" s="21" t="s">
        <v>158</v>
      </c>
      <c r="BE184" s="108">
        <f>IF(U184="základná",P184,0)</f>
        <v>0</v>
      </c>
      <c r="BF184" s="108">
        <f>IF(U184="znížená",P184,0)</f>
        <v>26.63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89</v>
      </c>
      <c r="BK184" s="170">
        <f>ROUND(V184*K184,3)</f>
        <v>26.63</v>
      </c>
      <c r="BL184" s="21" t="s">
        <v>216</v>
      </c>
      <c r="BM184" s="21" t="s">
        <v>356</v>
      </c>
    </row>
    <row r="185" spans="2:65" s="8" customFormat="1" ht="37.35" customHeight="1" x14ac:dyDescent="0.35">
      <c r="B185" s="150"/>
      <c r="C185" s="151"/>
      <c r="D185" s="152" t="s">
        <v>129</v>
      </c>
      <c r="E185" s="152"/>
      <c r="F185" s="152"/>
      <c r="G185" s="152"/>
      <c r="H185" s="152"/>
      <c r="I185" s="152"/>
      <c r="J185" s="152"/>
      <c r="K185" s="152"/>
      <c r="L185" s="152"/>
      <c r="M185" s="271">
        <f>BK185</f>
        <v>420.6</v>
      </c>
      <c r="N185" s="272"/>
      <c r="O185" s="272"/>
      <c r="P185" s="272"/>
      <c r="Q185" s="272"/>
      <c r="R185" s="153"/>
      <c r="T185" s="154"/>
      <c r="U185" s="151"/>
      <c r="V185" s="151"/>
      <c r="W185" s="155">
        <f>SUM(W186:W193)</f>
        <v>316.60000000000002</v>
      </c>
      <c r="X185" s="155">
        <f>SUM(X186:X193)</f>
        <v>104</v>
      </c>
      <c r="Y185" s="151"/>
      <c r="Z185" s="156">
        <f>SUM(Z186:Z193)</f>
        <v>0</v>
      </c>
      <c r="AA185" s="151"/>
      <c r="AB185" s="156">
        <f>SUM(AB186:AB193)</f>
        <v>0</v>
      </c>
      <c r="AC185" s="151"/>
      <c r="AD185" s="157">
        <f>SUM(AD186:AD193)</f>
        <v>0</v>
      </c>
      <c r="AR185" s="158" t="s">
        <v>92</v>
      </c>
      <c r="AT185" s="159" t="s">
        <v>79</v>
      </c>
      <c r="AU185" s="159" t="s">
        <v>80</v>
      </c>
      <c r="AY185" s="158" t="s">
        <v>158</v>
      </c>
      <c r="BK185" s="160">
        <f>SUM(BK186:BK193)</f>
        <v>420.6</v>
      </c>
    </row>
    <row r="186" spans="2:65" s="1" customFormat="1" ht="38.25" customHeight="1" x14ac:dyDescent="0.3">
      <c r="B186" s="131"/>
      <c r="C186" s="161" t="s">
        <v>357</v>
      </c>
      <c r="D186" s="161" t="s">
        <v>159</v>
      </c>
      <c r="E186" s="162" t="s">
        <v>358</v>
      </c>
      <c r="F186" s="266" t="s">
        <v>359</v>
      </c>
      <c r="G186" s="266"/>
      <c r="H186" s="266"/>
      <c r="I186" s="266"/>
      <c r="J186" s="163" t="s">
        <v>215</v>
      </c>
      <c r="K186" s="164">
        <v>1</v>
      </c>
      <c r="L186" s="165">
        <v>0</v>
      </c>
      <c r="M186" s="257">
        <v>5</v>
      </c>
      <c r="N186" s="257"/>
      <c r="O186" s="257"/>
      <c r="P186" s="270">
        <f t="shared" ref="P186:P193" si="57">ROUND(V186*K186,3)</f>
        <v>5</v>
      </c>
      <c r="Q186" s="270"/>
      <c r="R186" s="134"/>
      <c r="T186" s="166" t="s">
        <v>5</v>
      </c>
      <c r="U186" s="45" t="s">
        <v>45</v>
      </c>
      <c r="V186" s="167">
        <f t="shared" ref="V186:V193" si="58">L186+M186</f>
        <v>5</v>
      </c>
      <c r="W186" s="167">
        <f t="shared" ref="W186:W193" si="59">ROUND(L186*K186,3)</f>
        <v>0</v>
      </c>
      <c r="X186" s="167">
        <f t="shared" ref="X186:X193" si="60">ROUND(M186*K186,3)</f>
        <v>5</v>
      </c>
      <c r="Y186" s="37"/>
      <c r="Z186" s="168">
        <f t="shared" ref="Z186:Z193" si="61">Y186*K186</f>
        <v>0</v>
      </c>
      <c r="AA186" s="168">
        <v>0</v>
      </c>
      <c r="AB186" s="168">
        <f t="shared" ref="AB186:AB193" si="62">AA186*K186</f>
        <v>0</v>
      </c>
      <c r="AC186" s="168">
        <v>0</v>
      </c>
      <c r="AD186" s="169">
        <f t="shared" ref="AD186:AD193" si="63">AC186*K186</f>
        <v>0</v>
      </c>
      <c r="AR186" s="21" t="s">
        <v>360</v>
      </c>
      <c r="AT186" s="21" t="s">
        <v>159</v>
      </c>
      <c r="AU186" s="21" t="s">
        <v>86</v>
      </c>
      <c r="AY186" s="21" t="s">
        <v>158</v>
      </c>
      <c r="BE186" s="108">
        <f t="shared" ref="BE186:BE193" si="64">IF(U186="základná",P186,0)</f>
        <v>0</v>
      </c>
      <c r="BF186" s="108">
        <f t="shared" ref="BF186:BF193" si="65">IF(U186="znížená",P186,0)</f>
        <v>5</v>
      </c>
      <c r="BG186" s="108">
        <f t="shared" ref="BG186:BG193" si="66">IF(U186="zákl. prenesená",P186,0)</f>
        <v>0</v>
      </c>
      <c r="BH186" s="108">
        <f t="shared" ref="BH186:BH193" si="67">IF(U186="zníž. prenesená",P186,0)</f>
        <v>0</v>
      </c>
      <c r="BI186" s="108">
        <f t="shared" ref="BI186:BI193" si="68">IF(U186="nulová",P186,0)</f>
        <v>0</v>
      </c>
      <c r="BJ186" s="21" t="s">
        <v>89</v>
      </c>
      <c r="BK186" s="170">
        <f t="shared" ref="BK186:BK193" si="69">ROUND(V186*K186,3)</f>
        <v>5</v>
      </c>
      <c r="BL186" s="21" t="s">
        <v>360</v>
      </c>
      <c r="BM186" s="21" t="s">
        <v>361</v>
      </c>
    </row>
    <row r="187" spans="2:65" s="1" customFormat="1" ht="25.5" customHeight="1" x14ac:dyDescent="0.3">
      <c r="B187" s="131"/>
      <c r="C187" s="171" t="s">
        <v>362</v>
      </c>
      <c r="D187" s="171" t="s">
        <v>238</v>
      </c>
      <c r="E187" s="172" t="s">
        <v>363</v>
      </c>
      <c r="F187" s="267" t="s">
        <v>364</v>
      </c>
      <c r="G187" s="267"/>
      <c r="H187" s="267"/>
      <c r="I187" s="267"/>
      <c r="J187" s="173" t="s">
        <v>215</v>
      </c>
      <c r="K187" s="174">
        <v>1</v>
      </c>
      <c r="L187" s="175">
        <v>4</v>
      </c>
      <c r="M187" s="268"/>
      <c r="N187" s="268"/>
      <c r="O187" s="269"/>
      <c r="P187" s="270">
        <f t="shared" si="57"/>
        <v>4</v>
      </c>
      <c r="Q187" s="270"/>
      <c r="R187" s="134"/>
      <c r="T187" s="166" t="s">
        <v>5</v>
      </c>
      <c r="U187" s="45" t="s">
        <v>45</v>
      </c>
      <c r="V187" s="167">
        <f t="shared" si="58"/>
        <v>4</v>
      </c>
      <c r="W187" s="167">
        <f t="shared" si="59"/>
        <v>4</v>
      </c>
      <c r="X187" s="167">
        <f t="shared" si="60"/>
        <v>0</v>
      </c>
      <c r="Y187" s="37"/>
      <c r="Z187" s="168">
        <f t="shared" si="61"/>
        <v>0</v>
      </c>
      <c r="AA187" s="168">
        <v>0</v>
      </c>
      <c r="AB187" s="168">
        <f t="shared" si="62"/>
        <v>0</v>
      </c>
      <c r="AC187" s="168">
        <v>0</v>
      </c>
      <c r="AD187" s="169">
        <f t="shared" si="63"/>
        <v>0</v>
      </c>
      <c r="AR187" s="21" t="s">
        <v>365</v>
      </c>
      <c r="AT187" s="21" t="s">
        <v>238</v>
      </c>
      <c r="AU187" s="21" t="s">
        <v>86</v>
      </c>
      <c r="AY187" s="21" t="s">
        <v>158</v>
      </c>
      <c r="BE187" s="108">
        <f t="shared" si="64"/>
        <v>0</v>
      </c>
      <c r="BF187" s="108">
        <f t="shared" si="65"/>
        <v>4</v>
      </c>
      <c r="BG187" s="108">
        <f t="shared" si="66"/>
        <v>0</v>
      </c>
      <c r="BH187" s="108">
        <f t="shared" si="67"/>
        <v>0</v>
      </c>
      <c r="BI187" s="108">
        <f t="shared" si="68"/>
        <v>0</v>
      </c>
      <c r="BJ187" s="21" t="s">
        <v>89</v>
      </c>
      <c r="BK187" s="170">
        <f t="shared" si="69"/>
        <v>4</v>
      </c>
      <c r="BL187" s="21" t="s">
        <v>360</v>
      </c>
      <c r="BM187" s="21" t="s">
        <v>366</v>
      </c>
    </row>
    <row r="188" spans="2:65" s="1" customFormat="1" ht="25.5" customHeight="1" x14ac:dyDescent="0.3">
      <c r="B188" s="131"/>
      <c r="C188" s="161" t="s">
        <v>367</v>
      </c>
      <c r="D188" s="161" t="s">
        <v>159</v>
      </c>
      <c r="E188" s="162" t="s">
        <v>368</v>
      </c>
      <c r="F188" s="266" t="s">
        <v>369</v>
      </c>
      <c r="G188" s="266"/>
      <c r="H188" s="266"/>
      <c r="I188" s="266"/>
      <c r="J188" s="163" t="s">
        <v>215</v>
      </c>
      <c r="K188" s="164">
        <v>6</v>
      </c>
      <c r="L188" s="165">
        <v>0</v>
      </c>
      <c r="M188" s="257">
        <v>9</v>
      </c>
      <c r="N188" s="257"/>
      <c r="O188" s="257"/>
      <c r="P188" s="270">
        <f t="shared" si="57"/>
        <v>54</v>
      </c>
      <c r="Q188" s="270"/>
      <c r="R188" s="134"/>
      <c r="T188" s="166" t="s">
        <v>5</v>
      </c>
      <c r="U188" s="45" t="s">
        <v>45</v>
      </c>
      <c r="V188" s="167">
        <f t="shared" si="58"/>
        <v>9</v>
      </c>
      <c r="W188" s="167">
        <f t="shared" si="59"/>
        <v>0</v>
      </c>
      <c r="X188" s="167">
        <f t="shared" si="60"/>
        <v>54</v>
      </c>
      <c r="Y188" s="37"/>
      <c r="Z188" s="168">
        <f t="shared" si="61"/>
        <v>0</v>
      </c>
      <c r="AA188" s="168">
        <v>0</v>
      </c>
      <c r="AB188" s="168">
        <f t="shared" si="62"/>
        <v>0</v>
      </c>
      <c r="AC188" s="168">
        <v>0</v>
      </c>
      <c r="AD188" s="169">
        <f t="shared" si="63"/>
        <v>0</v>
      </c>
      <c r="AR188" s="21" t="s">
        <v>360</v>
      </c>
      <c r="AT188" s="21" t="s">
        <v>159</v>
      </c>
      <c r="AU188" s="21" t="s">
        <v>86</v>
      </c>
      <c r="AY188" s="21" t="s">
        <v>158</v>
      </c>
      <c r="BE188" s="108">
        <f t="shared" si="64"/>
        <v>0</v>
      </c>
      <c r="BF188" s="108">
        <f t="shared" si="65"/>
        <v>54</v>
      </c>
      <c r="BG188" s="108">
        <f t="shared" si="66"/>
        <v>0</v>
      </c>
      <c r="BH188" s="108">
        <f t="shared" si="67"/>
        <v>0</v>
      </c>
      <c r="BI188" s="108">
        <f t="shared" si="68"/>
        <v>0</v>
      </c>
      <c r="BJ188" s="21" t="s">
        <v>89</v>
      </c>
      <c r="BK188" s="170">
        <f t="shared" si="69"/>
        <v>54</v>
      </c>
      <c r="BL188" s="21" t="s">
        <v>360</v>
      </c>
      <c r="BM188" s="21" t="s">
        <v>370</v>
      </c>
    </row>
    <row r="189" spans="2:65" s="1" customFormat="1" ht="16.5" customHeight="1" x14ac:dyDescent="0.3">
      <c r="B189" s="131"/>
      <c r="C189" s="171" t="s">
        <v>371</v>
      </c>
      <c r="D189" s="171" t="s">
        <v>238</v>
      </c>
      <c r="E189" s="172" t="s">
        <v>372</v>
      </c>
      <c r="F189" s="267" t="s">
        <v>373</v>
      </c>
      <c r="G189" s="267"/>
      <c r="H189" s="267"/>
      <c r="I189" s="267"/>
      <c r="J189" s="173" t="s">
        <v>215</v>
      </c>
      <c r="K189" s="174">
        <v>12</v>
      </c>
      <c r="L189" s="175">
        <v>2</v>
      </c>
      <c r="M189" s="268"/>
      <c r="N189" s="268"/>
      <c r="O189" s="269"/>
      <c r="P189" s="270">
        <f t="shared" si="57"/>
        <v>24</v>
      </c>
      <c r="Q189" s="270"/>
      <c r="R189" s="134"/>
      <c r="T189" s="166" t="s">
        <v>5</v>
      </c>
      <c r="U189" s="45" t="s">
        <v>45</v>
      </c>
      <c r="V189" s="167">
        <f t="shared" si="58"/>
        <v>2</v>
      </c>
      <c r="W189" s="167">
        <f t="shared" si="59"/>
        <v>24</v>
      </c>
      <c r="X189" s="167">
        <f t="shared" si="60"/>
        <v>0</v>
      </c>
      <c r="Y189" s="37"/>
      <c r="Z189" s="168">
        <f t="shared" si="61"/>
        <v>0</v>
      </c>
      <c r="AA189" s="168">
        <v>0</v>
      </c>
      <c r="AB189" s="168">
        <f t="shared" si="62"/>
        <v>0</v>
      </c>
      <c r="AC189" s="168">
        <v>0</v>
      </c>
      <c r="AD189" s="169">
        <f t="shared" si="63"/>
        <v>0</v>
      </c>
      <c r="AR189" s="21" t="s">
        <v>365</v>
      </c>
      <c r="AT189" s="21" t="s">
        <v>238</v>
      </c>
      <c r="AU189" s="21" t="s">
        <v>86</v>
      </c>
      <c r="AY189" s="21" t="s">
        <v>158</v>
      </c>
      <c r="BE189" s="108">
        <f t="shared" si="64"/>
        <v>0</v>
      </c>
      <c r="BF189" s="108">
        <f t="shared" si="65"/>
        <v>24</v>
      </c>
      <c r="BG189" s="108">
        <f t="shared" si="66"/>
        <v>0</v>
      </c>
      <c r="BH189" s="108">
        <f t="shared" si="67"/>
        <v>0</v>
      </c>
      <c r="BI189" s="108">
        <f t="shared" si="68"/>
        <v>0</v>
      </c>
      <c r="BJ189" s="21" t="s">
        <v>89</v>
      </c>
      <c r="BK189" s="170">
        <f t="shared" si="69"/>
        <v>24</v>
      </c>
      <c r="BL189" s="21" t="s">
        <v>360</v>
      </c>
      <c r="BM189" s="21" t="s">
        <v>374</v>
      </c>
    </row>
    <row r="190" spans="2:65" s="1" customFormat="1" ht="25.5" customHeight="1" x14ac:dyDescent="0.3">
      <c r="B190" s="131"/>
      <c r="C190" s="171" t="s">
        <v>375</v>
      </c>
      <c r="D190" s="171" t="s">
        <v>238</v>
      </c>
      <c r="E190" s="172" t="s">
        <v>376</v>
      </c>
      <c r="F190" s="267" t="s">
        <v>377</v>
      </c>
      <c r="G190" s="267"/>
      <c r="H190" s="267"/>
      <c r="I190" s="267"/>
      <c r="J190" s="173" t="s">
        <v>215</v>
      </c>
      <c r="K190" s="174">
        <v>6</v>
      </c>
      <c r="L190" s="175">
        <v>40</v>
      </c>
      <c r="M190" s="268"/>
      <c r="N190" s="268"/>
      <c r="O190" s="269"/>
      <c r="P190" s="270">
        <f t="shared" si="57"/>
        <v>240</v>
      </c>
      <c r="Q190" s="270"/>
      <c r="R190" s="134"/>
      <c r="T190" s="166" t="s">
        <v>5</v>
      </c>
      <c r="U190" s="45" t="s">
        <v>45</v>
      </c>
      <c r="V190" s="167">
        <f t="shared" si="58"/>
        <v>40</v>
      </c>
      <c r="W190" s="167">
        <f t="shared" si="59"/>
        <v>240</v>
      </c>
      <c r="X190" s="167">
        <f t="shared" si="60"/>
        <v>0</v>
      </c>
      <c r="Y190" s="37"/>
      <c r="Z190" s="168">
        <f t="shared" si="61"/>
        <v>0</v>
      </c>
      <c r="AA190" s="168">
        <v>0</v>
      </c>
      <c r="AB190" s="168">
        <f t="shared" si="62"/>
        <v>0</v>
      </c>
      <c r="AC190" s="168">
        <v>0</v>
      </c>
      <c r="AD190" s="169">
        <f t="shared" si="63"/>
        <v>0</v>
      </c>
      <c r="AR190" s="21" t="s">
        <v>365</v>
      </c>
      <c r="AT190" s="21" t="s">
        <v>238</v>
      </c>
      <c r="AU190" s="21" t="s">
        <v>86</v>
      </c>
      <c r="AY190" s="21" t="s">
        <v>158</v>
      </c>
      <c r="BE190" s="108">
        <f t="shared" si="64"/>
        <v>0</v>
      </c>
      <c r="BF190" s="108">
        <f t="shared" si="65"/>
        <v>240</v>
      </c>
      <c r="BG190" s="108">
        <f t="shared" si="66"/>
        <v>0</v>
      </c>
      <c r="BH190" s="108">
        <f t="shared" si="67"/>
        <v>0</v>
      </c>
      <c r="BI190" s="108">
        <f t="shared" si="68"/>
        <v>0</v>
      </c>
      <c r="BJ190" s="21" t="s">
        <v>89</v>
      </c>
      <c r="BK190" s="170">
        <f t="shared" si="69"/>
        <v>240</v>
      </c>
      <c r="BL190" s="21" t="s">
        <v>360</v>
      </c>
      <c r="BM190" s="21" t="s">
        <v>378</v>
      </c>
    </row>
    <row r="191" spans="2:65" s="1" customFormat="1" ht="16.5" customHeight="1" x14ac:dyDescent="0.3">
      <c r="B191" s="131"/>
      <c r="C191" s="171" t="s">
        <v>379</v>
      </c>
      <c r="D191" s="171" t="s">
        <v>238</v>
      </c>
      <c r="E191" s="172" t="s">
        <v>380</v>
      </c>
      <c r="F191" s="267" t="s">
        <v>381</v>
      </c>
      <c r="G191" s="267"/>
      <c r="H191" s="267"/>
      <c r="I191" s="267"/>
      <c r="J191" s="173" t="s">
        <v>215</v>
      </c>
      <c r="K191" s="174">
        <v>12</v>
      </c>
      <c r="L191" s="175">
        <v>0.3</v>
      </c>
      <c r="M191" s="268"/>
      <c r="N191" s="268"/>
      <c r="O191" s="269"/>
      <c r="P191" s="270">
        <f t="shared" si="57"/>
        <v>3.6</v>
      </c>
      <c r="Q191" s="270"/>
      <c r="R191" s="134"/>
      <c r="T191" s="166" t="s">
        <v>5</v>
      </c>
      <c r="U191" s="45" t="s">
        <v>45</v>
      </c>
      <c r="V191" s="167">
        <f t="shared" si="58"/>
        <v>0.3</v>
      </c>
      <c r="W191" s="167">
        <f t="shared" si="59"/>
        <v>3.6</v>
      </c>
      <c r="X191" s="167">
        <f t="shared" si="60"/>
        <v>0</v>
      </c>
      <c r="Y191" s="37"/>
      <c r="Z191" s="168">
        <f t="shared" si="61"/>
        <v>0</v>
      </c>
      <c r="AA191" s="168">
        <v>0</v>
      </c>
      <c r="AB191" s="168">
        <f t="shared" si="62"/>
        <v>0</v>
      </c>
      <c r="AC191" s="168">
        <v>0</v>
      </c>
      <c r="AD191" s="169">
        <f t="shared" si="63"/>
        <v>0</v>
      </c>
      <c r="AR191" s="21" t="s">
        <v>365</v>
      </c>
      <c r="AT191" s="21" t="s">
        <v>238</v>
      </c>
      <c r="AU191" s="21" t="s">
        <v>86</v>
      </c>
      <c r="AY191" s="21" t="s">
        <v>158</v>
      </c>
      <c r="BE191" s="108">
        <f t="shared" si="64"/>
        <v>0</v>
      </c>
      <c r="BF191" s="108">
        <f t="shared" si="65"/>
        <v>3.6</v>
      </c>
      <c r="BG191" s="108">
        <f t="shared" si="66"/>
        <v>0</v>
      </c>
      <c r="BH191" s="108">
        <f t="shared" si="67"/>
        <v>0</v>
      </c>
      <c r="BI191" s="108">
        <f t="shared" si="68"/>
        <v>0</v>
      </c>
      <c r="BJ191" s="21" t="s">
        <v>89</v>
      </c>
      <c r="BK191" s="170">
        <f t="shared" si="69"/>
        <v>3.6</v>
      </c>
      <c r="BL191" s="21" t="s">
        <v>360</v>
      </c>
      <c r="BM191" s="21" t="s">
        <v>382</v>
      </c>
    </row>
    <row r="192" spans="2:65" s="1" customFormat="1" ht="25.5" customHeight="1" x14ac:dyDescent="0.3">
      <c r="B192" s="131"/>
      <c r="C192" s="161" t="s">
        <v>383</v>
      </c>
      <c r="D192" s="161" t="s">
        <v>159</v>
      </c>
      <c r="E192" s="162" t="s">
        <v>384</v>
      </c>
      <c r="F192" s="266" t="s">
        <v>385</v>
      </c>
      <c r="G192" s="266"/>
      <c r="H192" s="266"/>
      <c r="I192" s="266"/>
      <c r="J192" s="163" t="s">
        <v>167</v>
      </c>
      <c r="K192" s="164">
        <v>150</v>
      </c>
      <c r="L192" s="165">
        <v>0</v>
      </c>
      <c r="M192" s="257">
        <v>0.3</v>
      </c>
      <c r="N192" s="257"/>
      <c r="O192" s="257"/>
      <c r="P192" s="270">
        <f t="shared" si="57"/>
        <v>45</v>
      </c>
      <c r="Q192" s="270"/>
      <c r="R192" s="134"/>
      <c r="T192" s="166" t="s">
        <v>5</v>
      </c>
      <c r="U192" s="45" t="s">
        <v>45</v>
      </c>
      <c r="V192" s="167">
        <f t="shared" si="58"/>
        <v>0.3</v>
      </c>
      <c r="W192" s="167">
        <f t="shared" si="59"/>
        <v>0</v>
      </c>
      <c r="X192" s="167">
        <f t="shared" si="60"/>
        <v>45</v>
      </c>
      <c r="Y192" s="37"/>
      <c r="Z192" s="168">
        <f t="shared" si="61"/>
        <v>0</v>
      </c>
      <c r="AA192" s="168">
        <v>0</v>
      </c>
      <c r="AB192" s="168">
        <f t="shared" si="62"/>
        <v>0</v>
      </c>
      <c r="AC192" s="168">
        <v>0</v>
      </c>
      <c r="AD192" s="169">
        <f t="shared" si="63"/>
        <v>0</v>
      </c>
      <c r="AR192" s="21" t="s">
        <v>360</v>
      </c>
      <c r="AT192" s="21" t="s">
        <v>159</v>
      </c>
      <c r="AU192" s="21" t="s">
        <v>86</v>
      </c>
      <c r="AY192" s="21" t="s">
        <v>158</v>
      </c>
      <c r="BE192" s="108">
        <f t="shared" si="64"/>
        <v>0</v>
      </c>
      <c r="BF192" s="108">
        <f t="shared" si="65"/>
        <v>45</v>
      </c>
      <c r="BG192" s="108">
        <f t="shared" si="66"/>
        <v>0</v>
      </c>
      <c r="BH192" s="108">
        <f t="shared" si="67"/>
        <v>0</v>
      </c>
      <c r="BI192" s="108">
        <f t="shared" si="68"/>
        <v>0</v>
      </c>
      <c r="BJ192" s="21" t="s">
        <v>89</v>
      </c>
      <c r="BK192" s="170">
        <f t="shared" si="69"/>
        <v>45</v>
      </c>
      <c r="BL192" s="21" t="s">
        <v>360</v>
      </c>
      <c r="BM192" s="21" t="s">
        <v>386</v>
      </c>
    </row>
    <row r="193" spans="2:65" s="1" customFormat="1" ht="16.5" customHeight="1" x14ac:dyDescent="0.3">
      <c r="B193" s="131"/>
      <c r="C193" s="171" t="s">
        <v>387</v>
      </c>
      <c r="D193" s="171" t="s">
        <v>238</v>
      </c>
      <c r="E193" s="172" t="s">
        <v>388</v>
      </c>
      <c r="F193" s="267" t="s">
        <v>389</v>
      </c>
      <c r="G193" s="267"/>
      <c r="H193" s="267"/>
      <c r="I193" s="267"/>
      <c r="J193" s="173" t="s">
        <v>167</v>
      </c>
      <c r="K193" s="174">
        <v>150</v>
      </c>
      <c r="L193" s="175">
        <v>0.3</v>
      </c>
      <c r="M193" s="268"/>
      <c r="N193" s="268"/>
      <c r="O193" s="269"/>
      <c r="P193" s="270">
        <f t="shared" si="57"/>
        <v>45</v>
      </c>
      <c r="Q193" s="270"/>
      <c r="R193" s="134"/>
      <c r="T193" s="166" t="s">
        <v>5</v>
      </c>
      <c r="U193" s="45" t="s">
        <v>45</v>
      </c>
      <c r="V193" s="167">
        <f t="shared" si="58"/>
        <v>0.3</v>
      </c>
      <c r="W193" s="167">
        <f t="shared" si="59"/>
        <v>45</v>
      </c>
      <c r="X193" s="167">
        <f t="shared" si="60"/>
        <v>0</v>
      </c>
      <c r="Y193" s="37"/>
      <c r="Z193" s="168">
        <f t="shared" si="61"/>
        <v>0</v>
      </c>
      <c r="AA193" s="168">
        <v>0</v>
      </c>
      <c r="AB193" s="168">
        <f t="shared" si="62"/>
        <v>0</v>
      </c>
      <c r="AC193" s="168">
        <v>0</v>
      </c>
      <c r="AD193" s="169">
        <f t="shared" si="63"/>
        <v>0</v>
      </c>
      <c r="AR193" s="21" t="s">
        <v>365</v>
      </c>
      <c r="AT193" s="21" t="s">
        <v>238</v>
      </c>
      <c r="AU193" s="21" t="s">
        <v>86</v>
      </c>
      <c r="AY193" s="21" t="s">
        <v>158</v>
      </c>
      <c r="BE193" s="108">
        <f t="shared" si="64"/>
        <v>0</v>
      </c>
      <c r="BF193" s="108">
        <f t="shared" si="65"/>
        <v>45</v>
      </c>
      <c r="BG193" s="108">
        <f t="shared" si="66"/>
        <v>0</v>
      </c>
      <c r="BH193" s="108">
        <f t="shared" si="67"/>
        <v>0</v>
      </c>
      <c r="BI193" s="108">
        <f t="shared" si="68"/>
        <v>0</v>
      </c>
      <c r="BJ193" s="21" t="s">
        <v>89</v>
      </c>
      <c r="BK193" s="170">
        <f t="shared" si="69"/>
        <v>45</v>
      </c>
      <c r="BL193" s="21" t="s">
        <v>360</v>
      </c>
      <c r="BM193" s="21" t="s">
        <v>390</v>
      </c>
    </row>
    <row r="194" spans="2:65" s="1" customFormat="1" ht="49.9" customHeight="1" x14ac:dyDescent="0.35">
      <c r="B194" s="36"/>
      <c r="C194" s="37"/>
      <c r="D194" s="152" t="s">
        <v>391</v>
      </c>
      <c r="E194" s="37"/>
      <c r="F194" s="37"/>
      <c r="G194" s="37"/>
      <c r="H194" s="37"/>
      <c r="I194" s="37"/>
      <c r="J194" s="37"/>
      <c r="K194" s="37"/>
      <c r="L194" s="37"/>
      <c r="M194" s="271">
        <f>BK194</f>
        <v>0</v>
      </c>
      <c r="N194" s="295"/>
      <c r="O194" s="295"/>
      <c r="P194" s="295"/>
      <c r="Q194" s="295"/>
      <c r="R194" s="38"/>
      <c r="T194" s="176"/>
      <c r="U194" s="37"/>
      <c r="V194" s="37"/>
      <c r="W194" s="155">
        <f>SUM(W195:W199)</f>
        <v>0</v>
      </c>
      <c r="X194" s="155">
        <f>SUM(X195:X199)</f>
        <v>0</v>
      </c>
      <c r="Y194" s="37"/>
      <c r="Z194" s="37"/>
      <c r="AA194" s="37"/>
      <c r="AB194" s="37"/>
      <c r="AC194" s="37"/>
      <c r="AD194" s="75"/>
      <c r="AT194" s="21" t="s">
        <v>79</v>
      </c>
      <c r="AU194" s="21" t="s">
        <v>80</v>
      </c>
      <c r="AY194" s="21" t="s">
        <v>392</v>
      </c>
      <c r="BK194" s="170">
        <f>SUM(BK195:BK199)</f>
        <v>0</v>
      </c>
    </row>
    <row r="195" spans="2:65" s="1" customFormat="1" ht="22.35" customHeight="1" x14ac:dyDescent="0.3">
      <c r="B195" s="36"/>
      <c r="C195" s="177" t="s">
        <v>5</v>
      </c>
      <c r="D195" s="177" t="s">
        <v>159</v>
      </c>
      <c r="E195" s="178" t="s">
        <v>5</v>
      </c>
      <c r="F195" s="294" t="s">
        <v>5</v>
      </c>
      <c r="G195" s="294"/>
      <c r="H195" s="294"/>
      <c r="I195" s="294"/>
      <c r="J195" s="179" t="s">
        <v>5</v>
      </c>
      <c r="K195" s="165"/>
      <c r="L195" s="165"/>
      <c r="M195" s="257"/>
      <c r="N195" s="293"/>
      <c r="O195" s="293"/>
      <c r="P195" s="293">
        <f>BK195</f>
        <v>0</v>
      </c>
      <c r="Q195" s="293"/>
      <c r="R195" s="38"/>
      <c r="T195" s="166" t="s">
        <v>5</v>
      </c>
      <c r="U195" s="180" t="s">
        <v>45</v>
      </c>
      <c r="V195" s="167">
        <f>L195+M195</f>
        <v>0</v>
      </c>
      <c r="W195" s="167">
        <f>L195*K195</f>
        <v>0</v>
      </c>
      <c r="X195" s="167">
        <f>M195*K195</f>
        <v>0</v>
      </c>
      <c r="Y195" s="37"/>
      <c r="Z195" s="37"/>
      <c r="AA195" s="37"/>
      <c r="AB195" s="37"/>
      <c r="AC195" s="37"/>
      <c r="AD195" s="75"/>
      <c r="AT195" s="21" t="s">
        <v>392</v>
      </c>
      <c r="AU195" s="21" t="s">
        <v>86</v>
      </c>
      <c r="AY195" s="21" t="s">
        <v>392</v>
      </c>
      <c r="BE195" s="108">
        <f>IF(U195="základná",P195,0)</f>
        <v>0</v>
      </c>
      <c r="BF195" s="108">
        <f>IF(U195="znížená",P195,0)</f>
        <v>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89</v>
      </c>
      <c r="BK195" s="170">
        <f>V195*K195</f>
        <v>0</v>
      </c>
    </row>
    <row r="196" spans="2:65" s="1" customFormat="1" ht="22.35" customHeight="1" x14ac:dyDescent="0.3">
      <c r="B196" s="36"/>
      <c r="C196" s="177" t="s">
        <v>5</v>
      </c>
      <c r="D196" s="177" t="s">
        <v>159</v>
      </c>
      <c r="E196" s="178" t="s">
        <v>5</v>
      </c>
      <c r="F196" s="294" t="s">
        <v>5</v>
      </c>
      <c r="G196" s="294"/>
      <c r="H196" s="294"/>
      <c r="I196" s="294"/>
      <c r="J196" s="179" t="s">
        <v>5</v>
      </c>
      <c r="K196" s="165"/>
      <c r="L196" s="165"/>
      <c r="M196" s="257"/>
      <c r="N196" s="293"/>
      <c r="O196" s="293"/>
      <c r="P196" s="293">
        <f>BK196</f>
        <v>0</v>
      </c>
      <c r="Q196" s="293"/>
      <c r="R196" s="38"/>
      <c r="T196" s="166" t="s">
        <v>5</v>
      </c>
      <c r="U196" s="180" t="s">
        <v>45</v>
      </c>
      <c r="V196" s="167">
        <f>L196+M196</f>
        <v>0</v>
      </c>
      <c r="W196" s="167">
        <f>L196*K196</f>
        <v>0</v>
      </c>
      <c r="X196" s="167">
        <f>M196*K196</f>
        <v>0</v>
      </c>
      <c r="Y196" s="37"/>
      <c r="Z196" s="37"/>
      <c r="AA196" s="37"/>
      <c r="AB196" s="37"/>
      <c r="AC196" s="37"/>
      <c r="AD196" s="75"/>
      <c r="AT196" s="21" t="s">
        <v>392</v>
      </c>
      <c r="AU196" s="21" t="s">
        <v>86</v>
      </c>
      <c r="AY196" s="21" t="s">
        <v>392</v>
      </c>
      <c r="BE196" s="108">
        <f>IF(U196="základná",P196,0)</f>
        <v>0</v>
      </c>
      <c r="BF196" s="108">
        <f>IF(U196="znížená",P196,0)</f>
        <v>0</v>
      </c>
      <c r="BG196" s="108">
        <f>IF(U196="zákl. prenesená",P196,0)</f>
        <v>0</v>
      </c>
      <c r="BH196" s="108">
        <f>IF(U196="zníž. prenesená",P196,0)</f>
        <v>0</v>
      </c>
      <c r="BI196" s="108">
        <f>IF(U196="nulová",P196,0)</f>
        <v>0</v>
      </c>
      <c r="BJ196" s="21" t="s">
        <v>89</v>
      </c>
      <c r="BK196" s="170">
        <f>V196*K196</f>
        <v>0</v>
      </c>
    </row>
    <row r="197" spans="2:65" s="1" customFormat="1" ht="22.35" customHeight="1" x14ac:dyDescent="0.3">
      <c r="B197" s="36"/>
      <c r="C197" s="177" t="s">
        <v>5</v>
      </c>
      <c r="D197" s="177" t="s">
        <v>159</v>
      </c>
      <c r="E197" s="178" t="s">
        <v>5</v>
      </c>
      <c r="F197" s="294" t="s">
        <v>5</v>
      </c>
      <c r="G197" s="294"/>
      <c r="H197" s="294"/>
      <c r="I197" s="294"/>
      <c r="J197" s="179" t="s">
        <v>5</v>
      </c>
      <c r="K197" s="165"/>
      <c r="L197" s="165"/>
      <c r="M197" s="257"/>
      <c r="N197" s="293"/>
      <c r="O197" s="293"/>
      <c r="P197" s="293">
        <f>BK197</f>
        <v>0</v>
      </c>
      <c r="Q197" s="293"/>
      <c r="R197" s="38"/>
      <c r="T197" s="166" t="s">
        <v>5</v>
      </c>
      <c r="U197" s="180" t="s">
        <v>45</v>
      </c>
      <c r="V197" s="167">
        <f>L197+M197</f>
        <v>0</v>
      </c>
      <c r="W197" s="167">
        <f>L197*K197</f>
        <v>0</v>
      </c>
      <c r="X197" s="167">
        <f>M197*K197</f>
        <v>0</v>
      </c>
      <c r="Y197" s="37"/>
      <c r="Z197" s="37"/>
      <c r="AA197" s="37"/>
      <c r="AB197" s="37"/>
      <c r="AC197" s="37"/>
      <c r="AD197" s="75"/>
      <c r="AT197" s="21" t="s">
        <v>392</v>
      </c>
      <c r="AU197" s="21" t="s">
        <v>86</v>
      </c>
      <c r="AY197" s="21" t="s">
        <v>392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89</v>
      </c>
      <c r="BK197" s="170">
        <f>V197*K197</f>
        <v>0</v>
      </c>
    </row>
    <row r="198" spans="2:65" s="1" customFormat="1" ht="22.35" customHeight="1" x14ac:dyDescent="0.3">
      <c r="B198" s="36"/>
      <c r="C198" s="177" t="s">
        <v>5</v>
      </c>
      <c r="D198" s="177" t="s">
        <v>159</v>
      </c>
      <c r="E198" s="178" t="s">
        <v>5</v>
      </c>
      <c r="F198" s="294" t="s">
        <v>5</v>
      </c>
      <c r="G198" s="294"/>
      <c r="H198" s="294"/>
      <c r="I198" s="294"/>
      <c r="J198" s="179" t="s">
        <v>5</v>
      </c>
      <c r="K198" s="165"/>
      <c r="L198" s="165"/>
      <c r="M198" s="257"/>
      <c r="N198" s="293"/>
      <c r="O198" s="293"/>
      <c r="P198" s="293">
        <f>BK198</f>
        <v>0</v>
      </c>
      <c r="Q198" s="293"/>
      <c r="R198" s="38"/>
      <c r="T198" s="166" t="s">
        <v>5</v>
      </c>
      <c r="U198" s="180" t="s">
        <v>45</v>
      </c>
      <c r="V198" s="167">
        <f>L198+M198</f>
        <v>0</v>
      </c>
      <c r="W198" s="167">
        <f>L198*K198</f>
        <v>0</v>
      </c>
      <c r="X198" s="167">
        <f>M198*K198</f>
        <v>0</v>
      </c>
      <c r="Y198" s="37"/>
      <c r="Z198" s="37"/>
      <c r="AA198" s="37"/>
      <c r="AB198" s="37"/>
      <c r="AC198" s="37"/>
      <c r="AD198" s="75"/>
      <c r="AT198" s="21" t="s">
        <v>392</v>
      </c>
      <c r="AU198" s="21" t="s">
        <v>86</v>
      </c>
      <c r="AY198" s="21" t="s">
        <v>392</v>
      </c>
      <c r="BE198" s="108">
        <f>IF(U198="základná",P198,0)</f>
        <v>0</v>
      </c>
      <c r="BF198" s="108">
        <f>IF(U198="znížená",P198,0)</f>
        <v>0</v>
      </c>
      <c r="BG198" s="108">
        <f>IF(U198="zákl. prenesená",P198,0)</f>
        <v>0</v>
      </c>
      <c r="BH198" s="108">
        <f>IF(U198="zníž. prenesená",P198,0)</f>
        <v>0</v>
      </c>
      <c r="BI198" s="108">
        <f>IF(U198="nulová",P198,0)</f>
        <v>0</v>
      </c>
      <c r="BJ198" s="21" t="s">
        <v>89</v>
      </c>
      <c r="BK198" s="170">
        <f>V198*K198</f>
        <v>0</v>
      </c>
    </row>
    <row r="199" spans="2:65" s="1" customFormat="1" ht="22.35" customHeight="1" x14ac:dyDescent="0.3">
      <c r="B199" s="36"/>
      <c r="C199" s="177" t="s">
        <v>5</v>
      </c>
      <c r="D199" s="177" t="s">
        <v>159</v>
      </c>
      <c r="E199" s="178" t="s">
        <v>5</v>
      </c>
      <c r="F199" s="294" t="s">
        <v>5</v>
      </c>
      <c r="G199" s="294"/>
      <c r="H199" s="294"/>
      <c r="I199" s="294"/>
      <c r="J199" s="179" t="s">
        <v>5</v>
      </c>
      <c r="K199" s="165"/>
      <c r="L199" s="165"/>
      <c r="M199" s="257"/>
      <c r="N199" s="293"/>
      <c r="O199" s="293"/>
      <c r="P199" s="293">
        <f>BK199</f>
        <v>0</v>
      </c>
      <c r="Q199" s="293"/>
      <c r="R199" s="38"/>
      <c r="T199" s="166" t="s">
        <v>5</v>
      </c>
      <c r="U199" s="180" t="s">
        <v>45</v>
      </c>
      <c r="V199" s="181">
        <f>L199+M199</f>
        <v>0</v>
      </c>
      <c r="W199" s="181">
        <f>L199*K199</f>
        <v>0</v>
      </c>
      <c r="X199" s="181">
        <f>M199*K199</f>
        <v>0</v>
      </c>
      <c r="Y199" s="57"/>
      <c r="Z199" s="57"/>
      <c r="AA199" s="57"/>
      <c r="AB199" s="57"/>
      <c r="AC199" s="57"/>
      <c r="AD199" s="59"/>
      <c r="AT199" s="21" t="s">
        <v>392</v>
      </c>
      <c r="AU199" s="21" t="s">
        <v>86</v>
      </c>
      <c r="AY199" s="21" t="s">
        <v>392</v>
      </c>
      <c r="BE199" s="108">
        <f>IF(U199="základná",P199,0)</f>
        <v>0</v>
      </c>
      <c r="BF199" s="108">
        <f>IF(U199="znížená",P199,0)</f>
        <v>0</v>
      </c>
      <c r="BG199" s="108">
        <f>IF(U199="zákl. prenesená",P199,0)</f>
        <v>0</v>
      </c>
      <c r="BH199" s="108">
        <f>IF(U199="zníž. prenesená",P199,0)</f>
        <v>0</v>
      </c>
      <c r="BI199" s="108">
        <f>IF(U199="nulová",P199,0)</f>
        <v>0</v>
      </c>
      <c r="BJ199" s="21" t="s">
        <v>89</v>
      </c>
      <c r="BK199" s="170">
        <f>V199*K199</f>
        <v>0</v>
      </c>
    </row>
    <row r="200" spans="2:65" s="1" customFormat="1" ht="6.95" customHeight="1" x14ac:dyDescent="0.3">
      <c r="B200" s="60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2"/>
    </row>
  </sheetData>
  <mergeCells count="299">
    <mergeCell ref="P186:Q186"/>
    <mergeCell ref="P184:Q184"/>
    <mergeCell ref="P187:Q187"/>
    <mergeCell ref="P188:Q188"/>
    <mergeCell ref="P189:Q189"/>
    <mergeCell ref="P190:Q190"/>
    <mergeCell ref="P191:Q191"/>
    <mergeCell ref="P192:Q192"/>
    <mergeCell ref="P193:Q193"/>
    <mergeCell ref="P195:Q195"/>
    <mergeCell ref="P196:Q196"/>
    <mergeCell ref="P197:Q197"/>
    <mergeCell ref="P198:Q198"/>
    <mergeCell ref="P199:Q199"/>
    <mergeCell ref="F189:I189"/>
    <mergeCell ref="F188:I188"/>
    <mergeCell ref="F190:I190"/>
    <mergeCell ref="F191:I191"/>
    <mergeCell ref="F192:I192"/>
    <mergeCell ref="F193:I193"/>
    <mergeCell ref="F195:I195"/>
    <mergeCell ref="F196:I196"/>
    <mergeCell ref="F197:I197"/>
    <mergeCell ref="F198:I198"/>
    <mergeCell ref="F199:I199"/>
    <mergeCell ref="M196:O196"/>
    <mergeCell ref="M195:O195"/>
    <mergeCell ref="M197:O197"/>
    <mergeCell ref="M198:O198"/>
    <mergeCell ref="M199:O199"/>
    <mergeCell ref="M194:Q194"/>
    <mergeCell ref="M188:O188"/>
    <mergeCell ref="M189:O189"/>
    <mergeCell ref="P165:Q165"/>
    <mergeCell ref="P164:Q164"/>
    <mergeCell ref="M169:Q169"/>
    <mergeCell ref="M176:Q176"/>
    <mergeCell ref="M180:Q180"/>
    <mergeCell ref="M185:Q185"/>
    <mergeCell ref="F153:I153"/>
    <mergeCell ref="F154:I154"/>
    <mergeCell ref="F155:I155"/>
    <mergeCell ref="F157:I157"/>
    <mergeCell ref="F158:I158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68:I168"/>
    <mergeCell ref="M160:O160"/>
    <mergeCell ref="M161:O161"/>
    <mergeCell ref="M162:O162"/>
    <mergeCell ref="M163:O163"/>
    <mergeCell ref="M164:O164"/>
    <mergeCell ref="M165:O165"/>
    <mergeCell ref="M166:O166"/>
    <mergeCell ref="M167:O167"/>
    <mergeCell ref="M168:O168"/>
    <mergeCell ref="M170:O170"/>
    <mergeCell ref="M171:O171"/>
    <mergeCell ref="M172:O172"/>
    <mergeCell ref="P166:Q166"/>
    <mergeCell ref="P167:Q167"/>
    <mergeCell ref="P168:Q168"/>
    <mergeCell ref="P170:Q170"/>
    <mergeCell ref="P171:Q171"/>
    <mergeCell ref="P172:Q172"/>
    <mergeCell ref="P173:Q173"/>
    <mergeCell ref="P174:Q174"/>
    <mergeCell ref="P175:Q175"/>
    <mergeCell ref="P177:Q177"/>
    <mergeCell ref="P178:Q178"/>
    <mergeCell ref="P179:Q179"/>
    <mergeCell ref="P181:Q181"/>
    <mergeCell ref="P182:Q182"/>
    <mergeCell ref="P183:Q183"/>
    <mergeCell ref="F170:I170"/>
    <mergeCell ref="F171:I171"/>
    <mergeCell ref="F172:I172"/>
    <mergeCell ref="F173:I173"/>
    <mergeCell ref="F174:I174"/>
    <mergeCell ref="F175:I175"/>
    <mergeCell ref="F177:I177"/>
    <mergeCell ref="F178:I178"/>
    <mergeCell ref="F179:I179"/>
    <mergeCell ref="F181:I181"/>
    <mergeCell ref="F182:I182"/>
    <mergeCell ref="F183:I183"/>
    <mergeCell ref="M173:O173"/>
    <mergeCell ref="M174:O174"/>
    <mergeCell ref="M175:O175"/>
    <mergeCell ref="F184:I184"/>
    <mergeCell ref="F186:I186"/>
    <mergeCell ref="F187:I187"/>
    <mergeCell ref="M177:O177"/>
    <mergeCell ref="M178:O178"/>
    <mergeCell ref="M179:O179"/>
    <mergeCell ref="M181:O181"/>
    <mergeCell ref="M182:O182"/>
    <mergeCell ref="M183:O183"/>
    <mergeCell ref="M184:O184"/>
    <mergeCell ref="M186:O186"/>
    <mergeCell ref="M187:O187"/>
    <mergeCell ref="M190:O190"/>
    <mergeCell ref="M191:O191"/>
    <mergeCell ref="M192:O192"/>
    <mergeCell ref="M193:O193"/>
    <mergeCell ref="P149:Q149"/>
    <mergeCell ref="P150:Q150"/>
    <mergeCell ref="P151:Q151"/>
    <mergeCell ref="P153:Q153"/>
    <mergeCell ref="P154:Q154"/>
    <mergeCell ref="P155:Q155"/>
    <mergeCell ref="P157:Q157"/>
    <mergeCell ref="P158:Q158"/>
    <mergeCell ref="P159:Q159"/>
    <mergeCell ref="P160:Q160"/>
    <mergeCell ref="P161:Q161"/>
    <mergeCell ref="P162:Q162"/>
    <mergeCell ref="P163:Q163"/>
    <mergeCell ref="M152:Q152"/>
    <mergeCell ref="M156:Q156"/>
    <mergeCell ref="M153:O153"/>
    <mergeCell ref="M154:O154"/>
    <mergeCell ref="M155:O155"/>
    <mergeCell ref="M157:O157"/>
    <mergeCell ref="M158:O158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9:J99"/>
    <mergeCell ref="K98:L98"/>
    <mergeCell ref="K99:L99"/>
    <mergeCell ref="M99:Q99"/>
    <mergeCell ref="M101:Q101"/>
    <mergeCell ref="D102:H102"/>
    <mergeCell ref="M102:Q102"/>
    <mergeCell ref="D103:H103"/>
    <mergeCell ref="M103:Q103"/>
    <mergeCell ref="D104:H104"/>
    <mergeCell ref="M104:Q104"/>
    <mergeCell ref="D105:H105"/>
    <mergeCell ref="M105:Q105"/>
    <mergeCell ref="D106:H106"/>
    <mergeCell ref="M106:Q106"/>
    <mergeCell ref="M107:Q107"/>
    <mergeCell ref="L109:Q109"/>
    <mergeCell ref="C115:Q115"/>
    <mergeCell ref="F117:P117"/>
    <mergeCell ref="F118:P118"/>
    <mergeCell ref="M120:P120"/>
    <mergeCell ref="M122:Q122"/>
    <mergeCell ref="M123:Q123"/>
    <mergeCell ref="P125:Q125"/>
    <mergeCell ref="M125:O125"/>
    <mergeCell ref="F125:I125"/>
    <mergeCell ref="F129:I129"/>
    <mergeCell ref="F128:I128"/>
    <mergeCell ref="P128:Q128"/>
    <mergeCell ref="M128:O128"/>
    <mergeCell ref="P129:Q129"/>
    <mergeCell ref="M129:O129"/>
    <mergeCell ref="F130:I130"/>
    <mergeCell ref="P130:Q130"/>
    <mergeCell ref="M130:O130"/>
    <mergeCell ref="M126:Q126"/>
    <mergeCell ref="M127:Q127"/>
    <mergeCell ref="M131:Q131"/>
    <mergeCell ref="F132:I132"/>
    <mergeCell ref="F134:I134"/>
    <mergeCell ref="M132:O132"/>
    <mergeCell ref="F133:I133"/>
    <mergeCell ref="M133:O133"/>
    <mergeCell ref="M134:O134"/>
    <mergeCell ref="P132:Q132"/>
    <mergeCell ref="P138:Q138"/>
    <mergeCell ref="P133:Q133"/>
    <mergeCell ref="P134:Q134"/>
    <mergeCell ref="P135:Q135"/>
    <mergeCell ref="P136:Q136"/>
    <mergeCell ref="P137:Q137"/>
    <mergeCell ref="P139:Q139"/>
    <mergeCell ref="P140:Q140"/>
    <mergeCell ref="F146:I146"/>
    <mergeCell ref="F147:I147"/>
    <mergeCell ref="F148:I148"/>
    <mergeCell ref="M135:O135"/>
    <mergeCell ref="M136:O136"/>
    <mergeCell ref="M137:O137"/>
    <mergeCell ref="M138:O138"/>
    <mergeCell ref="M139:O139"/>
    <mergeCell ref="M140:O140"/>
    <mergeCell ref="M141:Q141"/>
    <mergeCell ref="M143:Q143"/>
    <mergeCell ref="P142:Q142"/>
    <mergeCell ref="F135:I135"/>
    <mergeCell ref="F137:I137"/>
    <mergeCell ref="F136:I136"/>
    <mergeCell ref="F138:I138"/>
    <mergeCell ref="F139:I139"/>
    <mergeCell ref="F140:I140"/>
    <mergeCell ref="F142:I142"/>
    <mergeCell ref="F144:I144"/>
    <mergeCell ref="F145:I145"/>
    <mergeCell ref="M148:O148"/>
    <mergeCell ref="M149:O149"/>
    <mergeCell ref="M150:O150"/>
    <mergeCell ref="M151:O151"/>
    <mergeCell ref="P144:Q144"/>
    <mergeCell ref="P145:Q145"/>
    <mergeCell ref="P146:Q146"/>
    <mergeCell ref="P147:Q147"/>
    <mergeCell ref="P148:Q148"/>
    <mergeCell ref="M159:O159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F149:I149"/>
    <mergeCell ref="F150:I150"/>
    <mergeCell ref="F151:I151"/>
    <mergeCell ref="M142:O142"/>
    <mergeCell ref="M144:O144"/>
    <mergeCell ref="M145:O145"/>
    <mergeCell ref="M146:O146"/>
    <mergeCell ref="M147:O147"/>
  </mergeCells>
  <dataValidations count="2">
    <dataValidation type="list" allowBlank="1" showInputMessage="1" showErrorMessage="1" error="Povolené sú hodnoty K, M." sqref="D195:D200">
      <formula1>"K, M"</formula1>
    </dataValidation>
    <dataValidation type="list" allowBlank="1" showInputMessage="1" showErrorMessage="1" error="Povolené sú hodnoty základná, znížená, nulová." sqref="U195:U200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5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53"/>
  <sheetViews>
    <sheetView showGridLines="0" workbookViewId="0">
      <pane ySplit="1" topLeftCell="A187" activePane="bottomLeft" state="frozen"/>
      <selection pane="bottomLeft" activeCell="M211" sqref="M211:O2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104</v>
      </c>
      <c r="G1" s="16"/>
      <c r="H1" s="258" t="s">
        <v>105</v>
      </c>
      <c r="I1" s="258"/>
      <c r="J1" s="258"/>
      <c r="K1" s="258"/>
      <c r="L1" s="16" t="s">
        <v>106</v>
      </c>
      <c r="M1" s="14"/>
      <c r="N1" s="14"/>
      <c r="O1" s="15" t="s">
        <v>107</v>
      </c>
      <c r="P1" s="14"/>
      <c r="Q1" s="14"/>
      <c r="R1" s="14"/>
      <c r="S1" s="16" t="s">
        <v>108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91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32" t="s">
        <v>109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59" t="str">
        <f>'Rekapitulácia stavby'!K6</f>
        <v>ZŠ Trieda  SNP 20, Banská Bystrica   Stavebné práce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8"/>
      <c r="R6" s="26"/>
    </row>
    <row r="7" spans="1:66" s="1" customFormat="1" ht="32.85" customHeight="1" x14ac:dyDescent="0.3">
      <c r="B7" s="36"/>
      <c r="C7" s="37"/>
      <c r="D7" s="31" t="s">
        <v>110</v>
      </c>
      <c r="E7" s="37"/>
      <c r="F7" s="248" t="s">
        <v>393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62">
        <f>'Rekapitulácia stavby'!AN8</f>
        <v>44277</v>
      </c>
      <c r="P9" s="263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64" t="str">
        <f>IF('Rekapitulácia stavby'!AN13="","",'Rekapitulácia stavby'!AN13)</f>
        <v>51705613</v>
      </c>
      <c r="P14" s="244"/>
      <c r="Q14" s="37"/>
      <c r="R14" s="38"/>
    </row>
    <row r="15" spans="1:66" s="1" customFormat="1" ht="18" customHeight="1" x14ac:dyDescent="0.3">
      <c r="B15" s="36"/>
      <c r="C15" s="37"/>
      <c r="D15" s="37"/>
      <c r="E15" s="264" t="str">
        <f>IF('Rekapitulácia stavby'!E14="","",'Rekapitulácia stavby'!E14)</f>
        <v>Západoslovenskí elektrikári s.r.o.</v>
      </c>
      <c r="F15" s="265"/>
      <c r="G15" s="265"/>
      <c r="H15" s="265"/>
      <c r="I15" s="265"/>
      <c r="J15" s="265"/>
      <c r="K15" s="265"/>
      <c r="L15" s="265"/>
      <c r="M15" s="32" t="s">
        <v>29</v>
      </c>
      <c r="N15" s="37"/>
      <c r="O15" s="264" t="str">
        <f>IF('Rekapitulácia stavby'!AN14="","",'Rekapitulácia stavby'!AN14)</f>
        <v>SK2120766989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112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5822.9939999999997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2129.4210000000003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3693.5729999999999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98</v>
      </c>
      <c r="E30" s="37"/>
      <c r="F30" s="37"/>
      <c r="G30" s="37"/>
      <c r="H30" s="37"/>
      <c r="I30" s="37"/>
      <c r="J30" s="37"/>
      <c r="K30" s="37"/>
      <c r="L30" s="37"/>
      <c r="M30" s="252">
        <f>M105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2">
        <f>ROUND(M27+M30,2)</f>
        <v>5822.99</v>
      </c>
      <c r="N32" s="261"/>
      <c r="O32" s="261"/>
      <c r="P32" s="261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89">
        <f>ROUND((((SUM(BE105:BE112)+SUM(BE130:BE246))+SUM(BE248:BE252))),2)</f>
        <v>0</v>
      </c>
      <c r="I34" s="261"/>
      <c r="J34" s="261"/>
      <c r="K34" s="37"/>
      <c r="L34" s="37"/>
      <c r="M34" s="289">
        <f>ROUND(((ROUND((SUM(BE105:BE112)+SUM(BE130:BE246)), 2)*F34)+SUM(BE248:BE252)*F34),2)</f>
        <v>0</v>
      </c>
      <c r="N34" s="261"/>
      <c r="O34" s="261"/>
      <c r="P34" s="261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89">
        <f>ROUND((((SUM(BF105:BF112)+SUM(BF130:BF246))+SUM(BF248:BF252))),2)</f>
        <v>5822.99</v>
      </c>
      <c r="I35" s="261"/>
      <c r="J35" s="261"/>
      <c r="K35" s="37"/>
      <c r="L35" s="37"/>
      <c r="M35" s="289">
        <f>ROUND(((ROUND((SUM(BF105:BF112)+SUM(BF130:BF246)), 2)*F35)+SUM(BF248:BF252)*F35),2)</f>
        <v>1164.5999999999999</v>
      </c>
      <c r="N35" s="261"/>
      <c r="O35" s="261"/>
      <c r="P35" s="261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89">
        <f>ROUND((((SUM(BG105:BG112)+SUM(BG130:BG246))+SUM(BG248:BG252))),2)</f>
        <v>0</v>
      </c>
      <c r="I36" s="261"/>
      <c r="J36" s="261"/>
      <c r="K36" s="37"/>
      <c r="L36" s="37"/>
      <c r="M36" s="289">
        <v>0</v>
      </c>
      <c r="N36" s="261"/>
      <c r="O36" s="261"/>
      <c r="P36" s="261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89">
        <f>ROUND((((SUM(BH105:BH112)+SUM(BH130:BH246))+SUM(BH248:BH252))),2)</f>
        <v>0</v>
      </c>
      <c r="I37" s="261"/>
      <c r="J37" s="261"/>
      <c r="K37" s="37"/>
      <c r="L37" s="37"/>
      <c r="M37" s="289">
        <v>0</v>
      </c>
      <c r="N37" s="261"/>
      <c r="O37" s="261"/>
      <c r="P37" s="261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89">
        <f>ROUND((((SUM(BI105:BI112)+SUM(BI130:BI246))+SUM(BI248:BI252))),2)</f>
        <v>0</v>
      </c>
      <c r="I38" s="261"/>
      <c r="J38" s="261"/>
      <c r="K38" s="37"/>
      <c r="L38" s="37"/>
      <c r="M38" s="289">
        <v>0</v>
      </c>
      <c r="N38" s="261"/>
      <c r="O38" s="261"/>
      <c r="P38" s="261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290">
        <f>SUM(M32:M38)</f>
        <v>6987.59</v>
      </c>
      <c r="M40" s="290"/>
      <c r="N40" s="290"/>
      <c r="O40" s="290"/>
      <c r="P40" s="29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32" t="s">
        <v>113</v>
      </c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59" t="str">
        <f>F6</f>
        <v>ZŠ Trieda  SNP 20, Banská Bystrica   Stavebné práce</v>
      </c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37"/>
      <c r="R78" s="38"/>
    </row>
    <row r="79" spans="2:18" s="1" customFormat="1" ht="36.950000000000003" customHeight="1" x14ac:dyDescent="0.3">
      <c r="B79" s="36"/>
      <c r="C79" s="70" t="s">
        <v>110</v>
      </c>
      <c r="D79" s="37"/>
      <c r="E79" s="37"/>
      <c r="F79" s="234" t="str">
        <f>F7</f>
        <v>2 - Knižnica + čitáreň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63">
        <f>IF(O9="","",O9)</f>
        <v>44277</v>
      </c>
      <c r="N81" s="263"/>
      <c r="O81" s="263"/>
      <c r="P81" s="263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86" t="s">
        <v>114</v>
      </c>
      <c r="D86" s="287"/>
      <c r="E86" s="287"/>
      <c r="F86" s="287"/>
      <c r="G86" s="287"/>
      <c r="H86" s="286" t="s">
        <v>115</v>
      </c>
      <c r="I86" s="288"/>
      <c r="J86" s="288"/>
      <c r="K86" s="286" t="s">
        <v>116</v>
      </c>
      <c r="L86" s="287"/>
      <c r="M86" s="286" t="s">
        <v>117</v>
      </c>
      <c r="N86" s="287"/>
      <c r="O86" s="287"/>
      <c r="P86" s="287"/>
      <c r="Q86" s="287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118</v>
      </c>
      <c r="D88" s="37"/>
      <c r="E88" s="37"/>
      <c r="F88" s="37"/>
      <c r="G88" s="37"/>
      <c r="H88" s="214">
        <f>W130</f>
        <v>2129.4210000000003</v>
      </c>
      <c r="I88" s="261"/>
      <c r="J88" s="261"/>
      <c r="K88" s="214">
        <f>X130</f>
        <v>3693.5729999999999</v>
      </c>
      <c r="L88" s="261"/>
      <c r="M88" s="214">
        <f>M130</f>
        <v>5822.9939999999997</v>
      </c>
      <c r="N88" s="284"/>
      <c r="O88" s="284"/>
      <c r="P88" s="284"/>
      <c r="Q88" s="284"/>
      <c r="R88" s="38"/>
      <c r="AU88" s="21" t="s">
        <v>119</v>
      </c>
    </row>
    <row r="89" spans="2:47" s="6" customFormat="1" ht="24.95" customHeight="1" x14ac:dyDescent="0.3">
      <c r="B89" s="125"/>
      <c r="C89" s="126"/>
      <c r="D89" s="127" t="s">
        <v>394</v>
      </c>
      <c r="E89" s="126"/>
      <c r="F89" s="126"/>
      <c r="G89" s="126"/>
      <c r="H89" s="283">
        <f>W131</f>
        <v>90.9</v>
      </c>
      <c r="I89" s="282"/>
      <c r="J89" s="282"/>
      <c r="K89" s="283">
        <f>X131</f>
        <v>919.95299999999986</v>
      </c>
      <c r="L89" s="282"/>
      <c r="M89" s="283">
        <f>M131</f>
        <v>1010.853</v>
      </c>
      <c r="N89" s="282"/>
      <c r="O89" s="282"/>
      <c r="P89" s="282"/>
      <c r="Q89" s="282"/>
      <c r="R89" s="128"/>
    </row>
    <row r="90" spans="2:47" s="9" customFormat="1" ht="19.899999999999999" customHeight="1" x14ac:dyDescent="0.3">
      <c r="B90" s="182"/>
      <c r="C90" s="183"/>
      <c r="D90" s="104" t="s">
        <v>395</v>
      </c>
      <c r="E90" s="183"/>
      <c r="F90" s="183"/>
      <c r="G90" s="183"/>
      <c r="H90" s="231">
        <f>W132</f>
        <v>90.9</v>
      </c>
      <c r="I90" s="311"/>
      <c r="J90" s="311"/>
      <c r="K90" s="231">
        <f>X132</f>
        <v>27</v>
      </c>
      <c r="L90" s="311"/>
      <c r="M90" s="231">
        <f>M132</f>
        <v>117.9</v>
      </c>
      <c r="N90" s="311"/>
      <c r="O90" s="311"/>
      <c r="P90" s="311"/>
      <c r="Q90" s="311"/>
      <c r="R90" s="184"/>
    </row>
    <row r="91" spans="2:47" s="9" customFormat="1" ht="19.899999999999999" customHeight="1" x14ac:dyDescent="0.3">
      <c r="B91" s="182"/>
      <c r="C91" s="183"/>
      <c r="D91" s="104" t="s">
        <v>396</v>
      </c>
      <c r="E91" s="183"/>
      <c r="F91" s="183"/>
      <c r="G91" s="183"/>
      <c r="H91" s="231">
        <f>W137</f>
        <v>0</v>
      </c>
      <c r="I91" s="311"/>
      <c r="J91" s="311"/>
      <c r="K91" s="231">
        <f>X137</f>
        <v>274.85099999999994</v>
      </c>
      <c r="L91" s="311"/>
      <c r="M91" s="231">
        <f>M137</f>
        <v>274.85099999999994</v>
      </c>
      <c r="N91" s="311"/>
      <c r="O91" s="311"/>
      <c r="P91" s="311"/>
      <c r="Q91" s="311"/>
      <c r="R91" s="184"/>
    </row>
    <row r="92" spans="2:47" s="9" customFormat="1" ht="19.899999999999999" customHeight="1" x14ac:dyDescent="0.3">
      <c r="B92" s="182"/>
      <c r="C92" s="183"/>
      <c r="D92" s="104" t="s">
        <v>397</v>
      </c>
      <c r="E92" s="183"/>
      <c r="F92" s="183"/>
      <c r="G92" s="183"/>
      <c r="H92" s="231">
        <f>W149</f>
        <v>0</v>
      </c>
      <c r="I92" s="311"/>
      <c r="J92" s="311"/>
      <c r="K92" s="231">
        <f>X149</f>
        <v>530.94200000000001</v>
      </c>
      <c r="L92" s="311"/>
      <c r="M92" s="231">
        <f>M149</f>
        <v>530.94200000000001</v>
      </c>
      <c r="N92" s="311"/>
      <c r="O92" s="311"/>
      <c r="P92" s="311"/>
      <c r="Q92" s="311"/>
      <c r="R92" s="184"/>
    </row>
    <row r="93" spans="2:47" s="9" customFormat="1" ht="19.899999999999999" customHeight="1" x14ac:dyDescent="0.3">
      <c r="B93" s="182"/>
      <c r="C93" s="183"/>
      <c r="D93" s="104" t="s">
        <v>398</v>
      </c>
      <c r="E93" s="183"/>
      <c r="F93" s="183"/>
      <c r="G93" s="183"/>
      <c r="H93" s="231">
        <f>W174</f>
        <v>0</v>
      </c>
      <c r="I93" s="311"/>
      <c r="J93" s="311"/>
      <c r="K93" s="231">
        <f>X174</f>
        <v>87.16</v>
      </c>
      <c r="L93" s="311"/>
      <c r="M93" s="231">
        <f>M174</f>
        <v>87.16</v>
      </c>
      <c r="N93" s="311"/>
      <c r="O93" s="311"/>
      <c r="P93" s="311"/>
      <c r="Q93" s="311"/>
      <c r="R93" s="184"/>
    </row>
    <row r="94" spans="2:47" s="6" customFormat="1" ht="24.95" customHeight="1" x14ac:dyDescent="0.3">
      <c r="B94" s="125"/>
      <c r="C94" s="126"/>
      <c r="D94" s="127" t="s">
        <v>399</v>
      </c>
      <c r="E94" s="126"/>
      <c r="F94" s="126"/>
      <c r="G94" s="126"/>
      <c r="H94" s="283">
        <f>W176</f>
        <v>1766.521</v>
      </c>
      <c r="I94" s="282"/>
      <c r="J94" s="282"/>
      <c r="K94" s="283">
        <f>X176</f>
        <v>2579.12</v>
      </c>
      <c r="L94" s="282"/>
      <c r="M94" s="283">
        <f>M176</f>
        <v>4345.6409999999996</v>
      </c>
      <c r="N94" s="282"/>
      <c r="O94" s="282"/>
      <c r="P94" s="282"/>
      <c r="Q94" s="282"/>
      <c r="R94" s="128"/>
    </row>
    <row r="95" spans="2:47" s="9" customFormat="1" ht="19.899999999999999" customHeight="1" x14ac:dyDescent="0.3">
      <c r="B95" s="182"/>
      <c r="C95" s="183"/>
      <c r="D95" s="104" t="s">
        <v>400</v>
      </c>
      <c r="E95" s="183"/>
      <c r="F95" s="183"/>
      <c r="G95" s="183"/>
      <c r="H95" s="231">
        <f>W177</f>
        <v>100</v>
      </c>
      <c r="I95" s="311"/>
      <c r="J95" s="311"/>
      <c r="K95" s="231">
        <f>X177</f>
        <v>95.2</v>
      </c>
      <c r="L95" s="311"/>
      <c r="M95" s="231">
        <f>M177</f>
        <v>195.2</v>
      </c>
      <c r="N95" s="311"/>
      <c r="O95" s="311"/>
      <c r="P95" s="311"/>
      <c r="Q95" s="311"/>
      <c r="R95" s="184"/>
    </row>
    <row r="96" spans="2:47" s="9" customFormat="1" ht="19.899999999999999" customHeight="1" x14ac:dyDescent="0.3">
      <c r="B96" s="182"/>
      <c r="C96" s="183"/>
      <c r="D96" s="104" t="s">
        <v>401</v>
      </c>
      <c r="E96" s="183"/>
      <c r="F96" s="183"/>
      <c r="G96" s="183"/>
      <c r="H96" s="231">
        <f>W185</f>
        <v>1179</v>
      </c>
      <c r="I96" s="311"/>
      <c r="J96" s="311"/>
      <c r="K96" s="231">
        <f>X185</f>
        <v>199</v>
      </c>
      <c r="L96" s="311"/>
      <c r="M96" s="231">
        <f>M185</f>
        <v>0</v>
      </c>
      <c r="N96" s="311"/>
      <c r="O96" s="311"/>
      <c r="P96" s="311"/>
      <c r="Q96" s="311"/>
      <c r="R96" s="184"/>
    </row>
    <row r="97" spans="2:65" s="9" customFormat="1" ht="19.899999999999999" customHeight="1" x14ac:dyDescent="0.3">
      <c r="B97" s="182"/>
      <c r="C97" s="183"/>
      <c r="D97" s="104" t="s">
        <v>402</v>
      </c>
      <c r="E97" s="183"/>
      <c r="F97" s="183"/>
      <c r="G97" s="183"/>
      <c r="H97" s="231">
        <f>W195</f>
        <v>487.52099999999996</v>
      </c>
      <c r="I97" s="311"/>
      <c r="J97" s="311"/>
      <c r="K97" s="231">
        <f>X195</f>
        <v>1326.7</v>
      </c>
      <c r="L97" s="311"/>
      <c r="M97" s="231">
        <f>M195</f>
        <v>1814.2209999999998</v>
      </c>
      <c r="N97" s="311"/>
      <c r="O97" s="311"/>
      <c r="P97" s="311"/>
      <c r="Q97" s="311"/>
      <c r="R97" s="184"/>
    </row>
    <row r="98" spans="2:65" s="9" customFormat="1" ht="19.899999999999999" customHeight="1" x14ac:dyDescent="0.3">
      <c r="B98" s="182"/>
      <c r="C98" s="183"/>
      <c r="D98" s="104" t="s">
        <v>403</v>
      </c>
      <c r="E98" s="183"/>
      <c r="F98" s="183"/>
      <c r="G98" s="183"/>
      <c r="H98" s="231">
        <f>W215</f>
        <v>0</v>
      </c>
      <c r="I98" s="311"/>
      <c r="J98" s="311"/>
      <c r="K98" s="231">
        <f>X215</f>
        <v>48</v>
      </c>
      <c r="L98" s="311"/>
      <c r="M98" s="231">
        <f>M215</f>
        <v>48</v>
      </c>
      <c r="N98" s="311"/>
      <c r="O98" s="311"/>
      <c r="P98" s="311"/>
      <c r="Q98" s="311"/>
      <c r="R98" s="184"/>
    </row>
    <row r="99" spans="2:65" s="9" customFormat="1" ht="19.899999999999999" customHeight="1" x14ac:dyDescent="0.3">
      <c r="B99" s="182"/>
      <c r="C99" s="183"/>
      <c r="D99" s="104" t="s">
        <v>404</v>
      </c>
      <c r="E99" s="183"/>
      <c r="F99" s="183"/>
      <c r="G99" s="183"/>
      <c r="H99" s="231">
        <f>W219</f>
        <v>0</v>
      </c>
      <c r="I99" s="311"/>
      <c r="J99" s="311"/>
      <c r="K99" s="231">
        <f>X219</f>
        <v>910.22</v>
      </c>
      <c r="L99" s="311"/>
      <c r="M99" s="231">
        <f>M219</f>
        <v>910.22</v>
      </c>
      <c r="N99" s="311"/>
      <c r="O99" s="311"/>
      <c r="P99" s="311"/>
      <c r="Q99" s="311"/>
      <c r="R99" s="184"/>
    </row>
    <row r="100" spans="2:65" s="6" customFormat="1" ht="24.95" customHeight="1" x14ac:dyDescent="0.3">
      <c r="B100" s="125"/>
      <c r="C100" s="126"/>
      <c r="D100" s="127" t="s">
        <v>405</v>
      </c>
      <c r="E100" s="126"/>
      <c r="F100" s="126"/>
      <c r="G100" s="126"/>
      <c r="H100" s="283">
        <f>W233</f>
        <v>272</v>
      </c>
      <c r="I100" s="282"/>
      <c r="J100" s="282"/>
      <c r="K100" s="283">
        <f>X233</f>
        <v>54.5</v>
      </c>
      <c r="L100" s="282"/>
      <c r="M100" s="283">
        <f>M233</f>
        <v>326.5</v>
      </c>
      <c r="N100" s="282"/>
      <c r="O100" s="282"/>
      <c r="P100" s="282"/>
      <c r="Q100" s="282"/>
      <c r="R100" s="128"/>
    </row>
    <row r="101" spans="2:65" s="9" customFormat="1" ht="19.899999999999999" customHeight="1" x14ac:dyDescent="0.3">
      <c r="B101" s="182"/>
      <c r="C101" s="183"/>
      <c r="D101" s="104" t="s">
        <v>406</v>
      </c>
      <c r="E101" s="183"/>
      <c r="F101" s="183"/>
      <c r="G101" s="183"/>
      <c r="H101" s="231">
        <f>W234</f>
        <v>272</v>
      </c>
      <c r="I101" s="311"/>
      <c r="J101" s="311"/>
      <c r="K101" s="231">
        <f>X234</f>
        <v>54.5</v>
      </c>
      <c r="L101" s="311"/>
      <c r="M101" s="231">
        <f>M234</f>
        <v>326.5</v>
      </c>
      <c r="N101" s="311"/>
      <c r="O101" s="311"/>
      <c r="P101" s="311"/>
      <c r="Q101" s="311"/>
      <c r="R101" s="184"/>
    </row>
    <row r="102" spans="2:65" s="6" customFormat="1" ht="24.95" customHeight="1" x14ac:dyDescent="0.3">
      <c r="B102" s="125"/>
      <c r="C102" s="126"/>
      <c r="D102" s="127" t="s">
        <v>407</v>
      </c>
      <c r="E102" s="126"/>
      <c r="F102" s="126"/>
      <c r="G102" s="126"/>
      <c r="H102" s="283">
        <f>W243</f>
        <v>0</v>
      </c>
      <c r="I102" s="282"/>
      <c r="J102" s="282"/>
      <c r="K102" s="283">
        <f>X243</f>
        <v>140</v>
      </c>
      <c r="L102" s="282"/>
      <c r="M102" s="283">
        <f>M243</f>
        <v>140</v>
      </c>
      <c r="N102" s="282"/>
      <c r="O102" s="282"/>
      <c r="P102" s="282"/>
      <c r="Q102" s="282"/>
      <c r="R102" s="128"/>
    </row>
    <row r="103" spans="2:65" s="6" customFormat="1" ht="21.75" customHeight="1" x14ac:dyDescent="0.35">
      <c r="B103" s="125"/>
      <c r="C103" s="126"/>
      <c r="D103" s="127" t="s">
        <v>130</v>
      </c>
      <c r="E103" s="126"/>
      <c r="F103" s="126"/>
      <c r="G103" s="126"/>
      <c r="H103" s="281">
        <f>W247</f>
        <v>0</v>
      </c>
      <c r="I103" s="282"/>
      <c r="J103" s="282"/>
      <c r="K103" s="281">
        <f>X247</f>
        <v>0</v>
      </c>
      <c r="L103" s="282"/>
      <c r="M103" s="281">
        <f>M247</f>
        <v>0</v>
      </c>
      <c r="N103" s="282"/>
      <c r="O103" s="282"/>
      <c r="P103" s="282"/>
      <c r="Q103" s="282"/>
      <c r="R103" s="128"/>
    </row>
    <row r="104" spans="2:65" s="1" customFormat="1" ht="21.75" customHeight="1" x14ac:dyDescent="0.3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8"/>
    </row>
    <row r="105" spans="2:65" s="1" customFormat="1" ht="29.25" customHeight="1" x14ac:dyDescent="0.3">
      <c r="B105" s="36"/>
      <c r="C105" s="124" t="s">
        <v>131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284">
        <f>ROUND(M106+M107+M108+M109+M110+M111,2)</f>
        <v>0</v>
      </c>
      <c r="N105" s="285"/>
      <c r="O105" s="285"/>
      <c r="P105" s="285"/>
      <c r="Q105" s="285"/>
      <c r="R105" s="38"/>
      <c r="T105" s="129"/>
      <c r="U105" s="130" t="s">
        <v>42</v>
      </c>
    </row>
    <row r="106" spans="2:65" s="1" customFormat="1" ht="18" customHeight="1" x14ac:dyDescent="0.3">
      <c r="B106" s="131"/>
      <c r="C106" s="132"/>
      <c r="D106" s="228" t="s">
        <v>132</v>
      </c>
      <c r="E106" s="279"/>
      <c r="F106" s="279"/>
      <c r="G106" s="279"/>
      <c r="H106" s="279"/>
      <c r="I106" s="132"/>
      <c r="J106" s="132"/>
      <c r="K106" s="132"/>
      <c r="L106" s="132"/>
      <c r="M106" s="230">
        <f>ROUND(M88*T106,2)</f>
        <v>0</v>
      </c>
      <c r="N106" s="280"/>
      <c r="O106" s="280"/>
      <c r="P106" s="280"/>
      <c r="Q106" s="280"/>
      <c r="R106" s="134"/>
      <c r="S106" s="135"/>
      <c r="T106" s="136"/>
      <c r="U106" s="137" t="s">
        <v>45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133</v>
      </c>
      <c r="AZ106" s="135"/>
      <c r="BA106" s="135"/>
      <c r="BB106" s="135"/>
      <c r="BC106" s="135"/>
      <c r="BD106" s="135"/>
      <c r="BE106" s="139">
        <f t="shared" ref="BE106:BE111" si="0">IF(U106="základná",M106,0)</f>
        <v>0</v>
      </c>
      <c r="BF106" s="139">
        <f t="shared" ref="BF106:BF111" si="1">IF(U106="znížená",M106,0)</f>
        <v>0</v>
      </c>
      <c r="BG106" s="139">
        <f t="shared" ref="BG106:BG111" si="2">IF(U106="zákl. prenesená",M106,0)</f>
        <v>0</v>
      </c>
      <c r="BH106" s="139">
        <f t="shared" ref="BH106:BH111" si="3">IF(U106="zníž. prenesená",M106,0)</f>
        <v>0</v>
      </c>
      <c r="BI106" s="139">
        <f t="shared" ref="BI106:BI111" si="4">IF(U106="nulová",M106,0)</f>
        <v>0</v>
      </c>
      <c r="BJ106" s="138" t="s">
        <v>89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28" t="s">
        <v>134</v>
      </c>
      <c r="E107" s="279"/>
      <c r="F107" s="279"/>
      <c r="G107" s="279"/>
      <c r="H107" s="279"/>
      <c r="I107" s="132"/>
      <c r="J107" s="132"/>
      <c r="K107" s="132"/>
      <c r="L107" s="132"/>
      <c r="M107" s="230">
        <f>ROUND(M88*T107,2)</f>
        <v>0</v>
      </c>
      <c r="N107" s="280"/>
      <c r="O107" s="280"/>
      <c r="P107" s="280"/>
      <c r="Q107" s="280"/>
      <c r="R107" s="134"/>
      <c r="S107" s="135"/>
      <c r="T107" s="136"/>
      <c r="U107" s="137" t="s">
        <v>45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133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28" t="s">
        <v>135</v>
      </c>
      <c r="E108" s="279"/>
      <c r="F108" s="279"/>
      <c r="G108" s="279"/>
      <c r="H108" s="279"/>
      <c r="I108" s="132"/>
      <c r="J108" s="132"/>
      <c r="K108" s="132"/>
      <c r="L108" s="132"/>
      <c r="M108" s="230">
        <f>ROUND(M88*T108,2)</f>
        <v>0</v>
      </c>
      <c r="N108" s="280"/>
      <c r="O108" s="280"/>
      <c r="P108" s="280"/>
      <c r="Q108" s="280"/>
      <c r="R108" s="134"/>
      <c r="S108" s="135"/>
      <c r="T108" s="136"/>
      <c r="U108" s="137" t="s">
        <v>45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133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28" t="s">
        <v>136</v>
      </c>
      <c r="E109" s="279"/>
      <c r="F109" s="279"/>
      <c r="G109" s="279"/>
      <c r="H109" s="279"/>
      <c r="I109" s="132"/>
      <c r="J109" s="132"/>
      <c r="K109" s="132"/>
      <c r="L109" s="132"/>
      <c r="M109" s="230">
        <f>ROUND(M88*T109,2)</f>
        <v>0</v>
      </c>
      <c r="N109" s="280"/>
      <c r="O109" s="280"/>
      <c r="P109" s="280"/>
      <c r="Q109" s="280"/>
      <c r="R109" s="134"/>
      <c r="S109" s="135"/>
      <c r="T109" s="136"/>
      <c r="U109" s="137" t="s">
        <v>45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133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89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228" t="s">
        <v>137</v>
      </c>
      <c r="E110" s="279"/>
      <c r="F110" s="279"/>
      <c r="G110" s="279"/>
      <c r="H110" s="279"/>
      <c r="I110" s="132"/>
      <c r="J110" s="132"/>
      <c r="K110" s="132"/>
      <c r="L110" s="132"/>
      <c r="M110" s="230">
        <f>ROUND(M88*T110,2)</f>
        <v>0</v>
      </c>
      <c r="N110" s="280"/>
      <c r="O110" s="280"/>
      <c r="P110" s="280"/>
      <c r="Q110" s="280"/>
      <c r="R110" s="134"/>
      <c r="S110" s="135"/>
      <c r="T110" s="136"/>
      <c r="U110" s="137" t="s">
        <v>45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133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5"/>
      <c r="BL110" s="135"/>
      <c r="BM110" s="135"/>
    </row>
    <row r="111" spans="2:65" s="1" customFormat="1" ht="18" customHeight="1" x14ac:dyDescent="0.3">
      <c r="B111" s="131"/>
      <c r="C111" s="132"/>
      <c r="D111" s="133" t="s">
        <v>138</v>
      </c>
      <c r="E111" s="132"/>
      <c r="F111" s="132"/>
      <c r="G111" s="132"/>
      <c r="H111" s="132"/>
      <c r="I111" s="132"/>
      <c r="J111" s="132"/>
      <c r="K111" s="132"/>
      <c r="L111" s="132"/>
      <c r="M111" s="230">
        <f>ROUND(M88*T111,2)</f>
        <v>0</v>
      </c>
      <c r="N111" s="280"/>
      <c r="O111" s="280"/>
      <c r="P111" s="280"/>
      <c r="Q111" s="280"/>
      <c r="R111" s="134"/>
      <c r="S111" s="135"/>
      <c r="T111" s="140"/>
      <c r="U111" s="141" t="s">
        <v>45</v>
      </c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8" t="s">
        <v>139</v>
      </c>
      <c r="AZ111" s="135"/>
      <c r="BA111" s="135"/>
      <c r="BB111" s="135"/>
      <c r="BC111" s="135"/>
      <c r="BD111" s="135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5"/>
      <c r="BL111" s="135"/>
      <c r="BM111" s="135"/>
    </row>
    <row r="112" spans="2:65" s="1" customFormat="1" x14ac:dyDescent="0.3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18" s="1" customFormat="1" ht="29.25" customHeight="1" x14ac:dyDescent="0.3">
      <c r="B113" s="36"/>
      <c r="C113" s="115" t="s">
        <v>103</v>
      </c>
      <c r="D113" s="116"/>
      <c r="E113" s="116"/>
      <c r="F113" s="116"/>
      <c r="G113" s="116"/>
      <c r="H113" s="116"/>
      <c r="I113" s="116"/>
      <c r="J113" s="116"/>
      <c r="K113" s="116"/>
      <c r="L113" s="256">
        <f>ROUND(SUM(M88+M105),2)</f>
        <v>5822.99</v>
      </c>
      <c r="M113" s="256"/>
      <c r="N113" s="256"/>
      <c r="O113" s="256"/>
      <c r="P113" s="256"/>
      <c r="Q113" s="256"/>
      <c r="R113" s="38"/>
    </row>
    <row r="114" spans="2:18" s="1" customFormat="1" ht="6.95" customHeight="1" x14ac:dyDescent="0.3"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2"/>
    </row>
    <row r="118" spans="2:18" s="1" customFormat="1" ht="6.95" customHeight="1" x14ac:dyDescent="0.3">
      <c r="B118" s="63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5"/>
    </row>
    <row r="119" spans="2:18" s="1" customFormat="1" ht="36.950000000000003" customHeight="1" x14ac:dyDescent="0.3">
      <c r="B119" s="36"/>
      <c r="C119" s="232" t="s">
        <v>140</v>
      </c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38"/>
    </row>
    <row r="120" spans="2:18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18" s="1" customFormat="1" ht="30" customHeight="1" x14ac:dyDescent="0.3">
      <c r="B121" s="36"/>
      <c r="C121" s="32" t="s">
        <v>18</v>
      </c>
      <c r="D121" s="37"/>
      <c r="E121" s="37"/>
      <c r="F121" s="259" t="str">
        <f>F6</f>
        <v>ZŠ Trieda  SNP 20, Banská Bystrica   Stavebné práce</v>
      </c>
      <c r="G121" s="260"/>
      <c r="H121" s="260"/>
      <c r="I121" s="260"/>
      <c r="J121" s="260"/>
      <c r="K121" s="260"/>
      <c r="L121" s="260"/>
      <c r="M121" s="260"/>
      <c r="N121" s="260"/>
      <c r="O121" s="260"/>
      <c r="P121" s="260"/>
      <c r="Q121" s="37"/>
      <c r="R121" s="38"/>
    </row>
    <row r="122" spans="2:18" s="1" customFormat="1" ht="36.950000000000003" customHeight="1" x14ac:dyDescent="0.3">
      <c r="B122" s="36"/>
      <c r="C122" s="70" t="s">
        <v>110</v>
      </c>
      <c r="D122" s="37"/>
      <c r="E122" s="37"/>
      <c r="F122" s="234" t="str">
        <f>F7</f>
        <v>2 - Knižnica + čitáreň</v>
      </c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37"/>
      <c r="R122" s="38"/>
    </row>
    <row r="123" spans="2:18" s="1" customFormat="1" ht="6.95" customHeight="1" x14ac:dyDescent="0.3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</row>
    <row r="124" spans="2:18" s="1" customFormat="1" ht="18" customHeight="1" x14ac:dyDescent="0.3">
      <c r="B124" s="36"/>
      <c r="C124" s="32" t="s">
        <v>22</v>
      </c>
      <c r="D124" s="37"/>
      <c r="E124" s="37"/>
      <c r="F124" s="30" t="str">
        <f>F9</f>
        <v xml:space="preserve"> </v>
      </c>
      <c r="G124" s="37"/>
      <c r="H124" s="37"/>
      <c r="I124" s="37"/>
      <c r="J124" s="37"/>
      <c r="K124" s="32" t="s">
        <v>24</v>
      </c>
      <c r="L124" s="37"/>
      <c r="M124" s="263">
        <f>IF(O9="","",O9)</f>
        <v>44277</v>
      </c>
      <c r="N124" s="263"/>
      <c r="O124" s="263"/>
      <c r="P124" s="263"/>
      <c r="Q124" s="37"/>
      <c r="R124" s="38"/>
    </row>
    <row r="125" spans="2:18" s="1" customFormat="1" ht="6.95" customHeight="1" x14ac:dyDescent="0.3"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8"/>
    </row>
    <row r="126" spans="2:18" s="1" customFormat="1" ht="15" x14ac:dyDescent="0.3">
      <c r="B126" s="36"/>
      <c r="C126" s="32" t="s">
        <v>25</v>
      </c>
      <c r="D126" s="37"/>
      <c r="E126" s="37"/>
      <c r="F126" s="30" t="str">
        <f>E12</f>
        <v>Mesto Banská Bystrica</v>
      </c>
      <c r="G126" s="37"/>
      <c r="H126" s="37"/>
      <c r="I126" s="37"/>
      <c r="J126" s="37"/>
      <c r="K126" s="32" t="s">
        <v>32</v>
      </c>
      <c r="L126" s="37"/>
      <c r="M126" s="244" t="str">
        <f>E18</f>
        <v xml:space="preserve"> </v>
      </c>
      <c r="N126" s="244"/>
      <c r="O126" s="244"/>
      <c r="P126" s="244"/>
      <c r="Q126" s="244"/>
      <c r="R126" s="38"/>
    </row>
    <row r="127" spans="2:18" s="1" customFormat="1" ht="14.45" customHeight="1" x14ac:dyDescent="0.3">
      <c r="B127" s="36"/>
      <c r="C127" s="32" t="s">
        <v>31</v>
      </c>
      <c r="D127" s="37"/>
      <c r="E127" s="37"/>
      <c r="F127" s="30" t="str">
        <f>IF(E15="","",E15)</f>
        <v>Západoslovenskí elektrikári s.r.o.</v>
      </c>
      <c r="G127" s="37"/>
      <c r="H127" s="37"/>
      <c r="I127" s="37"/>
      <c r="J127" s="37"/>
      <c r="K127" s="32" t="s">
        <v>34</v>
      </c>
      <c r="L127" s="37"/>
      <c r="M127" s="244" t="str">
        <f>E21</f>
        <v xml:space="preserve">Milan Paprčka </v>
      </c>
      <c r="N127" s="244"/>
      <c r="O127" s="244"/>
      <c r="P127" s="244"/>
      <c r="Q127" s="244"/>
      <c r="R127" s="38"/>
    </row>
    <row r="128" spans="2:18" s="1" customFormat="1" ht="10.35" customHeight="1" x14ac:dyDescent="0.3"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8"/>
    </row>
    <row r="129" spans="2:65" s="7" customFormat="1" ht="29.25" customHeight="1" x14ac:dyDescent="0.3">
      <c r="B129" s="142"/>
      <c r="C129" s="143" t="s">
        <v>141</v>
      </c>
      <c r="D129" s="144" t="s">
        <v>142</v>
      </c>
      <c r="E129" s="144" t="s">
        <v>60</v>
      </c>
      <c r="F129" s="277" t="s">
        <v>143</v>
      </c>
      <c r="G129" s="277"/>
      <c r="H129" s="277"/>
      <c r="I129" s="277"/>
      <c r="J129" s="144" t="s">
        <v>144</v>
      </c>
      <c r="K129" s="144" t="s">
        <v>145</v>
      </c>
      <c r="L129" s="144" t="s">
        <v>146</v>
      </c>
      <c r="M129" s="277" t="s">
        <v>147</v>
      </c>
      <c r="N129" s="277"/>
      <c r="O129" s="277"/>
      <c r="P129" s="277" t="s">
        <v>117</v>
      </c>
      <c r="Q129" s="278"/>
      <c r="R129" s="145"/>
      <c r="T129" s="77" t="s">
        <v>148</v>
      </c>
      <c r="U129" s="78" t="s">
        <v>42</v>
      </c>
      <c r="V129" s="78" t="s">
        <v>149</v>
      </c>
      <c r="W129" s="78" t="s">
        <v>150</v>
      </c>
      <c r="X129" s="78" t="s">
        <v>151</v>
      </c>
      <c r="Y129" s="78" t="s">
        <v>152</v>
      </c>
      <c r="Z129" s="78" t="s">
        <v>153</v>
      </c>
      <c r="AA129" s="78" t="s">
        <v>154</v>
      </c>
      <c r="AB129" s="78" t="s">
        <v>155</v>
      </c>
      <c r="AC129" s="78" t="s">
        <v>156</v>
      </c>
      <c r="AD129" s="79" t="s">
        <v>157</v>
      </c>
    </row>
    <row r="130" spans="2:65" s="1" customFormat="1" ht="29.25" customHeight="1" x14ac:dyDescent="0.35">
      <c r="B130" s="36"/>
      <c r="C130" s="81" t="s">
        <v>112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273">
        <f>BK130</f>
        <v>5822.9939999999997</v>
      </c>
      <c r="N130" s="274"/>
      <c r="O130" s="274"/>
      <c r="P130" s="274"/>
      <c r="Q130" s="274"/>
      <c r="R130" s="38"/>
      <c r="T130" s="80"/>
      <c r="U130" s="52"/>
      <c r="V130" s="52"/>
      <c r="W130" s="146">
        <f>W131+W176+W233+W243+W247</f>
        <v>2129.4210000000003</v>
      </c>
      <c r="X130" s="146">
        <f>X131+X176+X233+X243+X247</f>
        <v>3693.5729999999999</v>
      </c>
      <c r="Y130" s="52"/>
      <c r="Z130" s="147">
        <f>Z131+Z176+Z233+Z243+Z247</f>
        <v>0</v>
      </c>
      <c r="AA130" s="52"/>
      <c r="AB130" s="147">
        <f>AB131+AB176+AB233+AB243+AB247</f>
        <v>0</v>
      </c>
      <c r="AC130" s="52"/>
      <c r="AD130" s="148">
        <f>AD131+AD176+AD233+AD243+AD247</f>
        <v>0</v>
      </c>
      <c r="AT130" s="21" t="s">
        <v>79</v>
      </c>
      <c r="AU130" s="21" t="s">
        <v>119</v>
      </c>
      <c r="BK130" s="149">
        <f>BK131+BK176+BK233+BK243+BK247</f>
        <v>5822.9939999999997</v>
      </c>
    </row>
    <row r="131" spans="2:65" s="8" customFormat="1" ht="37.35" customHeight="1" x14ac:dyDescent="0.35">
      <c r="B131" s="150"/>
      <c r="C131" s="151"/>
      <c r="D131" s="152" t="s">
        <v>394</v>
      </c>
      <c r="E131" s="152"/>
      <c r="F131" s="152"/>
      <c r="G131" s="152"/>
      <c r="H131" s="152"/>
      <c r="I131" s="152"/>
      <c r="J131" s="152"/>
      <c r="K131" s="152"/>
      <c r="L131" s="152"/>
      <c r="M131" s="281">
        <f>BK131</f>
        <v>1010.853</v>
      </c>
      <c r="N131" s="310"/>
      <c r="O131" s="310"/>
      <c r="P131" s="310"/>
      <c r="Q131" s="310"/>
      <c r="R131" s="153"/>
      <c r="T131" s="154"/>
      <c r="U131" s="151"/>
      <c r="V131" s="151"/>
      <c r="W131" s="155">
        <f>W132+W137+W149+W174</f>
        <v>90.9</v>
      </c>
      <c r="X131" s="155">
        <f>X132+X137+X149+X174</f>
        <v>919.95299999999986</v>
      </c>
      <c r="Y131" s="151"/>
      <c r="Z131" s="156">
        <f>Z132+Z137+Z149+Z174</f>
        <v>0</v>
      </c>
      <c r="AA131" s="151"/>
      <c r="AB131" s="156">
        <f>AB132+AB137+AB149+AB174</f>
        <v>0</v>
      </c>
      <c r="AC131" s="151"/>
      <c r="AD131" s="157">
        <f>AD132+AD137+AD149+AD174</f>
        <v>0</v>
      </c>
      <c r="AR131" s="158" t="s">
        <v>86</v>
      </c>
      <c r="AT131" s="159" t="s">
        <v>79</v>
      </c>
      <c r="AU131" s="159" t="s">
        <v>80</v>
      </c>
      <c r="AY131" s="158" t="s">
        <v>158</v>
      </c>
      <c r="BK131" s="160">
        <f>BK132+BK137+BK149+BK174</f>
        <v>1010.853</v>
      </c>
    </row>
    <row r="132" spans="2:65" s="8" customFormat="1" ht="19.899999999999999" customHeight="1" x14ac:dyDescent="0.3">
      <c r="B132" s="150"/>
      <c r="C132" s="151"/>
      <c r="D132" s="185" t="s">
        <v>395</v>
      </c>
      <c r="E132" s="185"/>
      <c r="F132" s="185"/>
      <c r="G132" s="185"/>
      <c r="H132" s="185"/>
      <c r="I132" s="185"/>
      <c r="J132" s="185"/>
      <c r="K132" s="185"/>
      <c r="L132" s="185"/>
      <c r="M132" s="300">
        <f>BK132</f>
        <v>117.9</v>
      </c>
      <c r="N132" s="301"/>
      <c r="O132" s="301"/>
      <c r="P132" s="301"/>
      <c r="Q132" s="301"/>
      <c r="R132" s="153"/>
      <c r="T132" s="154"/>
      <c r="U132" s="151"/>
      <c r="V132" s="151"/>
      <c r="W132" s="155">
        <f>SUM(W133:W136)</f>
        <v>90.9</v>
      </c>
      <c r="X132" s="155">
        <f>SUM(X133:X136)</f>
        <v>27</v>
      </c>
      <c r="Y132" s="151"/>
      <c r="Z132" s="156">
        <f>SUM(Z133:Z136)</f>
        <v>0</v>
      </c>
      <c r="AA132" s="151"/>
      <c r="AB132" s="156">
        <f>SUM(AB133:AB136)</f>
        <v>0</v>
      </c>
      <c r="AC132" s="151"/>
      <c r="AD132" s="157">
        <f>SUM(AD133:AD136)</f>
        <v>0</v>
      </c>
      <c r="AR132" s="158" t="s">
        <v>86</v>
      </c>
      <c r="AT132" s="159" t="s">
        <v>79</v>
      </c>
      <c r="AU132" s="159" t="s">
        <v>86</v>
      </c>
      <c r="AY132" s="158" t="s">
        <v>158</v>
      </c>
      <c r="BK132" s="160">
        <f>SUM(BK133:BK136)</f>
        <v>117.9</v>
      </c>
    </row>
    <row r="133" spans="2:65" s="1" customFormat="1" ht="25.5" customHeight="1" x14ac:dyDescent="0.3">
      <c r="B133" s="131"/>
      <c r="C133" s="161" t="s">
        <v>86</v>
      </c>
      <c r="D133" s="161" t="s">
        <v>159</v>
      </c>
      <c r="E133" s="162" t="s">
        <v>408</v>
      </c>
      <c r="F133" s="266" t="s">
        <v>409</v>
      </c>
      <c r="G133" s="266"/>
      <c r="H133" s="266"/>
      <c r="I133" s="266"/>
      <c r="J133" s="163" t="s">
        <v>215</v>
      </c>
      <c r="K133" s="164">
        <v>3</v>
      </c>
      <c r="L133" s="165">
        <v>0</v>
      </c>
      <c r="M133" s="257">
        <v>9</v>
      </c>
      <c r="N133" s="257"/>
      <c r="O133" s="257"/>
      <c r="P133" s="270">
        <f>ROUND(V133*K133,3)</f>
        <v>27</v>
      </c>
      <c r="Q133" s="270"/>
      <c r="R133" s="134"/>
      <c r="T133" s="166" t="s">
        <v>5</v>
      </c>
      <c r="U133" s="45" t="s">
        <v>45</v>
      </c>
      <c r="V133" s="167">
        <f>L133+M133</f>
        <v>9</v>
      </c>
      <c r="W133" s="167">
        <f>ROUND(L133*K133,3)</f>
        <v>0</v>
      </c>
      <c r="X133" s="167">
        <f>ROUND(M133*K133,3)</f>
        <v>27</v>
      </c>
      <c r="Y133" s="37"/>
      <c r="Z133" s="168">
        <f>Y133*K133</f>
        <v>0</v>
      </c>
      <c r="AA133" s="168">
        <v>0</v>
      </c>
      <c r="AB133" s="168">
        <f>AA133*K133</f>
        <v>0</v>
      </c>
      <c r="AC133" s="168">
        <v>0</v>
      </c>
      <c r="AD133" s="169">
        <f>AC133*K133</f>
        <v>0</v>
      </c>
      <c r="AR133" s="21" t="s">
        <v>163</v>
      </c>
      <c r="AT133" s="21" t="s">
        <v>159</v>
      </c>
      <c r="AU133" s="21" t="s">
        <v>89</v>
      </c>
      <c r="AY133" s="21" t="s">
        <v>158</v>
      </c>
      <c r="BE133" s="108">
        <f>IF(U133="základná",P133,0)</f>
        <v>0</v>
      </c>
      <c r="BF133" s="108">
        <f>IF(U133="znížená",P133,0)</f>
        <v>27</v>
      </c>
      <c r="BG133" s="108">
        <f>IF(U133="zákl. prenesená",P133,0)</f>
        <v>0</v>
      </c>
      <c r="BH133" s="108">
        <f>IF(U133="zníž. prenesená",P133,0)</f>
        <v>0</v>
      </c>
      <c r="BI133" s="108">
        <f>IF(U133="nulová",P133,0)</f>
        <v>0</v>
      </c>
      <c r="BJ133" s="21" t="s">
        <v>89</v>
      </c>
      <c r="BK133" s="170">
        <f>ROUND(V133*K133,3)</f>
        <v>27</v>
      </c>
      <c r="BL133" s="21" t="s">
        <v>163</v>
      </c>
      <c r="BM133" s="21" t="s">
        <v>89</v>
      </c>
    </row>
    <row r="134" spans="2:65" s="1" customFormat="1" ht="25.5" customHeight="1" x14ac:dyDescent="0.3">
      <c r="B134" s="131"/>
      <c r="C134" s="171" t="s">
        <v>89</v>
      </c>
      <c r="D134" s="171" t="s">
        <v>238</v>
      </c>
      <c r="E134" s="172" t="s">
        <v>410</v>
      </c>
      <c r="F134" s="267" t="s">
        <v>411</v>
      </c>
      <c r="G134" s="267"/>
      <c r="H134" s="267"/>
      <c r="I134" s="267"/>
      <c r="J134" s="173" t="s">
        <v>215</v>
      </c>
      <c r="K134" s="174">
        <v>3.03</v>
      </c>
      <c r="L134" s="175">
        <v>30</v>
      </c>
      <c r="M134" s="268"/>
      <c r="N134" s="268"/>
      <c r="O134" s="269"/>
      <c r="P134" s="270">
        <f>ROUND(V134*K134,3)</f>
        <v>90.9</v>
      </c>
      <c r="Q134" s="270"/>
      <c r="R134" s="134"/>
      <c r="T134" s="166" t="s">
        <v>5</v>
      </c>
      <c r="U134" s="45" t="s">
        <v>45</v>
      </c>
      <c r="V134" s="167">
        <f>L134+M134</f>
        <v>30</v>
      </c>
      <c r="W134" s="167">
        <f>ROUND(L134*K134,3)</f>
        <v>90.9</v>
      </c>
      <c r="X134" s="167">
        <f>ROUND(M134*K134,3)</f>
        <v>0</v>
      </c>
      <c r="Y134" s="37"/>
      <c r="Z134" s="168">
        <f>Y134*K134</f>
        <v>0</v>
      </c>
      <c r="AA134" s="168">
        <v>0</v>
      </c>
      <c r="AB134" s="168">
        <f>AA134*K134</f>
        <v>0</v>
      </c>
      <c r="AC134" s="168">
        <v>0</v>
      </c>
      <c r="AD134" s="169">
        <f>AC134*K134</f>
        <v>0</v>
      </c>
      <c r="AR134" s="21" t="s">
        <v>188</v>
      </c>
      <c r="AT134" s="21" t="s">
        <v>238</v>
      </c>
      <c r="AU134" s="21" t="s">
        <v>89</v>
      </c>
      <c r="AY134" s="21" t="s">
        <v>158</v>
      </c>
      <c r="BE134" s="108">
        <f>IF(U134="základná",P134,0)</f>
        <v>0</v>
      </c>
      <c r="BF134" s="108">
        <f>IF(U134="znížená",P134,0)</f>
        <v>90.9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0">
        <f>ROUND(V134*K134,3)</f>
        <v>90.9</v>
      </c>
      <c r="BL134" s="21" t="s">
        <v>163</v>
      </c>
      <c r="BM134" s="21" t="s">
        <v>163</v>
      </c>
    </row>
    <row r="135" spans="2:65" s="10" customFormat="1" ht="16.5" customHeight="1" x14ac:dyDescent="0.3">
      <c r="B135" s="186"/>
      <c r="C135" s="187"/>
      <c r="D135" s="187"/>
      <c r="E135" s="188" t="s">
        <v>5</v>
      </c>
      <c r="F135" s="302" t="s">
        <v>412</v>
      </c>
      <c r="G135" s="303"/>
      <c r="H135" s="303"/>
      <c r="I135" s="303"/>
      <c r="J135" s="187"/>
      <c r="K135" s="189">
        <v>3.03</v>
      </c>
      <c r="L135" s="187"/>
      <c r="M135" s="187"/>
      <c r="N135" s="187"/>
      <c r="O135" s="187"/>
      <c r="P135" s="187"/>
      <c r="Q135" s="187"/>
      <c r="R135" s="190"/>
      <c r="T135" s="191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92"/>
      <c r="AT135" s="193" t="s">
        <v>413</v>
      </c>
      <c r="AU135" s="193" t="s">
        <v>89</v>
      </c>
      <c r="AV135" s="10" t="s">
        <v>89</v>
      </c>
      <c r="AW135" s="10" t="s">
        <v>7</v>
      </c>
      <c r="AX135" s="10" t="s">
        <v>80</v>
      </c>
      <c r="AY135" s="193" t="s">
        <v>158</v>
      </c>
    </row>
    <row r="136" spans="2:65" s="11" customFormat="1" ht="16.5" customHeight="1" x14ac:dyDescent="0.3">
      <c r="B136" s="194"/>
      <c r="C136" s="195"/>
      <c r="D136" s="195"/>
      <c r="E136" s="196" t="s">
        <v>5</v>
      </c>
      <c r="F136" s="304" t="s">
        <v>414</v>
      </c>
      <c r="G136" s="305"/>
      <c r="H136" s="305"/>
      <c r="I136" s="305"/>
      <c r="J136" s="195"/>
      <c r="K136" s="197">
        <v>3.03</v>
      </c>
      <c r="L136" s="195"/>
      <c r="M136" s="195"/>
      <c r="N136" s="195"/>
      <c r="O136" s="195"/>
      <c r="P136" s="195"/>
      <c r="Q136" s="195"/>
      <c r="R136" s="198"/>
      <c r="T136" s="199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200"/>
      <c r="AT136" s="201" t="s">
        <v>413</v>
      </c>
      <c r="AU136" s="201" t="s">
        <v>89</v>
      </c>
      <c r="AV136" s="11" t="s">
        <v>163</v>
      </c>
      <c r="AW136" s="11" t="s">
        <v>7</v>
      </c>
      <c r="AX136" s="11" t="s">
        <v>86</v>
      </c>
      <c r="AY136" s="201" t="s">
        <v>158</v>
      </c>
    </row>
    <row r="137" spans="2:65" s="8" customFormat="1" ht="29.85" customHeight="1" x14ac:dyDescent="0.3">
      <c r="B137" s="150"/>
      <c r="C137" s="151"/>
      <c r="D137" s="185" t="s">
        <v>396</v>
      </c>
      <c r="E137" s="185"/>
      <c r="F137" s="185"/>
      <c r="G137" s="185"/>
      <c r="H137" s="185"/>
      <c r="I137" s="185"/>
      <c r="J137" s="185"/>
      <c r="K137" s="185"/>
      <c r="L137" s="185"/>
      <c r="M137" s="300">
        <f>BK137</f>
        <v>274.85099999999994</v>
      </c>
      <c r="N137" s="301"/>
      <c r="O137" s="301"/>
      <c r="P137" s="301"/>
      <c r="Q137" s="301"/>
      <c r="R137" s="153"/>
      <c r="T137" s="154"/>
      <c r="U137" s="151"/>
      <c r="V137" s="151"/>
      <c r="W137" s="155">
        <f>SUM(W138:W148)</f>
        <v>0</v>
      </c>
      <c r="X137" s="155">
        <f>SUM(X138:X148)</f>
        <v>274.85099999999994</v>
      </c>
      <c r="Y137" s="151"/>
      <c r="Z137" s="156">
        <f>SUM(Z138:Z148)</f>
        <v>0</v>
      </c>
      <c r="AA137" s="151"/>
      <c r="AB137" s="156">
        <f>SUM(AB138:AB148)</f>
        <v>0</v>
      </c>
      <c r="AC137" s="151"/>
      <c r="AD137" s="157">
        <f>SUM(AD138:AD148)</f>
        <v>0</v>
      </c>
      <c r="AR137" s="158" t="s">
        <v>86</v>
      </c>
      <c r="AT137" s="159" t="s">
        <v>79</v>
      </c>
      <c r="AU137" s="159" t="s">
        <v>86</v>
      </c>
      <c r="AY137" s="158" t="s">
        <v>158</v>
      </c>
      <c r="BK137" s="160">
        <f>SUM(BK138:BK148)</f>
        <v>274.85099999999994</v>
      </c>
    </row>
    <row r="138" spans="2:65" s="1" customFormat="1" ht="25.5" customHeight="1" x14ac:dyDescent="0.3">
      <c r="B138" s="131"/>
      <c r="C138" s="161" t="s">
        <v>92</v>
      </c>
      <c r="D138" s="161" t="s">
        <v>159</v>
      </c>
      <c r="E138" s="162" t="s">
        <v>160</v>
      </c>
      <c r="F138" s="266" t="s">
        <v>161</v>
      </c>
      <c r="G138" s="266"/>
      <c r="H138" s="266"/>
      <c r="I138" s="266"/>
      <c r="J138" s="163" t="s">
        <v>162</v>
      </c>
      <c r="K138" s="164">
        <v>9.7799999999999994</v>
      </c>
      <c r="L138" s="165">
        <v>0</v>
      </c>
      <c r="M138" s="257">
        <v>0.5</v>
      </c>
      <c r="N138" s="257"/>
      <c r="O138" s="257"/>
      <c r="P138" s="270">
        <f>ROUND(V138*K138,3)</f>
        <v>4.8899999999999997</v>
      </c>
      <c r="Q138" s="270"/>
      <c r="R138" s="134"/>
      <c r="T138" s="166" t="s">
        <v>5</v>
      </c>
      <c r="U138" s="45" t="s">
        <v>45</v>
      </c>
      <c r="V138" s="167">
        <f>L138+M138</f>
        <v>0.5</v>
      </c>
      <c r="W138" s="167">
        <f>ROUND(L138*K138,3)</f>
        <v>0</v>
      </c>
      <c r="X138" s="167">
        <f>ROUND(M138*K138,3)</f>
        <v>4.8899999999999997</v>
      </c>
      <c r="Y138" s="37"/>
      <c r="Z138" s="168">
        <f>Y138*K138</f>
        <v>0</v>
      </c>
      <c r="AA138" s="168">
        <v>0</v>
      </c>
      <c r="AB138" s="168">
        <f>AA138*K138</f>
        <v>0</v>
      </c>
      <c r="AC138" s="168">
        <v>0</v>
      </c>
      <c r="AD138" s="169">
        <f>AC138*K138</f>
        <v>0</v>
      </c>
      <c r="AR138" s="21" t="s">
        <v>163</v>
      </c>
      <c r="AT138" s="21" t="s">
        <v>159</v>
      </c>
      <c r="AU138" s="21" t="s">
        <v>89</v>
      </c>
      <c r="AY138" s="21" t="s">
        <v>158</v>
      </c>
      <c r="BE138" s="108">
        <f>IF(U138="základná",P138,0)</f>
        <v>0</v>
      </c>
      <c r="BF138" s="108">
        <f>IF(U138="znížená",P138,0)</f>
        <v>4.8899999999999997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89</v>
      </c>
      <c r="BK138" s="170">
        <f>ROUND(V138*K138,3)</f>
        <v>4.8899999999999997</v>
      </c>
      <c r="BL138" s="21" t="s">
        <v>163</v>
      </c>
      <c r="BM138" s="21" t="s">
        <v>179</v>
      </c>
    </row>
    <row r="139" spans="2:65" s="10" customFormat="1" ht="16.5" customHeight="1" x14ac:dyDescent="0.3">
      <c r="B139" s="186"/>
      <c r="C139" s="187"/>
      <c r="D139" s="187"/>
      <c r="E139" s="188" t="s">
        <v>5</v>
      </c>
      <c r="F139" s="302" t="s">
        <v>415</v>
      </c>
      <c r="G139" s="303"/>
      <c r="H139" s="303"/>
      <c r="I139" s="303"/>
      <c r="J139" s="187"/>
      <c r="K139" s="189">
        <v>9.7799999999999994</v>
      </c>
      <c r="L139" s="187"/>
      <c r="M139" s="187"/>
      <c r="N139" s="187"/>
      <c r="O139" s="187"/>
      <c r="P139" s="187"/>
      <c r="Q139" s="187"/>
      <c r="R139" s="190"/>
      <c r="T139" s="191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92"/>
      <c r="AT139" s="193" t="s">
        <v>413</v>
      </c>
      <c r="AU139" s="193" t="s">
        <v>89</v>
      </c>
      <c r="AV139" s="10" t="s">
        <v>89</v>
      </c>
      <c r="AW139" s="10" t="s">
        <v>7</v>
      </c>
      <c r="AX139" s="10" t="s">
        <v>80</v>
      </c>
      <c r="AY139" s="193" t="s">
        <v>158</v>
      </c>
    </row>
    <row r="140" spans="2:65" s="11" customFormat="1" ht="16.5" customHeight="1" x14ac:dyDescent="0.3">
      <c r="B140" s="194"/>
      <c r="C140" s="195"/>
      <c r="D140" s="195"/>
      <c r="E140" s="196" t="s">
        <v>5</v>
      </c>
      <c r="F140" s="304" t="s">
        <v>414</v>
      </c>
      <c r="G140" s="305"/>
      <c r="H140" s="305"/>
      <c r="I140" s="305"/>
      <c r="J140" s="195"/>
      <c r="K140" s="197">
        <v>9.7799999999999994</v>
      </c>
      <c r="L140" s="195"/>
      <c r="M140" s="195"/>
      <c r="N140" s="195"/>
      <c r="O140" s="195"/>
      <c r="P140" s="195"/>
      <c r="Q140" s="195"/>
      <c r="R140" s="198"/>
      <c r="T140" s="199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200"/>
      <c r="AT140" s="201" t="s">
        <v>413</v>
      </c>
      <c r="AU140" s="201" t="s">
        <v>89</v>
      </c>
      <c r="AV140" s="11" t="s">
        <v>163</v>
      </c>
      <c r="AW140" s="11" t="s">
        <v>7</v>
      </c>
      <c r="AX140" s="11" t="s">
        <v>86</v>
      </c>
      <c r="AY140" s="201" t="s">
        <v>158</v>
      </c>
    </row>
    <row r="141" spans="2:65" s="1" customFormat="1" ht="25.5" customHeight="1" x14ac:dyDescent="0.3">
      <c r="B141" s="131"/>
      <c r="C141" s="161" t="s">
        <v>163</v>
      </c>
      <c r="D141" s="161" t="s">
        <v>159</v>
      </c>
      <c r="E141" s="162" t="s">
        <v>165</v>
      </c>
      <c r="F141" s="266" t="s">
        <v>166</v>
      </c>
      <c r="G141" s="266"/>
      <c r="H141" s="266"/>
      <c r="I141" s="266"/>
      <c r="J141" s="163" t="s">
        <v>167</v>
      </c>
      <c r="K141" s="164">
        <v>150</v>
      </c>
      <c r="L141" s="165">
        <v>0</v>
      </c>
      <c r="M141" s="257">
        <v>1</v>
      </c>
      <c r="N141" s="257"/>
      <c r="O141" s="257"/>
      <c r="P141" s="270">
        <f>ROUND(V141*K141,3)</f>
        <v>150</v>
      </c>
      <c r="Q141" s="270"/>
      <c r="R141" s="134"/>
      <c r="T141" s="166" t="s">
        <v>5</v>
      </c>
      <c r="U141" s="45" t="s">
        <v>45</v>
      </c>
      <c r="V141" s="167">
        <f>L141+M141</f>
        <v>1</v>
      </c>
      <c r="W141" s="167">
        <f>ROUND(L141*K141,3)</f>
        <v>0</v>
      </c>
      <c r="X141" s="167">
        <f>ROUND(M141*K141,3)</f>
        <v>150</v>
      </c>
      <c r="Y141" s="37"/>
      <c r="Z141" s="168">
        <f>Y141*K141</f>
        <v>0</v>
      </c>
      <c r="AA141" s="168">
        <v>0</v>
      </c>
      <c r="AB141" s="168">
        <f>AA141*K141</f>
        <v>0</v>
      </c>
      <c r="AC141" s="168">
        <v>0</v>
      </c>
      <c r="AD141" s="169">
        <f>AC141*K141</f>
        <v>0</v>
      </c>
      <c r="AR141" s="21" t="s">
        <v>163</v>
      </c>
      <c r="AT141" s="21" t="s">
        <v>159</v>
      </c>
      <c r="AU141" s="21" t="s">
        <v>89</v>
      </c>
      <c r="AY141" s="21" t="s">
        <v>158</v>
      </c>
      <c r="BE141" s="108">
        <f>IF(U141="základná",P141,0)</f>
        <v>0</v>
      </c>
      <c r="BF141" s="108">
        <f>IF(U141="znížená",P141,0)</f>
        <v>150</v>
      </c>
      <c r="BG141" s="108">
        <f>IF(U141="zákl. prenesená",P141,0)</f>
        <v>0</v>
      </c>
      <c r="BH141" s="108">
        <f>IF(U141="zníž. prenesená",P141,0)</f>
        <v>0</v>
      </c>
      <c r="BI141" s="108">
        <f>IF(U141="nulová",P141,0)</f>
        <v>0</v>
      </c>
      <c r="BJ141" s="21" t="s">
        <v>89</v>
      </c>
      <c r="BK141" s="170">
        <f>ROUND(V141*K141,3)</f>
        <v>150</v>
      </c>
      <c r="BL141" s="21" t="s">
        <v>163</v>
      </c>
      <c r="BM141" s="21" t="s">
        <v>188</v>
      </c>
    </row>
    <row r="142" spans="2:65" s="1" customFormat="1" ht="25.5" customHeight="1" x14ac:dyDescent="0.3">
      <c r="B142" s="131"/>
      <c r="C142" s="161" t="s">
        <v>175</v>
      </c>
      <c r="D142" s="161" t="s">
        <v>159</v>
      </c>
      <c r="E142" s="162" t="s">
        <v>416</v>
      </c>
      <c r="F142" s="266" t="s">
        <v>417</v>
      </c>
      <c r="G142" s="266"/>
      <c r="H142" s="266"/>
      <c r="I142" s="266"/>
      <c r="J142" s="163" t="s">
        <v>162</v>
      </c>
      <c r="K142" s="164">
        <v>6.1379999999999999</v>
      </c>
      <c r="L142" s="165">
        <v>0</v>
      </c>
      <c r="M142" s="257">
        <v>13</v>
      </c>
      <c r="N142" s="257"/>
      <c r="O142" s="257"/>
      <c r="P142" s="270">
        <f>ROUND(V142*K142,3)</f>
        <v>79.793999999999997</v>
      </c>
      <c r="Q142" s="270"/>
      <c r="R142" s="134"/>
      <c r="T142" s="166" t="s">
        <v>5</v>
      </c>
      <c r="U142" s="45" t="s">
        <v>45</v>
      </c>
      <c r="V142" s="167">
        <f>L142+M142</f>
        <v>13</v>
      </c>
      <c r="W142" s="167">
        <f>ROUND(L142*K142,3)</f>
        <v>0</v>
      </c>
      <c r="X142" s="167">
        <f>ROUND(M142*K142,3)</f>
        <v>79.793999999999997</v>
      </c>
      <c r="Y142" s="37"/>
      <c r="Z142" s="168">
        <f>Y142*K142</f>
        <v>0</v>
      </c>
      <c r="AA142" s="168">
        <v>0</v>
      </c>
      <c r="AB142" s="168">
        <f>AA142*K142</f>
        <v>0</v>
      </c>
      <c r="AC142" s="168">
        <v>0</v>
      </c>
      <c r="AD142" s="169">
        <f>AC142*K142</f>
        <v>0</v>
      </c>
      <c r="AR142" s="21" t="s">
        <v>163</v>
      </c>
      <c r="AT142" s="21" t="s">
        <v>159</v>
      </c>
      <c r="AU142" s="21" t="s">
        <v>89</v>
      </c>
      <c r="AY142" s="21" t="s">
        <v>158</v>
      </c>
      <c r="BE142" s="108">
        <f>IF(U142="základná",P142,0)</f>
        <v>0</v>
      </c>
      <c r="BF142" s="108">
        <f>IF(U142="znížená",P142,0)</f>
        <v>79.793999999999997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89</v>
      </c>
      <c r="BK142" s="170">
        <f>ROUND(V142*K142,3)</f>
        <v>79.793999999999997</v>
      </c>
      <c r="BL142" s="21" t="s">
        <v>163</v>
      </c>
      <c r="BM142" s="21" t="s">
        <v>196</v>
      </c>
    </row>
    <row r="143" spans="2:65" s="1" customFormat="1" ht="51" customHeight="1" x14ac:dyDescent="0.3">
      <c r="B143" s="131"/>
      <c r="C143" s="161" t="s">
        <v>179</v>
      </c>
      <c r="D143" s="161" t="s">
        <v>159</v>
      </c>
      <c r="E143" s="162" t="s">
        <v>418</v>
      </c>
      <c r="F143" s="266" t="s">
        <v>419</v>
      </c>
      <c r="G143" s="266"/>
      <c r="H143" s="266"/>
      <c r="I143" s="266"/>
      <c r="J143" s="163" t="s">
        <v>162</v>
      </c>
      <c r="K143" s="164">
        <v>6.1379999999999999</v>
      </c>
      <c r="L143" s="165">
        <v>0</v>
      </c>
      <c r="M143" s="257">
        <v>1.5</v>
      </c>
      <c r="N143" s="257"/>
      <c r="O143" s="257"/>
      <c r="P143" s="270">
        <f>ROUND(V143*K143,3)</f>
        <v>9.2070000000000007</v>
      </c>
      <c r="Q143" s="270"/>
      <c r="R143" s="134"/>
      <c r="T143" s="166" t="s">
        <v>5</v>
      </c>
      <c r="U143" s="45" t="s">
        <v>45</v>
      </c>
      <c r="V143" s="167">
        <f>L143+M143</f>
        <v>1.5</v>
      </c>
      <c r="W143" s="167">
        <f>ROUND(L143*K143,3)</f>
        <v>0</v>
      </c>
      <c r="X143" s="167">
        <f>ROUND(M143*K143,3)</f>
        <v>9.2070000000000007</v>
      </c>
      <c r="Y143" s="37"/>
      <c r="Z143" s="168">
        <f>Y143*K143</f>
        <v>0</v>
      </c>
      <c r="AA143" s="168">
        <v>0</v>
      </c>
      <c r="AB143" s="168">
        <f>AA143*K143</f>
        <v>0</v>
      </c>
      <c r="AC143" s="168">
        <v>0</v>
      </c>
      <c r="AD143" s="169">
        <f>AC143*K143</f>
        <v>0</v>
      </c>
      <c r="AR143" s="21" t="s">
        <v>163</v>
      </c>
      <c r="AT143" s="21" t="s">
        <v>159</v>
      </c>
      <c r="AU143" s="21" t="s">
        <v>89</v>
      </c>
      <c r="AY143" s="21" t="s">
        <v>158</v>
      </c>
      <c r="BE143" s="108">
        <f>IF(U143="základná",P143,0)</f>
        <v>0</v>
      </c>
      <c r="BF143" s="108">
        <f>IF(U143="znížená",P143,0)</f>
        <v>9.2070000000000007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89</v>
      </c>
      <c r="BK143" s="170">
        <f>ROUND(V143*K143,3)</f>
        <v>9.2070000000000007</v>
      </c>
      <c r="BL143" s="21" t="s">
        <v>163</v>
      </c>
      <c r="BM143" s="21" t="s">
        <v>204</v>
      </c>
    </row>
    <row r="144" spans="2:65" s="10" customFormat="1" ht="16.5" customHeight="1" x14ac:dyDescent="0.3">
      <c r="B144" s="186"/>
      <c r="C144" s="187"/>
      <c r="D144" s="187"/>
      <c r="E144" s="188" t="s">
        <v>5</v>
      </c>
      <c r="F144" s="302" t="s">
        <v>420</v>
      </c>
      <c r="G144" s="303"/>
      <c r="H144" s="303"/>
      <c r="I144" s="303"/>
      <c r="J144" s="187"/>
      <c r="K144" s="189">
        <v>2.7629999999999999</v>
      </c>
      <c r="L144" s="187"/>
      <c r="M144" s="187"/>
      <c r="N144" s="187"/>
      <c r="O144" s="187"/>
      <c r="P144" s="187"/>
      <c r="Q144" s="187"/>
      <c r="R144" s="190"/>
      <c r="T144" s="191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92"/>
      <c r="AT144" s="193" t="s">
        <v>413</v>
      </c>
      <c r="AU144" s="193" t="s">
        <v>89</v>
      </c>
      <c r="AV144" s="10" t="s">
        <v>89</v>
      </c>
      <c r="AW144" s="10" t="s">
        <v>7</v>
      </c>
      <c r="AX144" s="10" t="s">
        <v>80</v>
      </c>
      <c r="AY144" s="193" t="s">
        <v>158</v>
      </c>
    </row>
    <row r="145" spans="2:65" s="10" customFormat="1" ht="16.5" customHeight="1" x14ac:dyDescent="0.3">
      <c r="B145" s="186"/>
      <c r="C145" s="187"/>
      <c r="D145" s="187"/>
      <c r="E145" s="188" t="s">
        <v>5</v>
      </c>
      <c r="F145" s="306" t="s">
        <v>421</v>
      </c>
      <c r="G145" s="307"/>
      <c r="H145" s="307"/>
      <c r="I145" s="307"/>
      <c r="J145" s="187"/>
      <c r="K145" s="189">
        <v>3.375</v>
      </c>
      <c r="L145" s="187"/>
      <c r="M145" s="187"/>
      <c r="N145" s="187"/>
      <c r="O145" s="187"/>
      <c r="P145" s="187"/>
      <c r="Q145" s="187"/>
      <c r="R145" s="190"/>
      <c r="T145" s="191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92"/>
      <c r="AT145" s="193" t="s">
        <v>413</v>
      </c>
      <c r="AU145" s="193" t="s">
        <v>89</v>
      </c>
      <c r="AV145" s="10" t="s">
        <v>89</v>
      </c>
      <c r="AW145" s="10" t="s">
        <v>7</v>
      </c>
      <c r="AX145" s="10" t="s">
        <v>80</v>
      </c>
      <c r="AY145" s="193" t="s">
        <v>158</v>
      </c>
    </row>
    <row r="146" spans="2:65" s="12" customFormat="1" ht="16.5" customHeight="1" x14ac:dyDescent="0.3">
      <c r="B146" s="202"/>
      <c r="C146" s="203"/>
      <c r="D146" s="203"/>
      <c r="E146" s="204" t="s">
        <v>5</v>
      </c>
      <c r="F146" s="308" t="s">
        <v>422</v>
      </c>
      <c r="G146" s="309"/>
      <c r="H146" s="309"/>
      <c r="I146" s="309"/>
      <c r="J146" s="203"/>
      <c r="K146" s="205">
        <v>6.1379999999999999</v>
      </c>
      <c r="L146" s="203"/>
      <c r="M146" s="203"/>
      <c r="N146" s="203"/>
      <c r="O146" s="203"/>
      <c r="P146" s="203"/>
      <c r="Q146" s="203"/>
      <c r="R146" s="206"/>
      <c r="T146" s="207"/>
      <c r="U146" s="203"/>
      <c r="V146" s="203"/>
      <c r="W146" s="203"/>
      <c r="X146" s="203"/>
      <c r="Y146" s="203"/>
      <c r="Z146" s="203"/>
      <c r="AA146" s="203"/>
      <c r="AB146" s="203"/>
      <c r="AC146" s="203"/>
      <c r="AD146" s="208"/>
      <c r="AT146" s="209" t="s">
        <v>413</v>
      </c>
      <c r="AU146" s="209" t="s">
        <v>89</v>
      </c>
      <c r="AV146" s="12" t="s">
        <v>92</v>
      </c>
      <c r="AW146" s="12" t="s">
        <v>7</v>
      </c>
      <c r="AX146" s="12" t="s">
        <v>80</v>
      </c>
      <c r="AY146" s="209" t="s">
        <v>158</v>
      </c>
    </row>
    <row r="147" spans="2:65" s="11" customFormat="1" ht="16.5" customHeight="1" x14ac:dyDescent="0.3">
      <c r="B147" s="194"/>
      <c r="C147" s="195"/>
      <c r="D147" s="195"/>
      <c r="E147" s="196" t="s">
        <v>5</v>
      </c>
      <c r="F147" s="304" t="s">
        <v>414</v>
      </c>
      <c r="G147" s="305"/>
      <c r="H147" s="305"/>
      <c r="I147" s="305"/>
      <c r="J147" s="195"/>
      <c r="K147" s="197">
        <v>6.1379999999999999</v>
      </c>
      <c r="L147" s="195"/>
      <c r="M147" s="195"/>
      <c r="N147" s="195"/>
      <c r="O147" s="195"/>
      <c r="P147" s="195"/>
      <c r="Q147" s="195"/>
      <c r="R147" s="198"/>
      <c r="T147" s="199"/>
      <c r="U147" s="195"/>
      <c r="V147" s="195"/>
      <c r="W147" s="195"/>
      <c r="X147" s="195"/>
      <c r="Y147" s="195"/>
      <c r="Z147" s="195"/>
      <c r="AA147" s="195"/>
      <c r="AB147" s="195"/>
      <c r="AC147" s="195"/>
      <c r="AD147" s="200"/>
      <c r="AT147" s="201" t="s">
        <v>413</v>
      </c>
      <c r="AU147" s="201" t="s">
        <v>89</v>
      </c>
      <c r="AV147" s="11" t="s">
        <v>163</v>
      </c>
      <c r="AW147" s="11" t="s">
        <v>7</v>
      </c>
      <c r="AX147" s="11" t="s">
        <v>86</v>
      </c>
      <c r="AY147" s="201" t="s">
        <v>158</v>
      </c>
    </row>
    <row r="148" spans="2:65" s="1" customFormat="1" ht="38.25" customHeight="1" x14ac:dyDescent="0.3">
      <c r="B148" s="131"/>
      <c r="C148" s="161" t="s">
        <v>183</v>
      </c>
      <c r="D148" s="161" t="s">
        <v>159</v>
      </c>
      <c r="E148" s="162" t="s">
        <v>423</v>
      </c>
      <c r="F148" s="266" t="s">
        <v>424</v>
      </c>
      <c r="G148" s="266"/>
      <c r="H148" s="266"/>
      <c r="I148" s="266"/>
      <c r="J148" s="163" t="s">
        <v>162</v>
      </c>
      <c r="K148" s="164">
        <v>5.16</v>
      </c>
      <c r="L148" s="165">
        <v>0</v>
      </c>
      <c r="M148" s="257">
        <v>6</v>
      </c>
      <c r="N148" s="257"/>
      <c r="O148" s="257"/>
      <c r="P148" s="270">
        <f>ROUND(V148*K148,3)</f>
        <v>30.96</v>
      </c>
      <c r="Q148" s="270"/>
      <c r="R148" s="134"/>
      <c r="T148" s="166" t="s">
        <v>5</v>
      </c>
      <c r="U148" s="45" t="s">
        <v>45</v>
      </c>
      <c r="V148" s="167">
        <f>L148+M148</f>
        <v>6</v>
      </c>
      <c r="W148" s="167">
        <f>ROUND(L148*K148,3)</f>
        <v>0</v>
      </c>
      <c r="X148" s="167">
        <f>ROUND(M148*K148,3)</f>
        <v>30.96</v>
      </c>
      <c r="Y148" s="37"/>
      <c r="Z148" s="168">
        <f>Y148*K148</f>
        <v>0</v>
      </c>
      <c r="AA148" s="168">
        <v>0</v>
      </c>
      <c r="AB148" s="168">
        <f>AA148*K148</f>
        <v>0</v>
      </c>
      <c r="AC148" s="168">
        <v>0</v>
      </c>
      <c r="AD148" s="169">
        <f>AC148*K148</f>
        <v>0</v>
      </c>
      <c r="AR148" s="21" t="s">
        <v>163</v>
      </c>
      <c r="AT148" s="21" t="s">
        <v>159</v>
      </c>
      <c r="AU148" s="21" t="s">
        <v>89</v>
      </c>
      <c r="AY148" s="21" t="s">
        <v>158</v>
      </c>
      <c r="BE148" s="108">
        <f>IF(U148="základná",P148,0)</f>
        <v>0</v>
      </c>
      <c r="BF148" s="108">
        <f>IF(U148="znížená",P148,0)</f>
        <v>30.96</v>
      </c>
      <c r="BG148" s="108">
        <f>IF(U148="zákl. prenesená",P148,0)</f>
        <v>0</v>
      </c>
      <c r="BH148" s="108">
        <f>IF(U148="zníž. prenesená",P148,0)</f>
        <v>0</v>
      </c>
      <c r="BI148" s="108">
        <f>IF(U148="nulová",P148,0)</f>
        <v>0</v>
      </c>
      <c r="BJ148" s="21" t="s">
        <v>89</v>
      </c>
      <c r="BK148" s="170">
        <f>ROUND(V148*K148,3)</f>
        <v>30.96</v>
      </c>
      <c r="BL148" s="21" t="s">
        <v>163</v>
      </c>
      <c r="BM148" s="21" t="s">
        <v>212</v>
      </c>
    </row>
    <row r="149" spans="2:65" s="8" customFormat="1" ht="29.85" customHeight="1" x14ac:dyDescent="0.3">
      <c r="B149" s="150"/>
      <c r="C149" s="151"/>
      <c r="D149" s="185" t="s">
        <v>397</v>
      </c>
      <c r="E149" s="185"/>
      <c r="F149" s="185"/>
      <c r="G149" s="185"/>
      <c r="H149" s="185"/>
      <c r="I149" s="185"/>
      <c r="J149" s="185"/>
      <c r="K149" s="185"/>
      <c r="L149" s="185"/>
      <c r="M149" s="296">
        <f>BK149</f>
        <v>530.94200000000001</v>
      </c>
      <c r="N149" s="297"/>
      <c r="O149" s="297"/>
      <c r="P149" s="297"/>
      <c r="Q149" s="297"/>
      <c r="R149" s="153"/>
      <c r="T149" s="154"/>
      <c r="U149" s="151"/>
      <c r="V149" s="151"/>
      <c r="W149" s="155">
        <f>SUM(W150:W173)</f>
        <v>0</v>
      </c>
      <c r="X149" s="155">
        <f>SUM(X150:X173)</f>
        <v>530.94200000000001</v>
      </c>
      <c r="Y149" s="151"/>
      <c r="Z149" s="156">
        <f>SUM(Z150:Z173)</f>
        <v>0</v>
      </c>
      <c r="AA149" s="151"/>
      <c r="AB149" s="156">
        <f>SUM(AB150:AB173)</f>
        <v>0</v>
      </c>
      <c r="AC149" s="151"/>
      <c r="AD149" s="157">
        <f>SUM(AD150:AD173)</f>
        <v>0</v>
      </c>
      <c r="AR149" s="158" t="s">
        <v>86</v>
      </c>
      <c r="AT149" s="159" t="s">
        <v>79</v>
      </c>
      <c r="AU149" s="159" t="s">
        <v>86</v>
      </c>
      <c r="AY149" s="158" t="s">
        <v>158</v>
      </c>
      <c r="BK149" s="160">
        <f>SUM(BK150:BK173)</f>
        <v>530.94200000000001</v>
      </c>
    </row>
    <row r="150" spans="2:65" s="1" customFormat="1" ht="38.25" customHeight="1" x14ac:dyDescent="0.3">
      <c r="B150" s="131"/>
      <c r="C150" s="161" t="s">
        <v>188</v>
      </c>
      <c r="D150" s="161" t="s">
        <v>159</v>
      </c>
      <c r="E150" s="162" t="s">
        <v>172</v>
      </c>
      <c r="F150" s="266" t="s">
        <v>173</v>
      </c>
      <c r="G150" s="266"/>
      <c r="H150" s="266"/>
      <c r="I150" s="266"/>
      <c r="J150" s="163" t="s">
        <v>162</v>
      </c>
      <c r="K150" s="164">
        <v>40.200000000000003</v>
      </c>
      <c r="L150" s="165">
        <v>0</v>
      </c>
      <c r="M150" s="257">
        <v>2</v>
      </c>
      <c r="N150" s="257"/>
      <c r="O150" s="257"/>
      <c r="P150" s="270">
        <f>ROUND(V150*K150,3)</f>
        <v>80.400000000000006</v>
      </c>
      <c r="Q150" s="270"/>
      <c r="R150" s="134"/>
      <c r="T150" s="166" t="s">
        <v>5</v>
      </c>
      <c r="U150" s="45" t="s">
        <v>45</v>
      </c>
      <c r="V150" s="167">
        <f>L150+M150</f>
        <v>2</v>
      </c>
      <c r="W150" s="167">
        <f>ROUND(L150*K150,3)</f>
        <v>0</v>
      </c>
      <c r="X150" s="167">
        <f>ROUND(M150*K150,3)</f>
        <v>80.400000000000006</v>
      </c>
      <c r="Y150" s="37"/>
      <c r="Z150" s="168">
        <f>Y150*K150</f>
        <v>0</v>
      </c>
      <c r="AA150" s="168">
        <v>0</v>
      </c>
      <c r="AB150" s="168">
        <f>AA150*K150</f>
        <v>0</v>
      </c>
      <c r="AC150" s="168">
        <v>0</v>
      </c>
      <c r="AD150" s="169">
        <f>AC150*K150</f>
        <v>0</v>
      </c>
      <c r="AR150" s="21" t="s">
        <v>163</v>
      </c>
      <c r="AT150" s="21" t="s">
        <v>159</v>
      </c>
      <c r="AU150" s="21" t="s">
        <v>89</v>
      </c>
      <c r="AY150" s="21" t="s">
        <v>158</v>
      </c>
      <c r="BE150" s="108">
        <f>IF(U150="základná",P150,0)</f>
        <v>0</v>
      </c>
      <c r="BF150" s="108">
        <f>IF(U150="znížená",P150,0)</f>
        <v>80.400000000000006</v>
      </c>
      <c r="BG150" s="108">
        <f>IF(U150="zákl. prenesená",P150,0)</f>
        <v>0</v>
      </c>
      <c r="BH150" s="108">
        <f>IF(U150="zníž. prenesená",P150,0)</f>
        <v>0</v>
      </c>
      <c r="BI150" s="108">
        <f>IF(U150="nulová",P150,0)</f>
        <v>0</v>
      </c>
      <c r="BJ150" s="21" t="s">
        <v>89</v>
      </c>
      <c r="BK150" s="170">
        <f>ROUND(V150*K150,3)</f>
        <v>80.400000000000006</v>
      </c>
      <c r="BL150" s="21" t="s">
        <v>163</v>
      </c>
      <c r="BM150" s="21" t="s">
        <v>216</v>
      </c>
    </row>
    <row r="151" spans="2:65" s="10" customFormat="1" ht="16.5" customHeight="1" x14ac:dyDescent="0.3">
      <c r="B151" s="186"/>
      <c r="C151" s="187"/>
      <c r="D151" s="187"/>
      <c r="E151" s="188" t="s">
        <v>5</v>
      </c>
      <c r="F151" s="302" t="s">
        <v>425</v>
      </c>
      <c r="G151" s="303"/>
      <c r="H151" s="303"/>
      <c r="I151" s="303"/>
      <c r="J151" s="187"/>
      <c r="K151" s="189">
        <v>40.200000000000003</v>
      </c>
      <c r="L151" s="187"/>
      <c r="M151" s="187"/>
      <c r="N151" s="187"/>
      <c r="O151" s="187"/>
      <c r="P151" s="187"/>
      <c r="Q151" s="187"/>
      <c r="R151" s="190"/>
      <c r="T151" s="191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92"/>
      <c r="AT151" s="193" t="s">
        <v>413</v>
      </c>
      <c r="AU151" s="193" t="s">
        <v>89</v>
      </c>
      <c r="AV151" s="10" t="s">
        <v>89</v>
      </c>
      <c r="AW151" s="10" t="s">
        <v>7</v>
      </c>
      <c r="AX151" s="10" t="s">
        <v>80</v>
      </c>
      <c r="AY151" s="193" t="s">
        <v>158</v>
      </c>
    </row>
    <row r="152" spans="2:65" s="11" customFormat="1" ht="16.5" customHeight="1" x14ac:dyDescent="0.3">
      <c r="B152" s="194"/>
      <c r="C152" s="195"/>
      <c r="D152" s="195"/>
      <c r="E152" s="196" t="s">
        <v>5</v>
      </c>
      <c r="F152" s="304" t="s">
        <v>414</v>
      </c>
      <c r="G152" s="305"/>
      <c r="H152" s="305"/>
      <c r="I152" s="305"/>
      <c r="J152" s="195"/>
      <c r="K152" s="197">
        <v>40.200000000000003</v>
      </c>
      <c r="L152" s="195"/>
      <c r="M152" s="195"/>
      <c r="N152" s="195"/>
      <c r="O152" s="195"/>
      <c r="P152" s="195"/>
      <c r="Q152" s="195"/>
      <c r="R152" s="198"/>
      <c r="T152" s="199"/>
      <c r="U152" s="195"/>
      <c r="V152" s="195"/>
      <c r="W152" s="195"/>
      <c r="X152" s="195"/>
      <c r="Y152" s="195"/>
      <c r="Z152" s="195"/>
      <c r="AA152" s="195"/>
      <c r="AB152" s="195"/>
      <c r="AC152" s="195"/>
      <c r="AD152" s="200"/>
      <c r="AT152" s="201" t="s">
        <v>413</v>
      </c>
      <c r="AU152" s="201" t="s">
        <v>89</v>
      </c>
      <c r="AV152" s="11" t="s">
        <v>163</v>
      </c>
      <c r="AW152" s="11" t="s">
        <v>7</v>
      </c>
      <c r="AX152" s="11" t="s">
        <v>86</v>
      </c>
      <c r="AY152" s="201" t="s">
        <v>158</v>
      </c>
    </row>
    <row r="153" spans="2:65" s="1" customFormat="1" ht="25.5" customHeight="1" x14ac:dyDescent="0.3">
      <c r="B153" s="131"/>
      <c r="C153" s="161" t="s">
        <v>192</v>
      </c>
      <c r="D153" s="161" t="s">
        <v>159</v>
      </c>
      <c r="E153" s="162" t="s">
        <v>426</v>
      </c>
      <c r="F153" s="266" t="s">
        <v>427</v>
      </c>
      <c r="G153" s="266"/>
      <c r="H153" s="266"/>
      <c r="I153" s="266"/>
      <c r="J153" s="163" t="s">
        <v>162</v>
      </c>
      <c r="K153" s="164">
        <v>40.200000000000003</v>
      </c>
      <c r="L153" s="165">
        <v>0</v>
      </c>
      <c r="M153" s="257">
        <v>0.5</v>
      </c>
      <c r="N153" s="257"/>
      <c r="O153" s="257"/>
      <c r="P153" s="270">
        <f>ROUND(V153*K153,3)</f>
        <v>20.100000000000001</v>
      </c>
      <c r="Q153" s="270"/>
      <c r="R153" s="134"/>
      <c r="T153" s="166" t="s">
        <v>5</v>
      </c>
      <c r="U153" s="45" t="s">
        <v>45</v>
      </c>
      <c r="V153" s="167">
        <f>L153+M153</f>
        <v>0.5</v>
      </c>
      <c r="W153" s="167">
        <f>ROUND(L153*K153,3)</f>
        <v>0</v>
      </c>
      <c r="X153" s="167">
        <f>ROUND(M153*K153,3)</f>
        <v>20.100000000000001</v>
      </c>
      <c r="Y153" s="37"/>
      <c r="Z153" s="168">
        <f>Y153*K153</f>
        <v>0</v>
      </c>
      <c r="AA153" s="168">
        <v>0</v>
      </c>
      <c r="AB153" s="168">
        <f>AA153*K153</f>
        <v>0</v>
      </c>
      <c r="AC153" s="168">
        <v>0</v>
      </c>
      <c r="AD153" s="169">
        <f>AC153*K153</f>
        <v>0</v>
      </c>
      <c r="AR153" s="21" t="s">
        <v>163</v>
      </c>
      <c r="AT153" s="21" t="s">
        <v>159</v>
      </c>
      <c r="AU153" s="21" t="s">
        <v>89</v>
      </c>
      <c r="AY153" s="21" t="s">
        <v>158</v>
      </c>
      <c r="BE153" s="108">
        <f>IF(U153="základná",P153,0)</f>
        <v>0</v>
      </c>
      <c r="BF153" s="108">
        <f>IF(U153="znížená",P153,0)</f>
        <v>20.100000000000001</v>
      </c>
      <c r="BG153" s="108">
        <f>IF(U153="zákl. prenesená",P153,0)</f>
        <v>0</v>
      </c>
      <c r="BH153" s="108">
        <f>IF(U153="zníž. prenesená",P153,0)</f>
        <v>0</v>
      </c>
      <c r="BI153" s="108">
        <f>IF(U153="nulová",P153,0)</f>
        <v>0</v>
      </c>
      <c r="BJ153" s="21" t="s">
        <v>89</v>
      </c>
      <c r="BK153" s="170">
        <f>ROUND(V153*K153,3)</f>
        <v>20.100000000000001</v>
      </c>
      <c r="BL153" s="21" t="s">
        <v>163</v>
      </c>
      <c r="BM153" s="21" t="s">
        <v>230</v>
      </c>
    </row>
    <row r="154" spans="2:65" s="1" customFormat="1" ht="25.5" customHeight="1" x14ac:dyDescent="0.3">
      <c r="B154" s="131"/>
      <c r="C154" s="161" t="s">
        <v>196</v>
      </c>
      <c r="D154" s="161" t="s">
        <v>159</v>
      </c>
      <c r="E154" s="162" t="s">
        <v>428</v>
      </c>
      <c r="F154" s="266" t="s">
        <v>429</v>
      </c>
      <c r="G154" s="266"/>
      <c r="H154" s="266"/>
      <c r="I154" s="266"/>
      <c r="J154" s="163" t="s">
        <v>215</v>
      </c>
      <c r="K154" s="164">
        <v>2</v>
      </c>
      <c r="L154" s="165">
        <v>0</v>
      </c>
      <c r="M154" s="257">
        <v>5</v>
      </c>
      <c r="N154" s="257"/>
      <c r="O154" s="257"/>
      <c r="P154" s="270">
        <f>ROUND(V154*K154,3)</f>
        <v>10</v>
      </c>
      <c r="Q154" s="270"/>
      <c r="R154" s="134"/>
      <c r="T154" s="166" t="s">
        <v>5</v>
      </c>
      <c r="U154" s="45" t="s">
        <v>45</v>
      </c>
      <c r="V154" s="167">
        <f>L154+M154</f>
        <v>5</v>
      </c>
      <c r="W154" s="167">
        <f>ROUND(L154*K154,3)</f>
        <v>0</v>
      </c>
      <c r="X154" s="167">
        <f>ROUND(M154*K154,3)</f>
        <v>10</v>
      </c>
      <c r="Y154" s="37"/>
      <c r="Z154" s="168">
        <f>Y154*K154</f>
        <v>0</v>
      </c>
      <c r="AA154" s="168">
        <v>0</v>
      </c>
      <c r="AB154" s="168">
        <f>AA154*K154</f>
        <v>0</v>
      </c>
      <c r="AC154" s="168">
        <v>0</v>
      </c>
      <c r="AD154" s="169">
        <f>AC154*K154</f>
        <v>0</v>
      </c>
      <c r="AR154" s="21" t="s">
        <v>163</v>
      </c>
      <c r="AT154" s="21" t="s">
        <v>159</v>
      </c>
      <c r="AU154" s="21" t="s">
        <v>89</v>
      </c>
      <c r="AY154" s="21" t="s">
        <v>158</v>
      </c>
      <c r="BE154" s="108">
        <f>IF(U154="základná",P154,0)</f>
        <v>0</v>
      </c>
      <c r="BF154" s="108">
        <f>IF(U154="znížená",P154,0)</f>
        <v>10</v>
      </c>
      <c r="BG154" s="108">
        <f>IF(U154="zákl. prenesená",P154,0)</f>
        <v>0</v>
      </c>
      <c r="BH154" s="108">
        <f>IF(U154="zníž. prenesená",P154,0)</f>
        <v>0</v>
      </c>
      <c r="BI154" s="108">
        <f>IF(U154="nulová",P154,0)</f>
        <v>0</v>
      </c>
      <c r="BJ154" s="21" t="s">
        <v>89</v>
      </c>
      <c r="BK154" s="170">
        <f>ROUND(V154*K154,3)</f>
        <v>10</v>
      </c>
      <c r="BL154" s="21" t="s">
        <v>163</v>
      </c>
      <c r="BM154" s="21" t="s">
        <v>11</v>
      </c>
    </row>
    <row r="155" spans="2:65" s="1" customFormat="1" ht="25.5" customHeight="1" x14ac:dyDescent="0.3">
      <c r="B155" s="131"/>
      <c r="C155" s="161" t="s">
        <v>200</v>
      </c>
      <c r="D155" s="161" t="s">
        <v>159</v>
      </c>
      <c r="E155" s="162" t="s">
        <v>430</v>
      </c>
      <c r="F155" s="266" t="s">
        <v>431</v>
      </c>
      <c r="G155" s="266"/>
      <c r="H155" s="266"/>
      <c r="I155" s="266"/>
      <c r="J155" s="163" t="s">
        <v>162</v>
      </c>
      <c r="K155" s="164">
        <v>3.4</v>
      </c>
      <c r="L155" s="165">
        <v>0</v>
      </c>
      <c r="M155" s="257">
        <v>3</v>
      </c>
      <c r="N155" s="257"/>
      <c r="O155" s="257"/>
      <c r="P155" s="270">
        <f>ROUND(V155*K155,3)</f>
        <v>10.199999999999999</v>
      </c>
      <c r="Q155" s="270"/>
      <c r="R155" s="134"/>
      <c r="T155" s="166" t="s">
        <v>5</v>
      </c>
      <c r="U155" s="45" t="s">
        <v>45</v>
      </c>
      <c r="V155" s="167">
        <f>L155+M155</f>
        <v>3</v>
      </c>
      <c r="W155" s="167">
        <f>ROUND(L155*K155,3)</f>
        <v>0</v>
      </c>
      <c r="X155" s="167">
        <f>ROUND(M155*K155,3)</f>
        <v>10.199999999999999</v>
      </c>
      <c r="Y155" s="37"/>
      <c r="Z155" s="168">
        <f>Y155*K155</f>
        <v>0</v>
      </c>
      <c r="AA155" s="168">
        <v>0</v>
      </c>
      <c r="AB155" s="168">
        <f>AA155*K155</f>
        <v>0</v>
      </c>
      <c r="AC155" s="168">
        <v>0</v>
      </c>
      <c r="AD155" s="169">
        <f>AC155*K155</f>
        <v>0</v>
      </c>
      <c r="AR155" s="21" t="s">
        <v>163</v>
      </c>
      <c r="AT155" s="21" t="s">
        <v>159</v>
      </c>
      <c r="AU155" s="21" t="s">
        <v>89</v>
      </c>
      <c r="AY155" s="21" t="s">
        <v>158</v>
      </c>
      <c r="BE155" s="108">
        <f>IF(U155="základná",P155,0)</f>
        <v>0</v>
      </c>
      <c r="BF155" s="108">
        <f>IF(U155="znížená",P155,0)</f>
        <v>10.199999999999999</v>
      </c>
      <c r="BG155" s="108">
        <f>IF(U155="zákl. prenesená",P155,0)</f>
        <v>0</v>
      </c>
      <c r="BH155" s="108">
        <f>IF(U155="zníž. prenesená",P155,0)</f>
        <v>0</v>
      </c>
      <c r="BI155" s="108">
        <f>IF(U155="nulová",P155,0)</f>
        <v>0</v>
      </c>
      <c r="BJ155" s="21" t="s">
        <v>89</v>
      </c>
      <c r="BK155" s="170">
        <f>ROUND(V155*K155,3)</f>
        <v>10.199999999999999</v>
      </c>
      <c r="BL155" s="21" t="s">
        <v>163</v>
      </c>
      <c r="BM155" s="21" t="s">
        <v>248</v>
      </c>
    </row>
    <row r="156" spans="2:65" s="10" customFormat="1" ht="16.5" customHeight="1" x14ac:dyDescent="0.3">
      <c r="B156" s="186"/>
      <c r="C156" s="187"/>
      <c r="D156" s="187"/>
      <c r="E156" s="188" t="s">
        <v>5</v>
      </c>
      <c r="F156" s="302" t="s">
        <v>432</v>
      </c>
      <c r="G156" s="303"/>
      <c r="H156" s="303"/>
      <c r="I156" s="303"/>
      <c r="J156" s="187"/>
      <c r="K156" s="189">
        <v>3.4</v>
      </c>
      <c r="L156" s="187"/>
      <c r="M156" s="187"/>
      <c r="N156" s="187"/>
      <c r="O156" s="187"/>
      <c r="P156" s="187"/>
      <c r="Q156" s="187"/>
      <c r="R156" s="190"/>
      <c r="T156" s="191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92"/>
      <c r="AT156" s="193" t="s">
        <v>413</v>
      </c>
      <c r="AU156" s="193" t="s">
        <v>89</v>
      </c>
      <c r="AV156" s="10" t="s">
        <v>89</v>
      </c>
      <c r="AW156" s="10" t="s">
        <v>7</v>
      </c>
      <c r="AX156" s="10" t="s">
        <v>80</v>
      </c>
      <c r="AY156" s="193" t="s">
        <v>158</v>
      </c>
    </row>
    <row r="157" spans="2:65" s="11" customFormat="1" ht="16.5" customHeight="1" x14ac:dyDescent="0.3">
      <c r="B157" s="194"/>
      <c r="C157" s="195"/>
      <c r="D157" s="195"/>
      <c r="E157" s="196" t="s">
        <v>5</v>
      </c>
      <c r="F157" s="304" t="s">
        <v>414</v>
      </c>
      <c r="G157" s="305"/>
      <c r="H157" s="305"/>
      <c r="I157" s="305"/>
      <c r="J157" s="195"/>
      <c r="K157" s="197">
        <v>3.4</v>
      </c>
      <c r="L157" s="195"/>
      <c r="M157" s="195"/>
      <c r="N157" s="195"/>
      <c r="O157" s="195"/>
      <c r="P157" s="195"/>
      <c r="Q157" s="195"/>
      <c r="R157" s="198"/>
      <c r="T157" s="199"/>
      <c r="U157" s="195"/>
      <c r="V157" s="195"/>
      <c r="W157" s="195"/>
      <c r="X157" s="195"/>
      <c r="Y157" s="195"/>
      <c r="Z157" s="195"/>
      <c r="AA157" s="195"/>
      <c r="AB157" s="195"/>
      <c r="AC157" s="195"/>
      <c r="AD157" s="200"/>
      <c r="AT157" s="201" t="s">
        <v>413</v>
      </c>
      <c r="AU157" s="201" t="s">
        <v>89</v>
      </c>
      <c r="AV157" s="11" t="s">
        <v>163</v>
      </c>
      <c r="AW157" s="11" t="s">
        <v>7</v>
      </c>
      <c r="AX157" s="11" t="s">
        <v>86</v>
      </c>
      <c r="AY157" s="201" t="s">
        <v>158</v>
      </c>
    </row>
    <row r="158" spans="2:65" s="1" customFormat="1" ht="25.5" customHeight="1" x14ac:dyDescent="0.3">
      <c r="B158" s="131"/>
      <c r="C158" s="161" t="s">
        <v>204</v>
      </c>
      <c r="D158" s="161" t="s">
        <v>159</v>
      </c>
      <c r="E158" s="162" t="s">
        <v>433</v>
      </c>
      <c r="F158" s="266" t="s">
        <v>434</v>
      </c>
      <c r="G158" s="266"/>
      <c r="H158" s="266"/>
      <c r="I158" s="266"/>
      <c r="J158" s="163" t="s">
        <v>435</v>
      </c>
      <c r="K158" s="164">
        <v>1.62</v>
      </c>
      <c r="L158" s="165">
        <v>0</v>
      </c>
      <c r="M158" s="257">
        <v>30</v>
      </c>
      <c r="N158" s="257"/>
      <c r="O158" s="257"/>
      <c r="P158" s="270">
        <f>ROUND(V158*K158,3)</f>
        <v>48.6</v>
      </c>
      <c r="Q158" s="270"/>
      <c r="R158" s="134"/>
      <c r="T158" s="166" t="s">
        <v>5</v>
      </c>
      <c r="U158" s="45" t="s">
        <v>45</v>
      </c>
      <c r="V158" s="167">
        <f>L158+M158</f>
        <v>30</v>
      </c>
      <c r="W158" s="167">
        <f>ROUND(L158*K158,3)</f>
        <v>0</v>
      </c>
      <c r="X158" s="167">
        <f>ROUND(M158*K158,3)</f>
        <v>48.6</v>
      </c>
      <c r="Y158" s="37"/>
      <c r="Z158" s="168">
        <f>Y158*K158</f>
        <v>0</v>
      </c>
      <c r="AA158" s="168">
        <v>0</v>
      </c>
      <c r="AB158" s="168">
        <f>AA158*K158</f>
        <v>0</v>
      </c>
      <c r="AC158" s="168">
        <v>0</v>
      </c>
      <c r="AD158" s="169">
        <f>AC158*K158</f>
        <v>0</v>
      </c>
      <c r="AR158" s="21" t="s">
        <v>163</v>
      </c>
      <c r="AT158" s="21" t="s">
        <v>159</v>
      </c>
      <c r="AU158" s="21" t="s">
        <v>89</v>
      </c>
      <c r="AY158" s="21" t="s">
        <v>158</v>
      </c>
      <c r="BE158" s="108">
        <f>IF(U158="základná",P158,0)</f>
        <v>0</v>
      </c>
      <c r="BF158" s="108">
        <f>IF(U158="znížená",P158,0)</f>
        <v>48.6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89</v>
      </c>
      <c r="BK158" s="170">
        <f>ROUND(V158*K158,3)</f>
        <v>48.6</v>
      </c>
      <c r="BL158" s="21" t="s">
        <v>163</v>
      </c>
      <c r="BM158" s="21" t="s">
        <v>256</v>
      </c>
    </row>
    <row r="159" spans="2:65" s="10" customFormat="1" ht="16.5" customHeight="1" x14ac:dyDescent="0.3">
      <c r="B159" s="186"/>
      <c r="C159" s="187"/>
      <c r="D159" s="187"/>
      <c r="E159" s="188" t="s">
        <v>5</v>
      </c>
      <c r="F159" s="302" t="s">
        <v>436</v>
      </c>
      <c r="G159" s="303"/>
      <c r="H159" s="303"/>
      <c r="I159" s="303"/>
      <c r="J159" s="187"/>
      <c r="K159" s="189">
        <v>0.499</v>
      </c>
      <c r="L159" s="187"/>
      <c r="M159" s="187"/>
      <c r="N159" s="187"/>
      <c r="O159" s="187"/>
      <c r="P159" s="187"/>
      <c r="Q159" s="187"/>
      <c r="R159" s="190"/>
      <c r="T159" s="191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92"/>
      <c r="AT159" s="193" t="s">
        <v>413</v>
      </c>
      <c r="AU159" s="193" t="s">
        <v>89</v>
      </c>
      <c r="AV159" s="10" t="s">
        <v>89</v>
      </c>
      <c r="AW159" s="10" t="s">
        <v>7</v>
      </c>
      <c r="AX159" s="10" t="s">
        <v>80</v>
      </c>
      <c r="AY159" s="193" t="s">
        <v>158</v>
      </c>
    </row>
    <row r="160" spans="2:65" s="10" customFormat="1" ht="16.5" customHeight="1" x14ac:dyDescent="0.3">
      <c r="B160" s="186"/>
      <c r="C160" s="187"/>
      <c r="D160" s="187"/>
      <c r="E160" s="188" t="s">
        <v>5</v>
      </c>
      <c r="F160" s="306" t="s">
        <v>437</v>
      </c>
      <c r="G160" s="307"/>
      <c r="H160" s="307"/>
      <c r="I160" s="307"/>
      <c r="J160" s="187"/>
      <c r="K160" s="189">
        <v>1.121</v>
      </c>
      <c r="L160" s="187"/>
      <c r="M160" s="187"/>
      <c r="N160" s="187"/>
      <c r="O160" s="187"/>
      <c r="P160" s="187"/>
      <c r="Q160" s="187"/>
      <c r="R160" s="190"/>
      <c r="T160" s="191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92"/>
      <c r="AT160" s="193" t="s">
        <v>413</v>
      </c>
      <c r="AU160" s="193" t="s">
        <v>89</v>
      </c>
      <c r="AV160" s="10" t="s">
        <v>89</v>
      </c>
      <c r="AW160" s="10" t="s">
        <v>7</v>
      </c>
      <c r="AX160" s="10" t="s">
        <v>80</v>
      </c>
      <c r="AY160" s="193" t="s">
        <v>158</v>
      </c>
    </row>
    <row r="161" spans="2:65" s="12" customFormat="1" ht="16.5" customHeight="1" x14ac:dyDescent="0.3">
      <c r="B161" s="202"/>
      <c r="C161" s="203"/>
      <c r="D161" s="203"/>
      <c r="E161" s="204" t="s">
        <v>5</v>
      </c>
      <c r="F161" s="308" t="s">
        <v>422</v>
      </c>
      <c r="G161" s="309"/>
      <c r="H161" s="309"/>
      <c r="I161" s="309"/>
      <c r="J161" s="203"/>
      <c r="K161" s="205">
        <v>1.62</v>
      </c>
      <c r="L161" s="203"/>
      <c r="M161" s="203"/>
      <c r="N161" s="203"/>
      <c r="O161" s="203"/>
      <c r="P161" s="203"/>
      <c r="Q161" s="203"/>
      <c r="R161" s="206"/>
      <c r="T161" s="207"/>
      <c r="U161" s="203"/>
      <c r="V161" s="203"/>
      <c r="W161" s="203"/>
      <c r="X161" s="203"/>
      <c r="Y161" s="203"/>
      <c r="Z161" s="203"/>
      <c r="AA161" s="203"/>
      <c r="AB161" s="203"/>
      <c r="AC161" s="203"/>
      <c r="AD161" s="208"/>
      <c r="AT161" s="209" t="s">
        <v>413</v>
      </c>
      <c r="AU161" s="209" t="s">
        <v>89</v>
      </c>
      <c r="AV161" s="12" t="s">
        <v>92</v>
      </c>
      <c r="AW161" s="12" t="s">
        <v>7</v>
      </c>
      <c r="AX161" s="12" t="s">
        <v>80</v>
      </c>
      <c r="AY161" s="209" t="s">
        <v>158</v>
      </c>
    </row>
    <row r="162" spans="2:65" s="11" customFormat="1" ht="16.5" customHeight="1" x14ac:dyDescent="0.3">
      <c r="B162" s="194"/>
      <c r="C162" s="195"/>
      <c r="D162" s="195"/>
      <c r="E162" s="196" t="s">
        <v>5</v>
      </c>
      <c r="F162" s="304" t="s">
        <v>414</v>
      </c>
      <c r="G162" s="305"/>
      <c r="H162" s="305"/>
      <c r="I162" s="305"/>
      <c r="J162" s="195"/>
      <c r="K162" s="197">
        <v>1.62</v>
      </c>
      <c r="L162" s="195"/>
      <c r="M162" s="195"/>
      <c r="N162" s="195"/>
      <c r="O162" s="195"/>
      <c r="P162" s="195"/>
      <c r="Q162" s="195"/>
      <c r="R162" s="198"/>
      <c r="T162" s="199"/>
      <c r="U162" s="195"/>
      <c r="V162" s="195"/>
      <c r="W162" s="195"/>
      <c r="X162" s="195"/>
      <c r="Y162" s="195"/>
      <c r="Z162" s="195"/>
      <c r="AA162" s="195"/>
      <c r="AB162" s="195"/>
      <c r="AC162" s="195"/>
      <c r="AD162" s="200"/>
      <c r="AT162" s="201" t="s">
        <v>413</v>
      </c>
      <c r="AU162" s="201" t="s">
        <v>89</v>
      </c>
      <c r="AV162" s="11" t="s">
        <v>163</v>
      </c>
      <c r="AW162" s="11" t="s">
        <v>7</v>
      </c>
      <c r="AX162" s="11" t="s">
        <v>86</v>
      </c>
      <c r="AY162" s="201" t="s">
        <v>158</v>
      </c>
    </row>
    <row r="163" spans="2:65" s="1" customFormat="1" ht="25.5" customHeight="1" x14ac:dyDescent="0.3">
      <c r="B163" s="131"/>
      <c r="C163" s="161" t="s">
        <v>208</v>
      </c>
      <c r="D163" s="161" t="s">
        <v>159</v>
      </c>
      <c r="E163" s="162" t="s">
        <v>438</v>
      </c>
      <c r="F163" s="266" t="s">
        <v>439</v>
      </c>
      <c r="G163" s="266"/>
      <c r="H163" s="266"/>
      <c r="I163" s="266"/>
      <c r="J163" s="163" t="s">
        <v>167</v>
      </c>
      <c r="K163" s="164">
        <v>22.1</v>
      </c>
      <c r="L163" s="165">
        <v>0</v>
      </c>
      <c r="M163" s="257">
        <v>3</v>
      </c>
      <c r="N163" s="257"/>
      <c r="O163" s="257"/>
      <c r="P163" s="270">
        <f>ROUND(V163*K163,3)</f>
        <v>66.3</v>
      </c>
      <c r="Q163" s="270"/>
      <c r="R163" s="134"/>
      <c r="T163" s="166" t="s">
        <v>5</v>
      </c>
      <c r="U163" s="45" t="s">
        <v>45</v>
      </c>
      <c r="V163" s="167">
        <f>L163+M163</f>
        <v>3</v>
      </c>
      <c r="W163" s="167">
        <f>ROUND(L163*K163,3)</f>
        <v>0</v>
      </c>
      <c r="X163" s="167">
        <f>ROUND(M163*K163,3)</f>
        <v>66.3</v>
      </c>
      <c r="Y163" s="37"/>
      <c r="Z163" s="168">
        <f>Y163*K163</f>
        <v>0</v>
      </c>
      <c r="AA163" s="168">
        <v>0</v>
      </c>
      <c r="AB163" s="168">
        <f>AA163*K163</f>
        <v>0</v>
      </c>
      <c r="AC163" s="168">
        <v>0</v>
      </c>
      <c r="AD163" s="169">
        <f>AC163*K163</f>
        <v>0</v>
      </c>
      <c r="AR163" s="21" t="s">
        <v>163</v>
      </c>
      <c r="AT163" s="21" t="s">
        <v>159</v>
      </c>
      <c r="AU163" s="21" t="s">
        <v>89</v>
      </c>
      <c r="AY163" s="21" t="s">
        <v>158</v>
      </c>
      <c r="BE163" s="108">
        <f>IF(U163="základná",P163,0)</f>
        <v>0</v>
      </c>
      <c r="BF163" s="108">
        <f>IF(U163="znížená",P163,0)</f>
        <v>66.3</v>
      </c>
      <c r="BG163" s="108">
        <f>IF(U163="zákl. prenesená",P163,0)</f>
        <v>0</v>
      </c>
      <c r="BH163" s="108">
        <f>IF(U163="zníž. prenesená",P163,0)</f>
        <v>0</v>
      </c>
      <c r="BI163" s="108">
        <f>IF(U163="nulová",P163,0)</f>
        <v>0</v>
      </c>
      <c r="BJ163" s="21" t="s">
        <v>89</v>
      </c>
      <c r="BK163" s="170">
        <f>ROUND(V163*K163,3)</f>
        <v>66.3</v>
      </c>
      <c r="BL163" s="21" t="s">
        <v>163</v>
      </c>
      <c r="BM163" s="21" t="s">
        <v>264</v>
      </c>
    </row>
    <row r="164" spans="2:65" s="10" customFormat="1" ht="16.5" customHeight="1" x14ac:dyDescent="0.3">
      <c r="B164" s="186"/>
      <c r="C164" s="187"/>
      <c r="D164" s="187"/>
      <c r="E164" s="188" t="s">
        <v>5</v>
      </c>
      <c r="F164" s="302" t="s">
        <v>440</v>
      </c>
      <c r="G164" s="303"/>
      <c r="H164" s="303"/>
      <c r="I164" s="303"/>
      <c r="J164" s="187"/>
      <c r="K164" s="189">
        <v>22.1</v>
      </c>
      <c r="L164" s="187"/>
      <c r="M164" s="187"/>
      <c r="N164" s="187"/>
      <c r="O164" s="187"/>
      <c r="P164" s="187"/>
      <c r="Q164" s="187"/>
      <c r="R164" s="190"/>
      <c r="T164" s="191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92"/>
      <c r="AT164" s="193" t="s">
        <v>413</v>
      </c>
      <c r="AU164" s="193" t="s">
        <v>89</v>
      </c>
      <c r="AV164" s="10" t="s">
        <v>89</v>
      </c>
      <c r="AW164" s="10" t="s">
        <v>7</v>
      </c>
      <c r="AX164" s="10" t="s">
        <v>80</v>
      </c>
      <c r="AY164" s="193" t="s">
        <v>158</v>
      </c>
    </row>
    <row r="165" spans="2:65" s="11" customFormat="1" ht="16.5" customHeight="1" x14ac:dyDescent="0.3">
      <c r="B165" s="194"/>
      <c r="C165" s="195"/>
      <c r="D165" s="195"/>
      <c r="E165" s="196" t="s">
        <v>5</v>
      </c>
      <c r="F165" s="304" t="s">
        <v>414</v>
      </c>
      <c r="G165" s="305"/>
      <c r="H165" s="305"/>
      <c r="I165" s="305"/>
      <c r="J165" s="195"/>
      <c r="K165" s="197">
        <v>22.1</v>
      </c>
      <c r="L165" s="195"/>
      <c r="M165" s="195"/>
      <c r="N165" s="195"/>
      <c r="O165" s="195"/>
      <c r="P165" s="195"/>
      <c r="Q165" s="195"/>
      <c r="R165" s="198"/>
      <c r="T165" s="199"/>
      <c r="U165" s="195"/>
      <c r="V165" s="195"/>
      <c r="W165" s="195"/>
      <c r="X165" s="195"/>
      <c r="Y165" s="195"/>
      <c r="Z165" s="195"/>
      <c r="AA165" s="195"/>
      <c r="AB165" s="195"/>
      <c r="AC165" s="195"/>
      <c r="AD165" s="200"/>
      <c r="AT165" s="201" t="s">
        <v>413</v>
      </c>
      <c r="AU165" s="201" t="s">
        <v>89</v>
      </c>
      <c r="AV165" s="11" t="s">
        <v>163</v>
      </c>
      <c r="AW165" s="11" t="s">
        <v>7</v>
      </c>
      <c r="AX165" s="11" t="s">
        <v>86</v>
      </c>
      <c r="AY165" s="201" t="s">
        <v>158</v>
      </c>
    </row>
    <row r="166" spans="2:65" s="1" customFormat="1" ht="25.5" customHeight="1" x14ac:dyDescent="0.3">
      <c r="B166" s="131"/>
      <c r="C166" s="161" t="s">
        <v>212</v>
      </c>
      <c r="D166" s="161" t="s">
        <v>159</v>
      </c>
      <c r="E166" s="162" t="s">
        <v>184</v>
      </c>
      <c r="F166" s="266" t="s">
        <v>185</v>
      </c>
      <c r="G166" s="266"/>
      <c r="H166" s="266"/>
      <c r="I166" s="266"/>
      <c r="J166" s="163" t="s">
        <v>186</v>
      </c>
      <c r="K166" s="164">
        <v>3.4369999999999998</v>
      </c>
      <c r="L166" s="165">
        <v>0</v>
      </c>
      <c r="M166" s="257">
        <v>15</v>
      </c>
      <c r="N166" s="257"/>
      <c r="O166" s="257"/>
      <c r="P166" s="270">
        <f>ROUND(V166*K166,3)</f>
        <v>51.555</v>
      </c>
      <c r="Q166" s="270"/>
      <c r="R166" s="134"/>
      <c r="T166" s="166" t="s">
        <v>5</v>
      </c>
      <c r="U166" s="45" t="s">
        <v>45</v>
      </c>
      <c r="V166" s="167">
        <f>L166+M166</f>
        <v>15</v>
      </c>
      <c r="W166" s="167">
        <f>ROUND(L166*K166,3)</f>
        <v>0</v>
      </c>
      <c r="X166" s="167">
        <f>ROUND(M166*K166,3)</f>
        <v>51.555</v>
      </c>
      <c r="Y166" s="37"/>
      <c r="Z166" s="168">
        <f>Y166*K166</f>
        <v>0</v>
      </c>
      <c r="AA166" s="168">
        <v>0</v>
      </c>
      <c r="AB166" s="168">
        <f>AA166*K166</f>
        <v>0</v>
      </c>
      <c r="AC166" s="168">
        <v>0</v>
      </c>
      <c r="AD166" s="169">
        <f>AC166*K166</f>
        <v>0</v>
      </c>
      <c r="AR166" s="21" t="s">
        <v>163</v>
      </c>
      <c r="AT166" s="21" t="s">
        <v>159</v>
      </c>
      <c r="AU166" s="21" t="s">
        <v>89</v>
      </c>
      <c r="AY166" s="21" t="s">
        <v>158</v>
      </c>
      <c r="BE166" s="108">
        <f>IF(U166="základná",P166,0)</f>
        <v>0</v>
      </c>
      <c r="BF166" s="108">
        <f>IF(U166="znížená",P166,0)</f>
        <v>51.555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89</v>
      </c>
      <c r="BK166" s="170">
        <f>ROUND(V166*K166,3)</f>
        <v>51.555</v>
      </c>
      <c r="BL166" s="21" t="s">
        <v>163</v>
      </c>
      <c r="BM166" s="21" t="s">
        <v>272</v>
      </c>
    </row>
    <row r="167" spans="2:65" s="1" customFormat="1" ht="25.5" customHeight="1" x14ac:dyDescent="0.3">
      <c r="B167" s="131"/>
      <c r="C167" s="161" t="s">
        <v>218</v>
      </c>
      <c r="D167" s="161" t="s">
        <v>159</v>
      </c>
      <c r="E167" s="162" t="s">
        <v>189</v>
      </c>
      <c r="F167" s="266" t="s">
        <v>190</v>
      </c>
      <c r="G167" s="266"/>
      <c r="H167" s="266"/>
      <c r="I167" s="266"/>
      <c r="J167" s="163" t="s">
        <v>186</v>
      </c>
      <c r="K167" s="164">
        <v>3.4369999999999998</v>
      </c>
      <c r="L167" s="165">
        <v>0</v>
      </c>
      <c r="M167" s="257">
        <v>10</v>
      </c>
      <c r="N167" s="257"/>
      <c r="O167" s="257"/>
      <c r="P167" s="270">
        <f>ROUND(V167*K167,3)</f>
        <v>34.369999999999997</v>
      </c>
      <c r="Q167" s="270"/>
      <c r="R167" s="134"/>
      <c r="T167" s="166" t="s">
        <v>5</v>
      </c>
      <c r="U167" s="45" t="s">
        <v>45</v>
      </c>
      <c r="V167" s="167">
        <f>L167+M167</f>
        <v>10</v>
      </c>
      <c r="W167" s="167">
        <f>ROUND(L167*K167,3)</f>
        <v>0</v>
      </c>
      <c r="X167" s="167">
        <f>ROUND(M167*K167,3)</f>
        <v>34.369999999999997</v>
      </c>
      <c r="Y167" s="37"/>
      <c r="Z167" s="168">
        <f>Y167*K167</f>
        <v>0</v>
      </c>
      <c r="AA167" s="168">
        <v>0</v>
      </c>
      <c r="AB167" s="168">
        <f>AA167*K167</f>
        <v>0</v>
      </c>
      <c r="AC167" s="168">
        <v>0</v>
      </c>
      <c r="AD167" s="169">
        <f>AC167*K167</f>
        <v>0</v>
      </c>
      <c r="AR167" s="21" t="s">
        <v>163</v>
      </c>
      <c r="AT167" s="21" t="s">
        <v>159</v>
      </c>
      <c r="AU167" s="21" t="s">
        <v>89</v>
      </c>
      <c r="AY167" s="21" t="s">
        <v>158</v>
      </c>
      <c r="BE167" s="108">
        <f>IF(U167="základná",P167,0)</f>
        <v>0</v>
      </c>
      <c r="BF167" s="108">
        <f>IF(U167="znížená",P167,0)</f>
        <v>34.369999999999997</v>
      </c>
      <c r="BG167" s="108">
        <f>IF(U167="zákl. prenesená",P167,0)</f>
        <v>0</v>
      </c>
      <c r="BH167" s="108">
        <f>IF(U167="zníž. prenesená",P167,0)</f>
        <v>0</v>
      </c>
      <c r="BI167" s="108">
        <f>IF(U167="nulová",P167,0)</f>
        <v>0</v>
      </c>
      <c r="BJ167" s="21" t="s">
        <v>89</v>
      </c>
      <c r="BK167" s="170">
        <f>ROUND(V167*K167,3)</f>
        <v>34.369999999999997</v>
      </c>
      <c r="BL167" s="21" t="s">
        <v>163</v>
      </c>
      <c r="BM167" s="21" t="s">
        <v>278</v>
      </c>
    </row>
    <row r="168" spans="2:65" s="1" customFormat="1" ht="25.5" customHeight="1" x14ac:dyDescent="0.3">
      <c r="B168" s="131"/>
      <c r="C168" s="161" t="s">
        <v>216</v>
      </c>
      <c r="D168" s="161" t="s">
        <v>159</v>
      </c>
      <c r="E168" s="162" t="s">
        <v>193</v>
      </c>
      <c r="F168" s="266" t="s">
        <v>194</v>
      </c>
      <c r="G168" s="266"/>
      <c r="H168" s="266"/>
      <c r="I168" s="266"/>
      <c r="J168" s="163" t="s">
        <v>186</v>
      </c>
      <c r="K168" s="164">
        <v>34.130000000000003</v>
      </c>
      <c r="L168" s="165">
        <v>0</v>
      </c>
      <c r="M168" s="257">
        <v>1</v>
      </c>
      <c r="N168" s="257"/>
      <c r="O168" s="257"/>
      <c r="P168" s="270">
        <f>ROUND(V168*K168,3)</f>
        <v>34.130000000000003</v>
      </c>
      <c r="Q168" s="270"/>
      <c r="R168" s="134"/>
      <c r="T168" s="166" t="s">
        <v>5</v>
      </c>
      <c r="U168" s="45" t="s">
        <v>45</v>
      </c>
      <c r="V168" s="167">
        <f>L168+M168</f>
        <v>1</v>
      </c>
      <c r="W168" s="167">
        <f>ROUND(L168*K168,3)</f>
        <v>0</v>
      </c>
      <c r="X168" s="167">
        <f>ROUND(M168*K168,3)</f>
        <v>34.130000000000003</v>
      </c>
      <c r="Y168" s="37"/>
      <c r="Z168" s="168">
        <f>Y168*K168</f>
        <v>0</v>
      </c>
      <c r="AA168" s="168">
        <v>0</v>
      </c>
      <c r="AB168" s="168">
        <f>AA168*K168</f>
        <v>0</v>
      </c>
      <c r="AC168" s="168">
        <v>0</v>
      </c>
      <c r="AD168" s="169">
        <f>AC168*K168</f>
        <v>0</v>
      </c>
      <c r="AR168" s="21" t="s">
        <v>163</v>
      </c>
      <c r="AT168" s="21" t="s">
        <v>159</v>
      </c>
      <c r="AU168" s="21" t="s">
        <v>89</v>
      </c>
      <c r="AY168" s="21" t="s">
        <v>158</v>
      </c>
      <c r="BE168" s="108">
        <f>IF(U168="základná",P168,0)</f>
        <v>0</v>
      </c>
      <c r="BF168" s="108">
        <f>IF(U168="znížená",P168,0)</f>
        <v>34.130000000000003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89</v>
      </c>
      <c r="BK168" s="170">
        <f>ROUND(V168*K168,3)</f>
        <v>34.130000000000003</v>
      </c>
      <c r="BL168" s="21" t="s">
        <v>163</v>
      </c>
      <c r="BM168" s="21" t="s">
        <v>241</v>
      </c>
    </row>
    <row r="169" spans="2:65" s="10" customFormat="1" ht="16.5" customHeight="1" x14ac:dyDescent="0.3">
      <c r="B169" s="186"/>
      <c r="C169" s="187"/>
      <c r="D169" s="187"/>
      <c r="E169" s="188" t="s">
        <v>5</v>
      </c>
      <c r="F169" s="302" t="s">
        <v>441</v>
      </c>
      <c r="G169" s="303"/>
      <c r="H169" s="303"/>
      <c r="I169" s="303"/>
      <c r="J169" s="187"/>
      <c r="K169" s="189">
        <v>34.130000000000003</v>
      </c>
      <c r="L169" s="187"/>
      <c r="M169" s="187"/>
      <c r="N169" s="187"/>
      <c r="O169" s="187"/>
      <c r="P169" s="187"/>
      <c r="Q169" s="187"/>
      <c r="R169" s="190"/>
      <c r="T169" s="191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92"/>
      <c r="AT169" s="193" t="s">
        <v>413</v>
      </c>
      <c r="AU169" s="193" t="s">
        <v>89</v>
      </c>
      <c r="AV169" s="10" t="s">
        <v>89</v>
      </c>
      <c r="AW169" s="10" t="s">
        <v>7</v>
      </c>
      <c r="AX169" s="10" t="s">
        <v>80</v>
      </c>
      <c r="AY169" s="193" t="s">
        <v>158</v>
      </c>
    </row>
    <row r="170" spans="2:65" s="11" customFormat="1" ht="16.5" customHeight="1" x14ac:dyDescent="0.3">
      <c r="B170" s="194"/>
      <c r="C170" s="195"/>
      <c r="D170" s="195"/>
      <c r="E170" s="196" t="s">
        <v>5</v>
      </c>
      <c r="F170" s="304" t="s">
        <v>414</v>
      </c>
      <c r="G170" s="305"/>
      <c r="H170" s="305"/>
      <c r="I170" s="305"/>
      <c r="J170" s="195"/>
      <c r="K170" s="197">
        <v>34.130000000000003</v>
      </c>
      <c r="L170" s="195"/>
      <c r="M170" s="195"/>
      <c r="N170" s="195"/>
      <c r="O170" s="195"/>
      <c r="P170" s="195"/>
      <c r="Q170" s="195"/>
      <c r="R170" s="198"/>
      <c r="T170" s="199"/>
      <c r="U170" s="195"/>
      <c r="V170" s="195"/>
      <c r="W170" s="195"/>
      <c r="X170" s="195"/>
      <c r="Y170" s="195"/>
      <c r="Z170" s="195"/>
      <c r="AA170" s="195"/>
      <c r="AB170" s="195"/>
      <c r="AC170" s="195"/>
      <c r="AD170" s="200"/>
      <c r="AT170" s="201" t="s">
        <v>413</v>
      </c>
      <c r="AU170" s="201" t="s">
        <v>89</v>
      </c>
      <c r="AV170" s="11" t="s">
        <v>163</v>
      </c>
      <c r="AW170" s="11" t="s">
        <v>7</v>
      </c>
      <c r="AX170" s="11" t="s">
        <v>86</v>
      </c>
      <c r="AY170" s="201" t="s">
        <v>158</v>
      </c>
    </row>
    <row r="171" spans="2:65" s="1" customFormat="1" ht="25.5" customHeight="1" x14ac:dyDescent="0.3">
      <c r="B171" s="131"/>
      <c r="C171" s="161" t="s">
        <v>226</v>
      </c>
      <c r="D171" s="161" t="s">
        <v>159</v>
      </c>
      <c r="E171" s="162" t="s">
        <v>197</v>
      </c>
      <c r="F171" s="266" t="s">
        <v>198</v>
      </c>
      <c r="G171" s="266"/>
      <c r="H171" s="266"/>
      <c r="I171" s="266"/>
      <c r="J171" s="163" t="s">
        <v>186</v>
      </c>
      <c r="K171" s="164">
        <v>3.4369999999999998</v>
      </c>
      <c r="L171" s="165">
        <v>0</v>
      </c>
      <c r="M171" s="257">
        <v>10</v>
      </c>
      <c r="N171" s="257"/>
      <c r="O171" s="257"/>
      <c r="P171" s="270">
        <f>ROUND(V171*K171,3)</f>
        <v>34.369999999999997</v>
      </c>
      <c r="Q171" s="270"/>
      <c r="R171" s="134"/>
      <c r="T171" s="166" t="s">
        <v>5</v>
      </c>
      <c r="U171" s="45" t="s">
        <v>45</v>
      </c>
      <c r="V171" s="167">
        <f>L171+M171</f>
        <v>10</v>
      </c>
      <c r="W171" s="167">
        <f>ROUND(L171*K171,3)</f>
        <v>0</v>
      </c>
      <c r="X171" s="167">
        <f>ROUND(M171*K171,3)</f>
        <v>34.369999999999997</v>
      </c>
      <c r="Y171" s="37"/>
      <c r="Z171" s="168">
        <f>Y171*K171</f>
        <v>0</v>
      </c>
      <c r="AA171" s="168">
        <v>0</v>
      </c>
      <c r="AB171" s="168">
        <f>AA171*K171</f>
        <v>0</v>
      </c>
      <c r="AC171" s="168">
        <v>0</v>
      </c>
      <c r="AD171" s="169">
        <f>AC171*K171</f>
        <v>0</v>
      </c>
      <c r="AR171" s="21" t="s">
        <v>163</v>
      </c>
      <c r="AT171" s="21" t="s">
        <v>159</v>
      </c>
      <c r="AU171" s="21" t="s">
        <v>89</v>
      </c>
      <c r="AY171" s="21" t="s">
        <v>158</v>
      </c>
      <c r="BE171" s="108">
        <f>IF(U171="základná",P171,0)</f>
        <v>0</v>
      </c>
      <c r="BF171" s="108">
        <f>IF(U171="znížená",P171,0)</f>
        <v>34.369999999999997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89</v>
      </c>
      <c r="BK171" s="170">
        <f>ROUND(V171*K171,3)</f>
        <v>34.369999999999997</v>
      </c>
      <c r="BL171" s="21" t="s">
        <v>163</v>
      </c>
      <c r="BM171" s="21" t="s">
        <v>293</v>
      </c>
    </row>
    <row r="172" spans="2:65" s="1" customFormat="1" ht="38.25" customHeight="1" x14ac:dyDescent="0.3">
      <c r="B172" s="131"/>
      <c r="C172" s="161" t="s">
        <v>230</v>
      </c>
      <c r="D172" s="161" t="s">
        <v>159</v>
      </c>
      <c r="E172" s="162" t="s">
        <v>201</v>
      </c>
      <c r="F172" s="266" t="s">
        <v>202</v>
      </c>
      <c r="G172" s="266"/>
      <c r="H172" s="266"/>
      <c r="I172" s="266"/>
      <c r="J172" s="163" t="s">
        <v>186</v>
      </c>
      <c r="K172" s="164">
        <v>3.4369999999999998</v>
      </c>
      <c r="L172" s="165">
        <v>0</v>
      </c>
      <c r="M172" s="257">
        <v>1</v>
      </c>
      <c r="N172" s="257"/>
      <c r="O172" s="257"/>
      <c r="P172" s="270">
        <f>ROUND(V172*K172,3)</f>
        <v>3.4369999999999998</v>
      </c>
      <c r="Q172" s="270"/>
      <c r="R172" s="134"/>
      <c r="T172" s="166" t="s">
        <v>5</v>
      </c>
      <c r="U172" s="45" t="s">
        <v>45</v>
      </c>
      <c r="V172" s="167">
        <f>L172+M172</f>
        <v>1</v>
      </c>
      <c r="W172" s="167">
        <f>ROUND(L172*K172,3)</f>
        <v>0</v>
      </c>
      <c r="X172" s="167">
        <f>ROUND(M172*K172,3)</f>
        <v>3.4369999999999998</v>
      </c>
      <c r="Y172" s="37"/>
      <c r="Z172" s="168">
        <f>Y172*K172</f>
        <v>0</v>
      </c>
      <c r="AA172" s="168">
        <v>0</v>
      </c>
      <c r="AB172" s="168">
        <f>AA172*K172</f>
        <v>0</v>
      </c>
      <c r="AC172" s="168">
        <v>0</v>
      </c>
      <c r="AD172" s="169">
        <f>AC172*K172</f>
        <v>0</v>
      </c>
      <c r="AR172" s="21" t="s">
        <v>163</v>
      </c>
      <c r="AT172" s="21" t="s">
        <v>159</v>
      </c>
      <c r="AU172" s="21" t="s">
        <v>89</v>
      </c>
      <c r="AY172" s="21" t="s">
        <v>158</v>
      </c>
      <c r="BE172" s="108">
        <f>IF(U172="základná",P172,0)</f>
        <v>0</v>
      </c>
      <c r="BF172" s="108">
        <f>IF(U172="znížená",P172,0)</f>
        <v>3.4369999999999998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89</v>
      </c>
      <c r="BK172" s="170">
        <f>ROUND(V172*K172,3)</f>
        <v>3.4369999999999998</v>
      </c>
      <c r="BL172" s="21" t="s">
        <v>163</v>
      </c>
      <c r="BM172" s="21" t="s">
        <v>301</v>
      </c>
    </row>
    <row r="173" spans="2:65" s="1" customFormat="1" ht="25.5" customHeight="1" x14ac:dyDescent="0.3">
      <c r="B173" s="131"/>
      <c r="C173" s="161" t="s">
        <v>234</v>
      </c>
      <c r="D173" s="161" t="s">
        <v>159</v>
      </c>
      <c r="E173" s="162" t="s">
        <v>205</v>
      </c>
      <c r="F173" s="266" t="s">
        <v>206</v>
      </c>
      <c r="G173" s="266"/>
      <c r="H173" s="266"/>
      <c r="I173" s="266"/>
      <c r="J173" s="163" t="s">
        <v>186</v>
      </c>
      <c r="K173" s="164">
        <v>3.4369999999999998</v>
      </c>
      <c r="L173" s="165">
        <v>0</v>
      </c>
      <c r="M173" s="257">
        <v>40</v>
      </c>
      <c r="N173" s="257"/>
      <c r="O173" s="257"/>
      <c r="P173" s="270">
        <f>ROUND(V173*K173,3)</f>
        <v>137.47999999999999</v>
      </c>
      <c r="Q173" s="270"/>
      <c r="R173" s="134"/>
      <c r="T173" s="166" t="s">
        <v>5</v>
      </c>
      <c r="U173" s="45" t="s">
        <v>45</v>
      </c>
      <c r="V173" s="167">
        <f>L173+M173</f>
        <v>40</v>
      </c>
      <c r="W173" s="167">
        <f>ROUND(L173*K173,3)</f>
        <v>0</v>
      </c>
      <c r="X173" s="167">
        <f>ROUND(M173*K173,3)</f>
        <v>137.47999999999999</v>
      </c>
      <c r="Y173" s="37"/>
      <c r="Z173" s="168">
        <f>Y173*K173</f>
        <v>0</v>
      </c>
      <c r="AA173" s="168">
        <v>0</v>
      </c>
      <c r="AB173" s="168">
        <f>AA173*K173</f>
        <v>0</v>
      </c>
      <c r="AC173" s="168">
        <v>0</v>
      </c>
      <c r="AD173" s="169">
        <f>AC173*K173</f>
        <v>0</v>
      </c>
      <c r="AR173" s="21" t="s">
        <v>163</v>
      </c>
      <c r="AT173" s="21" t="s">
        <v>159</v>
      </c>
      <c r="AU173" s="21" t="s">
        <v>89</v>
      </c>
      <c r="AY173" s="21" t="s">
        <v>158</v>
      </c>
      <c r="BE173" s="108">
        <f>IF(U173="základná",P173,0)</f>
        <v>0</v>
      </c>
      <c r="BF173" s="108">
        <f>IF(U173="znížená",P173,0)</f>
        <v>137.47999999999999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89</v>
      </c>
      <c r="BK173" s="170">
        <f>ROUND(V173*K173,3)</f>
        <v>137.47999999999999</v>
      </c>
      <c r="BL173" s="21" t="s">
        <v>163</v>
      </c>
      <c r="BM173" s="21" t="s">
        <v>309</v>
      </c>
    </row>
    <row r="174" spans="2:65" s="8" customFormat="1" ht="29.85" customHeight="1" x14ac:dyDescent="0.3">
      <c r="B174" s="150"/>
      <c r="C174" s="151"/>
      <c r="D174" s="185" t="s">
        <v>398</v>
      </c>
      <c r="E174" s="185"/>
      <c r="F174" s="185"/>
      <c r="G174" s="185"/>
      <c r="H174" s="185"/>
      <c r="I174" s="185"/>
      <c r="J174" s="185"/>
      <c r="K174" s="185"/>
      <c r="L174" s="185"/>
      <c r="M174" s="296">
        <f>BK174</f>
        <v>87.16</v>
      </c>
      <c r="N174" s="297"/>
      <c r="O174" s="297"/>
      <c r="P174" s="297"/>
      <c r="Q174" s="297"/>
      <c r="R174" s="153"/>
      <c r="T174" s="154"/>
      <c r="U174" s="151"/>
      <c r="V174" s="151"/>
      <c r="W174" s="155">
        <f>W175</f>
        <v>0</v>
      </c>
      <c r="X174" s="155">
        <f>X175</f>
        <v>87.16</v>
      </c>
      <c r="Y174" s="151"/>
      <c r="Z174" s="156">
        <f>Z175</f>
        <v>0</v>
      </c>
      <c r="AA174" s="151"/>
      <c r="AB174" s="156">
        <f>AB175</f>
        <v>0</v>
      </c>
      <c r="AC174" s="151"/>
      <c r="AD174" s="157">
        <f>AD175</f>
        <v>0</v>
      </c>
      <c r="AR174" s="158" t="s">
        <v>86</v>
      </c>
      <c r="AT174" s="159" t="s">
        <v>79</v>
      </c>
      <c r="AU174" s="159" t="s">
        <v>86</v>
      </c>
      <c r="AY174" s="158" t="s">
        <v>158</v>
      </c>
      <c r="BK174" s="160">
        <f>BK175</f>
        <v>87.16</v>
      </c>
    </row>
    <row r="175" spans="2:65" s="1" customFormat="1" ht="38.25" customHeight="1" x14ac:dyDescent="0.3">
      <c r="B175" s="131"/>
      <c r="C175" s="161" t="s">
        <v>11</v>
      </c>
      <c r="D175" s="161" t="s">
        <v>159</v>
      </c>
      <c r="E175" s="162" t="s">
        <v>209</v>
      </c>
      <c r="F175" s="266" t="s">
        <v>210</v>
      </c>
      <c r="G175" s="266"/>
      <c r="H175" s="266"/>
      <c r="I175" s="266"/>
      <c r="J175" s="163" t="s">
        <v>186</v>
      </c>
      <c r="K175" s="164">
        <v>4.3579999999999997</v>
      </c>
      <c r="L175" s="165">
        <v>0</v>
      </c>
      <c r="M175" s="257">
        <v>20</v>
      </c>
      <c r="N175" s="257"/>
      <c r="O175" s="257"/>
      <c r="P175" s="270">
        <f>ROUND(V175*K175,3)</f>
        <v>87.16</v>
      </c>
      <c r="Q175" s="270"/>
      <c r="R175" s="134"/>
      <c r="T175" s="166" t="s">
        <v>5</v>
      </c>
      <c r="U175" s="45" t="s">
        <v>45</v>
      </c>
      <c r="V175" s="167">
        <f>L175+M175</f>
        <v>20</v>
      </c>
      <c r="W175" s="167">
        <f>ROUND(L175*K175,3)</f>
        <v>0</v>
      </c>
      <c r="X175" s="167">
        <f>ROUND(M175*K175,3)</f>
        <v>87.16</v>
      </c>
      <c r="Y175" s="37"/>
      <c r="Z175" s="168">
        <f>Y175*K175</f>
        <v>0</v>
      </c>
      <c r="AA175" s="168">
        <v>0</v>
      </c>
      <c r="AB175" s="168">
        <f>AA175*K175</f>
        <v>0</v>
      </c>
      <c r="AC175" s="168">
        <v>0</v>
      </c>
      <c r="AD175" s="169">
        <f>AC175*K175</f>
        <v>0</v>
      </c>
      <c r="AR175" s="21" t="s">
        <v>163</v>
      </c>
      <c r="AT175" s="21" t="s">
        <v>159</v>
      </c>
      <c r="AU175" s="21" t="s">
        <v>89</v>
      </c>
      <c r="AY175" s="21" t="s">
        <v>158</v>
      </c>
      <c r="BE175" s="108">
        <f>IF(U175="základná",P175,0)</f>
        <v>0</v>
      </c>
      <c r="BF175" s="108">
        <f>IF(U175="znížená",P175,0)</f>
        <v>87.16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89</v>
      </c>
      <c r="BK175" s="170">
        <f>ROUND(V175*K175,3)</f>
        <v>87.16</v>
      </c>
      <c r="BL175" s="21" t="s">
        <v>163</v>
      </c>
      <c r="BM175" s="21" t="s">
        <v>317</v>
      </c>
    </row>
    <row r="176" spans="2:65" s="8" customFormat="1" ht="37.35" customHeight="1" x14ac:dyDescent="0.35">
      <c r="B176" s="150"/>
      <c r="C176" s="151"/>
      <c r="D176" s="152" t="s">
        <v>399</v>
      </c>
      <c r="E176" s="152"/>
      <c r="F176" s="152"/>
      <c r="G176" s="152"/>
      <c r="H176" s="152"/>
      <c r="I176" s="152"/>
      <c r="J176" s="152"/>
      <c r="K176" s="152"/>
      <c r="L176" s="152"/>
      <c r="M176" s="298">
        <f>BK176</f>
        <v>4345.6409999999996</v>
      </c>
      <c r="N176" s="299"/>
      <c r="O176" s="299"/>
      <c r="P176" s="299"/>
      <c r="Q176" s="299"/>
      <c r="R176" s="153"/>
      <c r="T176" s="154"/>
      <c r="U176" s="151"/>
      <c r="V176" s="151"/>
      <c r="W176" s="155">
        <f>W177+W185+W195+W215+W219</f>
        <v>1766.521</v>
      </c>
      <c r="X176" s="155">
        <f>X177+X185+X195+X215+X219</f>
        <v>2579.12</v>
      </c>
      <c r="Y176" s="151"/>
      <c r="Z176" s="156">
        <f>Z177+Z185+Z195+Z215+Z219</f>
        <v>0</v>
      </c>
      <c r="AA176" s="151"/>
      <c r="AB176" s="156">
        <f>AB177+AB185+AB195+AB215+AB219</f>
        <v>0</v>
      </c>
      <c r="AC176" s="151"/>
      <c r="AD176" s="157">
        <f>AD177+AD185+AD195+AD215+AD219</f>
        <v>0</v>
      </c>
      <c r="AR176" s="158" t="s">
        <v>89</v>
      </c>
      <c r="AT176" s="159" t="s">
        <v>79</v>
      </c>
      <c r="AU176" s="159" t="s">
        <v>80</v>
      </c>
      <c r="AY176" s="158" t="s">
        <v>158</v>
      </c>
      <c r="BK176" s="160">
        <f>BK177+BK185+BK195+BK215+BK219</f>
        <v>4345.6409999999996</v>
      </c>
    </row>
    <row r="177" spans="2:65" s="8" customFormat="1" ht="19.899999999999999" customHeight="1" x14ac:dyDescent="0.3">
      <c r="B177" s="150"/>
      <c r="C177" s="151"/>
      <c r="D177" s="185" t="s">
        <v>400</v>
      </c>
      <c r="E177" s="185"/>
      <c r="F177" s="185"/>
      <c r="G177" s="185"/>
      <c r="H177" s="185"/>
      <c r="I177" s="185"/>
      <c r="J177" s="185"/>
      <c r="K177" s="185"/>
      <c r="L177" s="185"/>
      <c r="M177" s="300">
        <f>BK177</f>
        <v>195.2</v>
      </c>
      <c r="N177" s="301"/>
      <c r="O177" s="301"/>
      <c r="P177" s="301"/>
      <c r="Q177" s="301"/>
      <c r="R177" s="153"/>
      <c r="T177" s="154"/>
      <c r="U177" s="151"/>
      <c r="V177" s="151"/>
      <c r="W177" s="155">
        <f>SUM(W178:W184)</f>
        <v>100</v>
      </c>
      <c r="X177" s="155">
        <f>SUM(X178:X184)</f>
        <v>95.2</v>
      </c>
      <c r="Y177" s="151"/>
      <c r="Z177" s="156">
        <f>SUM(Z178:Z184)</f>
        <v>0</v>
      </c>
      <c r="AA177" s="151"/>
      <c r="AB177" s="156">
        <f>SUM(AB178:AB184)</f>
        <v>0</v>
      </c>
      <c r="AC177" s="151"/>
      <c r="AD177" s="157">
        <f>SUM(AD178:AD184)</f>
        <v>0</v>
      </c>
      <c r="AR177" s="158" t="s">
        <v>89</v>
      </c>
      <c r="AT177" s="159" t="s">
        <v>79</v>
      </c>
      <c r="AU177" s="159" t="s">
        <v>86</v>
      </c>
      <c r="AY177" s="158" t="s">
        <v>158</v>
      </c>
      <c r="BK177" s="160">
        <f>SUM(BK178:BK184)</f>
        <v>195.2</v>
      </c>
    </row>
    <row r="178" spans="2:65" s="1" customFormat="1" ht="25.5" customHeight="1" x14ac:dyDescent="0.3">
      <c r="B178" s="131"/>
      <c r="C178" s="161" t="s">
        <v>243</v>
      </c>
      <c r="D178" s="161" t="s">
        <v>159</v>
      </c>
      <c r="E178" s="162" t="s">
        <v>249</v>
      </c>
      <c r="F178" s="266" t="s">
        <v>250</v>
      </c>
      <c r="G178" s="266"/>
      <c r="H178" s="266"/>
      <c r="I178" s="266"/>
      <c r="J178" s="163" t="s">
        <v>162</v>
      </c>
      <c r="K178" s="164">
        <v>4.8</v>
      </c>
      <c r="L178" s="165">
        <v>0</v>
      </c>
      <c r="M178" s="257">
        <v>4</v>
      </c>
      <c r="N178" s="257"/>
      <c r="O178" s="257"/>
      <c r="P178" s="270">
        <f>ROUND(V178*K178,3)</f>
        <v>19.2</v>
      </c>
      <c r="Q178" s="270"/>
      <c r="R178" s="134"/>
      <c r="T178" s="166" t="s">
        <v>5</v>
      </c>
      <c r="U178" s="45" t="s">
        <v>45</v>
      </c>
      <c r="V178" s="167">
        <f>L178+M178</f>
        <v>4</v>
      </c>
      <c r="W178" s="167">
        <f>ROUND(L178*K178,3)</f>
        <v>0</v>
      </c>
      <c r="X178" s="167">
        <f>ROUND(M178*K178,3)</f>
        <v>19.2</v>
      </c>
      <c r="Y178" s="37"/>
      <c r="Z178" s="168">
        <f>Y178*K178</f>
        <v>0</v>
      </c>
      <c r="AA178" s="168">
        <v>0</v>
      </c>
      <c r="AB178" s="168">
        <f>AA178*K178</f>
        <v>0</v>
      </c>
      <c r="AC178" s="168">
        <v>0</v>
      </c>
      <c r="AD178" s="169">
        <f>AC178*K178</f>
        <v>0</v>
      </c>
      <c r="AR178" s="21" t="s">
        <v>216</v>
      </c>
      <c r="AT178" s="21" t="s">
        <v>159</v>
      </c>
      <c r="AU178" s="21" t="s">
        <v>89</v>
      </c>
      <c r="AY178" s="21" t="s">
        <v>158</v>
      </c>
      <c r="BE178" s="108">
        <f>IF(U178="základná",P178,0)</f>
        <v>0</v>
      </c>
      <c r="BF178" s="108">
        <f>IF(U178="znížená",P178,0)</f>
        <v>19.2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89</v>
      </c>
      <c r="BK178" s="170">
        <f>ROUND(V178*K178,3)</f>
        <v>19.2</v>
      </c>
      <c r="BL178" s="21" t="s">
        <v>216</v>
      </c>
      <c r="BM178" s="21" t="s">
        <v>325</v>
      </c>
    </row>
    <row r="179" spans="2:65" s="10" customFormat="1" ht="16.5" customHeight="1" x14ac:dyDescent="0.3">
      <c r="B179" s="186"/>
      <c r="C179" s="187"/>
      <c r="D179" s="187"/>
      <c r="E179" s="188" t="s">
        <v>5</v>
      </c>
      <c r="F179" s="302" t="s">
        <v>442</v>
      </c>
      <c r="G179" s="303"/>
      <c r="H179" s="303"/>
      <c r="I179" s="303"/>
      <c r="J179" s="187"/>
      <c r="K179" s="189">
        <v>4.8</v>
      </c>
      <c r="L179" s="187"/>
      <c r="M179" s="187"/>
      <c r="N179" s="187"/>
      <c r="O179" s="187"/>
      <c r="P179" s="187"/>
      <c r="Q179" s="187"/>
      <c r="R179" s="190"/>
      <c r="T179" s="191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92"/>
      <c r="AT179" s="193" t="s">
        <v>413</v>
      </c>
      <c r="AU179" s="193" t="s">
        <v>89</v>
      </c>
      <c r="AV179" s="10" t="s">
        <v>89</v>
      </c>
      <c r="AW179" s="10" t="s">
        <v>7</v>
      </c>
      <c r="AX179" s="10" t="s">
        <v>80</v>
      </c>
      <c r="AY179" s="193" t="s">
        <v>158</v>
      </c>
    </row>
    <row r="180" spans="2:65" s="11" customFormat="1" ht="16.5" customHeight="1" x14ac:dyDescent="0.3">
      <c r="B180" s="194"/>
      <c r="C180" s="195"/>
      <c r="D180" s="195"/>
      <c r="E180" s="196" t="s">
        <v>5</v>
      </c>
      <c r="F180" s="304" t="s">
        <v>414</v>
      </c>
      <c r="G180" s="305"/>
      <c r="H180" s="305"/>
      <c r="I180" s="305"/>
      <c r="J180" s="195"/>
      <c r="K180" s="197">
        <v>4.8</v>
      </c>
      <c r="L180" s="195"/>
      <c r="M180" s="195"/>
      <c r="N180" s="195"/>
      <c r="O180" s="195"/>
      <c r="P180" s="195"/>
      <c r="Q180" s="195"/>
      <c r="R180" s="198"/>
      <c r="T180" s="199"/>
      <c r="U180" s="195"/>
      <c r="V180" s="195"/>
      <c r="W180" s="195"/>
      <c r="X180" s="195"/>
      <c r="Y180" s="195"/>
      <c r="Z180" s="195"/>
      <c r="AA180" s="195"/>
      <c r="AB180" s="195"/>
      <c r="AC180" s="195"/>
      <c r="AD180" s="200"/>
      <c r="AT180" s="201" t="s">
        <v>413</v>
      </c>
      <c r="AU180" s="201" t="s">
        <v>89</v>
      </c>
      <c r="AV180" s="11" t="s">
        <v>163</v>
      </c>
      <c r="AW180" s="11" t="s">
        <v>7</v>
      </c>
      <c r="AX180" s="11" t="s">
        <v>86</v>
      </c>
      <c r="AY180" s="201" t="s">
        <v>158</v>
      </c>
    </row>
    <row r="181" spans="2:65" s="1" customFormat="1" ht="25.5" customHeight="1" x14ac:dyDescent="0.3">
      <c r="B181" s="131"/>
      <c r="C181" s="161" t="s">
        <v>248</v>
      </c>
      <c r="D181" s="161" t="s">
        <v>159</v>
      </c>
      <c r="E181" s="162" t="s">
        <v>443</v>
      </c>
      <c r="F181" s="266" t="s">
        <v>444</v>
      </c>
      <c r="G181" s="266"/>
      <c r="H181" s="266"/>
      <c r="I181" s="266"/>
      <c r="J181" s="163" t="s">
        <v>215</v>
      </c>
      <c r="K181" s="164">
        <v>1</v>
      </c>
      <c r="L181" s="165">
        <v>0</v>
      </c>
      <c r="M181" s="257">
        <v>12</v>
      </c>
      <c r="N181" s="257"/>
      <c r="O181" s="257"/>
      <c r="P181" s="270">
        <f>ROUND(V181*K181,3)</f>
        <v>12</v>
      </c>
      <c r="Q181" s="270"/>
      <c r="R181" s="134"/>
      <c r="T181" s="166" t="s">
        <v>5</v>
      </c>
      <c r="U181" s="45" t="s">
        <v>45</v>
      </c>
      <c r="V181" s="167">
        <f>L181+M181</f>
        <v>12</v>
      </c>
      <c r="W181" s="167">
        <f>ROUND(L181*K181,3)</f>
        <v>0</v>
      </c>
      <c r="X181" s="167">
        <f>ROUND(M181*K181,3)</f>
        <v>12</v>
      </c>
      <c r="Y181" s="37"/>
      <c r="Z181" s="168">
        <f>Y181*K181</f>
        <v>0</v>
      </c>
      <c r="AA181" s="168">
        <v>0</v>
      </c>
      <c r="AB181" s="168">
        <f>AA181*K181</f>
        <v>0</v>
      </c>
      <c r="AC181" s="168">
        <v>0</v>
      </c>
      <c r="AD181" s="169">
        <f>AC181*K181</f>
        <v>0</v>
      </c>
      <c r="AR181" s="21" t="s">
        <v>216</v>
      </c>
      <c r="AT181" s="21" t="s">
        <v>159</v>
      </c>
      <c r="AU181" s="21" t="s">
        <v>89</v>
      </c>
      <c r="AY181" s="21" t="s">
        <v>158</v>
      </c>
      <c r="BE181" s="108">
        <f>IF(U181="základná",P181,0)</f>
        <v>0</v>
      </c>
      <c r="BF181" s="108">
        <f>IF(U181="znížená",P181,0)</f>
        <v>12</v>
      </c>
      <c r="BG181" s="108">
        <f>IF(U181="zákl. prenesená",P181,0)</f>
        <v>0</v>
      </c>
      <c r="BH181" s="108">
        <f>IF(U181="zníž. prenesená",P181,0)</f>
        <v>0</v>
      </c>
      <c r="BI181" s="108">
        <f>IF(U181="nulová",P181,0)</f>
        <v>0</v>
      </c>
      <c r="BJ181" s="21" t="s">
        <v>89</v>
      </c>
      <c r="BK181" s="170">
        <f>ROUND(V181*K181,3)</f>
        <v>12</v>
      </c>
      <c r="BL181" s="21" t="s">
        <v>216</v>
      </c>
      <c r="BM181" s="21" t="s">
        <v>333</v>
      </c>
    </row>
    <row r="182" spans="2:65" s="1" customFormat="1" ht="25.5" customHeight="1" x14ac:dyDescent="0.3">
      <c r="B182" s="131"/>
      <c r="C182" s="171" t="s">
        <v>252</v>
      </c>
      <c r="D182" s="171" t="s">
        <v>238</v>
      </c>
      <c r="E182" s="172" t="s">
        <v>445</v>
      </c>
      <c r="F182" s="267" t="s">
        <v>446</v>
      </c>
      <c r="G182" s="267"/>
      <c r="H182" s="267"/>
      <c r="I182" s="267"/>
      <c r="J182" s="173" t="s">
        <v>215</v>
      </c>
      <c r="K182" s="174">
        <v>1</v>
      </c>
      <c r="L182" s="175">
        <v>100</v>
      </c>
      <c r="M182" s="268"/>
      <c r="N182" s="268"/>
      <c r="O182" s="269"/>
      <c r="P182" s="270">
        <f>ROUND(V182*K182,3)</f>
        <v>100</v>
      </c>
      <c r="Q182" s="270"/>
      <c r="R182" s="134"/>
      <c r="T182" s="166" t="s">
        <v>5</v>
      </c>
      <c r="U182" s="45" t="s">
        <v>45</v>
      </c>
      <c r="V182" s="167">
        <f>L182+M182</f>
        <v>100</v>
      </c>
      <c r="W182" s="167">
        <f>ROUND(L182*K182,3)</f>
        <v>100</v>
      </c>
      <c r="X182" s="167">
        <f>ROUND(M182*K182,3)</f>
        <v>0</v>
      </c>
      <c r="Y182" s="37"/>
      <c r="Z182" s="168">
        <f>Y182*K182</f>
        <v>0</v>
      </c>
      <c r="AA182" s="168">
        <v>0</v>
      </c>
      <c r="AB182" s="168">
        <f>AA182*K182</f>
        <v>0</v>
      </c>
      <c r="AC182" s="168">
        <v>0</v>
      </c>
      <c r="AD182" s="169">
        <f>AC182*K182</f>
        <v>0</v>
      </c>
      <c r="AR182" s="21" t="s">
        <v>241</v>
      </c>
      <c r="AT182" s="21" t="s">
        <v>238</v>
      </c>
      <c r="AU182" s="21" t="s">
        <v>89</v>
      </c>
      <c r="AY182" s="21" t="s">
        <v>158</v>
      </c>
      <c r="BE182" s="108">
        <f>IF(U182="základná",P182,0)</f>
        <v>0</v>
      </c>
      <c r="BF182" s="108">
        <f>IF(U182="znížená",P182,0)</f>
        <v>100</v>
      </c>
      <c r="BG182" s="108">
        <f>IF(U182="zákl. prenesená",P182,0)</f>
        <v>0</v>
      </c>
      <c r="BH182" s="108">
        <f>IF(U182="zníž. prenesená",P182,0)</f>
        <v>0</v>
      </c>
      <c r="BI182" s="108">
        <f>IF(U182="nulová",P182,0)</f>
        <v>0</v>
      </c>
      <c r="BJ182" s="21" t="s">
        <v>89</v>
      </c>
      <c r="BK182" s="170">
        <f>ROUND(V182*K182,3)</f>
        <v>100</v>
      </c>
      <c r="BL182" s="21" t="s">
        <v>216</v>
      </c>
      <c r="BM182" s="21" t="s">
        <v>341</v>
      </c>
    </row>
    <row r="183" spans="2:65" s="1" customFormat="1" ht="25.5" customHeight="1" x14ac:dyDescent="0.3">
      <c r="B183" s="131"/>
      <c r="C183" s="161" t="s">
        <v>256</v>
      </c>
      <c r="D183" s="161" t="s">
        <v>159</v>
      </c>
      <c r="E183" s="162" t="s">
        <v>253</v>
      </c>
      <c r="F183" s="266" t="s">
        <v>254</v>
      </c>
      <c r="G183" s="266"/>
      <c r="H183" s="266"/>
      <c r="I183" s="266"/>
      <c r="J183" s="163" t="s">
        <v>162</v>
      </c>
      <c r="K183" s="164">
        <v>2.4</v>
      </c>
      <c r="L183" s="165">
        <v>0</v>
      </c>
      <c r="M183" s="257">
        <v>10</v>
      </c>
      <c r="N183" s="257"/>
      <c r="O183" s="257"/>
      <c r="P183" s="270">
        <f>ROUND(V183*K183,3)</f>
        <v>24</v>
      </c>
      <c r="Q183" s="270"/>
      <c r="R183" s="134"/>
      <c r="T183" s="166" t="s">
        <v>5</v>
      </c>
      <c r="U183" s="45" t="s">
        <v>45</v>
      </c>
      <c r="V183" s="167">
        <f>L183+M183</f>
        <v>10</v>
      </c>
      <c r="W183" s="167">
        <f>ROUND(L183*K183,3)</f>
        <v>0</v>
      </c>
      <c r="X183" s="167">
        <f>ROUND(M183*K183,3)</f>
        <v>24</v>
      </c>
      <c r="Y183" s="37"/>
      <c r="Z183" s="168">
        <f>Y183*K183</f>
        <v>0</v>
      </c>
      <c r="AA183" s="168">
        <v>0</v>
      </c>
      <c r="AB183" s="168">
        <f>AA183*K183</f>
        <v>0</v>
      </c>
      <c r="AC183" s="168">
        <v>0</v>
      </c>
      <c r="AD183" s="169">
        <f>AC183*K183</f>
        <v>0</v>
      </c>
      <c r="AR183" s="21" t="s">
        <v>216</v>
      </c>
      <c r="AT183" s="21" t="s">
        <v>159</v>
      </c>
      <c r="AU183" s="21" t="s">
        <v>89</v>
      </c>
      <c r="AY183" s="21" t="s">
        <v>158</v>
      </c>
      <c r="BE183" s="108">
        <f>IF(U183="základná",P183,0)</f>
        <v>0</v>
      </c>
      <c r="BF183" s="108">
        <f>IF(U183="znížená",P183,0)</f>
        <v>24</v>
      </c>
      <c r="BG183" s="108">
        <f>IF(U183="zákl. prenesená",P183,0)</f>
        <v>0</v>
      </c>
      <c r="BH183" s="108">
        <f>IF(U183="zníž. prenesená",P183,0)</f>
        <v>0</v>
      </c>
      <c r="BI183" s="108">
        <f>IF(U183="nulová",P183,0)</f>
        <v>0</v>
      </c>
      <c r="BJ183" s="21" t="s">
        <v>89</v>
      </c>
      <c r="BK183" s="170">
        <f>ROUND(V183*K183,3)</f>
        <v>24</v>
      </c>
      <c r="BL183" s="21" t="s">
        <v>216</v>
      </c>
      <c r="BM183" s="21" t="s">
        <v>349</v>
      </c>
    </row>
    <row r="184" spans="2:65" s="1" customFormat="1" ht="25.5" customHeight="1" x14ac:dyDescent="0.3">
      <c r="B184" s="131"/>
      <c r="C184" s="161" t="s">
        <v>260</v>
      </c>
      <c r="D184" s="161" t="s">
        <v>159</v>
      </c>
      <c r="E184" s="162" t="s">
        <v>257</v>
      </c>
      <c r="F184" s="266" t="s">
        <v>258</v>
      </c>
      <c r="G184" s="266"/>
      <c r="H184" s="266"/>
      <c r="I184" s="266"/>
      <c r="J184" s="163" t="s">
        <v>215</v>
      </c>
      <c r="K184" s="164">
        <v>2</v>
      </c>
      <c r="L184" s="165">
        <v>0</v>
      </c>
      <c r="M184" s="257">
        <v>20</v>
      </c>
      <c r="N184" s="257"/>
      <c r="O184" s="257"/>
      <c r="P184" s="270">
        <f>ROUND(V184*K184,3)</f>
        <v>40</v>
      </c>
      <c r="Q184" s="270"/>
      <c r="R184" s="134"/>
      <c r="T184" s="166" t="s">
        <v>5</v>
      </c>
      <c r="U184" s="45" t="s">
        <v>45</v>
      </c>
      <c r="V184" s="167">
        <f>L184+M184</f>
        <v>20</v>
      </c>
      <c r="W184" s="167">
        <f>ROUND(L184*K184,3)</f>
        <v>0</v>
      </c>
      <c r="X184" s="167">
        <f>ROUND(M184*K184,3)</f>
        <v>40</v>
      </c>
      <c r="Y184" s="37"/>
      <c r="Z184" s="168">
        <f>Y184*K184</f>
        <v>0</v>
      </c>
      <c r="AA184" s="168">
        <v>0</v>
      </c>
      <c r="AB184" s="168">
        <f>AA184*K184</f>
        <v>0</v>
      </c>
      <c r="AC184" s="168">
        <v>0</v>
      </c>
      <c r="AD184" s="169">
        <f>AC184*K184</f>
        <v>0</v>
      </c>
      <c r="AR184" s="21" t="s">
        <v>216</v>
      </c>
      <c r="AT184" s="21" t="s">
        <v>159</v>
      </c>
      <c r="AU184" s="21" t="s">
        <v>89</v>
      </c>
      <c r="AY184" s="21" t="s">
        <v>158</v>
      </c>
      <c r="BE184" s="108">
        <f>IF(U184="základná",P184,0)</f>
        <v>0</v>
      </c>
      <c r="BF184" s="108">
        <f>IF(U184="znížená",P184,0)</f>
        <v>40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89</v>
      </c>
      <c r="BK184" s="170">
        <f>ROUND(V184*K184,3)</f>
        <v>40</v>
      </c>
      <c r="BL184" s="21" t="s">
        <v>216</v>
      </c>
      <c r="BM184" s="21" t="s">
        <v>357</v>
      </c>
    </row>
    <row r="185" spans="2:65" s="8" customFormat="1" ht="29.85" customHeight="1" x14ac:dyDescent="0.3">
      <c r="B185" s="150"/>
      <c r="C185" s="151"/>
      <c r="D185" s="185" t="s">
        <v>401</v>
      </c>
      <c r="E185" s="185"/>
      <c r="F185" s="185"/>
      <c r="G185" s="185"/>
      <c r="H185" s="185"/>
      <c r="I185" s="185"/>
      <c r="J185" s="185"/>
      <c r="K185" s="185"/>
      <c r="L185" s="185"/>
      <c r="M185" s="296"/>
      <c r="N185" s="297"/>
      <c r="O185" s="297"/>
      <c r="P185" s="297"/>
      <c r="Q185" s="297"/>
      <c r="R185" s="153"/>
      <c r="T185" s="154"/>
      <c r="U185" s="151"/>
      <c r="V185" s="151"/>
      <c r="W185" s="155">
        <f>SUM(W186:W194)</f>
        <v>1179</v>
      </c>
      <c r="X185" s="155">
        <f>SUM(X186:X194)</f>
        <v>199</v>
      </c>
      <c r="Y185" s="151"/>
      <c r="Z185" s="156">
        <f>SUM(Z186:Z194)</f>
        <v>0</v>
      </c>
      <c r="AA185" s="151"/>
      <c r="AB185" s="156">
        <f>SUM(AB186:AB194)</f>
        <v>0</v>
      </c>
      <c r="AC185" s="151"/>
      <c r="AD185" s="157">
        <f>SUM(AD186:AD194)</f>
        <v>0</v>
      </c>
      <c r="AR185" s="158" t="s">
        <v>89</v>
      </c>
      <c r="AT185" s="159" t="s">
        <v>79</v>
      </c>
      <c r="AU185" s="159" t="s">
        <v>86</v>
      </c>
      <c r="AY185" s="158" t="s">
        <v>158</v>
      </c>
      <c r="BK185" s="160">
        <f>SUM(BK186:BK194)</f>
        <v>1378</v>
      </c>
    </row>
    <row r="186" spans="2:65" s="1" customFormat="1" ht="16.5" customHeight="1" x14ac:dyDescent="0.3">
      <c r="B186" s="131"/>
      <c r="C186" s="161" t="s">
        <v>264</v>
      </c>
      <c r="D186" s="161" t="s">
        <v>159</v>
      </c>
      <c r="E186" s="162" t="s">
        <v>447</v>
      </c>
      <c r="F186" s="266" t="s">
        <v>448</v>
      </c>
      <c r="G186" s="266"/>
      <c r="H186" s="266"/>
      <c r="I186" s="266"/>
      <c r="J186" s="163" t="s">
        <v>449</v>
      </c>
      <c r="K186" s="164">
        <v>13.9</v>
      </c>
      <c r="L186" s="165">
        <v>0</v>
      </c>
      <c r="M186" s="257">
        <v>10</v>
      </c>
      <c r="N186" s="257"/>
      <c r="O186" s="257"/>
      <c r="P186" s="270">
        <f>ROUND(V186*K186,3)</f>
        <v>139</v>
      </c>
      <c r="Q186" s="270"/>
      <c r="R186" s="134"/>
      <c r="T186" s="166" t="s">
        <v>5</v>
      </c>
      <c r="U186" s="45" t="s">
        <v>45</v>
      </c>
      <c r="V186" s="167">
        <f>L186+M186</f>
        <v>10</v>
      </c>
      <c r="W186" s="167">
        <f>ROUND(L186*K186,3)</f>
        <v>0</v>
      </c>
      <c r="X186" s="167">
        <f>ROUND(M186*K186,3)</f>
        <v>139</v>
      </c>
      <c r="Y186" s="37"/>
      <c r="Z186" s="168">
        <f>Y186*K186</f>
        <v>0</v>
      </c>
      <c r="AA186" s="168">
        <v>0</v>
      </c>
      <c r="AB186" s="168">
        <f>AA186*K186</f>
        <v>0</v>
      </c>
      <c r="AC186" s="168">
        <v>0</v>
      </c>
      <c r="AD186" s="169">
        <f>AC186*K186</f>
        <v>0</v>
      </c>
      <c r="AR186" s="21" t="s">
        <v>216</v>
      </c>
      <c r="AT186" s="21" t="s">
        <v>159</v>
      </c>
      <c r="AU186" s="21" t="s">
        <v>89</v>
      </c>
      <c r="AY186" s="21" t="s">
        <v>158</v>
      </c>
      <c r="BE186" s="108">
        <f>IF(U186="základná",P186,0)</f>
        <v>0</v>
      </c>
      <c r="BF186" s="108">
        <f>IF(U186="znížená",P186,0)</f>
        <v>139</v>
      </c>
      <c r="BG186" s="108">
        <f>IF(U186="zákl. prenesená",P186,0)</f>
        <v>0</v>
      </c>
      <c r="BH186" s="108">
        <f>IF(U186="zníž. prenesená",P186,0)</f>
        <v>0</v>
      </c>
      <c r="BI186" s="108">
        <f>IF(U186="nulová",P186,0)</f>
        <v>0</v>
      </c>
      <c r="BJ186" s="21" t="s">
        <v>89</v>
      </c>
      <c r="BK186" s="170">
        <f>ROUND(V186*K186,3)</f>
        <v>139</v>
      </c>
      <c r="BL186" s="21" t="s">
        <v>216</v>
      </c>
      <c r="BM186" s="21" t="s">
        <v>367</v>
      </c>
    </row>
    <row r="187" spans="2:65" s="10" customFormat="1" ht="16.5" customHeight="1" x14ac:dyDescent="0.3">
      <c r="B187" s="186"/>
      <c r="C187" s="187"/>
      <c r="D187" s="187"/>
      <c r="E187" s="188" t="s">
        <v>5</v>
      </c>
      <c r="F187" s="302" t="s">
        <v>450</v>
      </c>
      <c r="G187" s="303"/>
      <c r="H187" s="303"/>
      <c r="I187" s="303"/>
      <c r="J187" s="187"/>
      <c r="K187" s="189">
        <v>13.9</v>
      </c>
      <c r="L187" s="187"/>
      <c r="M187" s="187"/>
      <c r="N187" s="187"/>
      <c r="O187" s="187"/>
      <c r="P187" s="187"/>
      <c r="Q187" s="187"/>
      <c r="R187" s="190"/>
      <c r="T187" s="191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92"/>
      <c r="AT187" s="193" t="s">
        <v>413</v>
      </c>
      <c r="AU187" s="193" t="s">
        <v>89</v>
      </c>
      <c r="AV187" s="10" t="s">
        <v>89</v>
      </c>
      <c r="AW187" s="10" t="s">
        <v>7</v>
      </c>
      <c r="AX187" s="10" t="s">
        <v>80</v>
      </c>
      <c r="AY187" s="193" t="s">
        <v>158</v>
      </c>
    </row>
    <row r="188" spans="2:65" s="11" customFormat="1" ht="16.5" customHeight="1" x14ac:dyDescent="0.3">
      <c r="B188" s="194"/>
      <c r="C188" s="195"/>
      <c r="D188" s="195"/>
      <c r="E188" s="196" t="s">
        <v>5</v>
      </c>
      <c r="F188" s="304" t="s">
        <v>414</v>
      </c>
      <c r="G188" s="305"/>
      <c r="H188" s="305"/>
      <c r="I188" s="305"/>
      <c r="J188" s="195"/>
      <c r="K188" s="197">
        <v>13.9</v>
      </c>
      <c r="L188" s="195"/>
      <c r="M188" s="195"/>
      <c r="N188" s="195"/>
      <c r="O188" s="195"/>
      <c r="P188" s="195"/>
      <c r="Q188" s="195"/>
      <c r="R188" s="198"/>
      <c r="T188" s="199"/>
      <c r="U188" s="195"/>
      <c r="V188" s="195"/>
      <c r="W188" s="195"/>
      <c r="X188" s="195"/>
      <c r="Y188" s="195"/>
      <c r="Z188" s="195"/>
      <c r="AA188" s="195"/>
      <c r="AB188" s="195"/>
      <c r="AC188" s="195"/>
      <c r="AD188" s="200"/>
      <c r="AT188" s="201" t="s">
        <v>413</v>
      </c>
      <c r="AU188" s="201" t="s">
        <v>89</v>
      </c>
      <c r="AV188" s="11" t="s">
        <v>163</v>
      </c>
      <c r="AW188" s="11" t="s">
        <v>7</v>
      </c>
      <c r="AX188" s="11" t="s">
        <v>86</v>
      </c>
      <c r="AY188" s="201" t="s">
        <v>158</v>
      </c>
    </row>
    <row r="189" spans="2:65" s="1" customFormat="1" ht="16.5" customHeight="1" x14ac:dyDescent="0.3">
      <c r="B189" s="131"/>
      <c r="C189" s="171" t="s">
        <v>268</v>
      </c>
      <c r="D189" s="171" t="s">
        <v>238</v>
      </c>
      <c r="E189" s="172" t="s">
        <v>451</v>
      </c>
      <c r="F189" s="267" t="s">
        <v>452</v>
      </c>
      <c r="G189" s="267"/>
      <c r="H189" s="267"/>
      <c r="I189" s="267"/>
      <c r="J189" s="173" t="s">
        <v>162</v>
      </c>
      <c r="K189" s="174">
        <v>5.8949999999999996</v>
      </c>
      <c r="L189" s="175">
        <v>200</v>
      </c>
      <c r="M189" s="268"/>
      <c r="N189" s="268"/>
      <c r="O189" s="269"/>
      <c r="P189" s="270">
        <f>ROUND(V189*K189,3)</f>
        <v>1179</v>
      </c>
      <c r="Q189" s="270"/>
      <c r="R189" s="134"/>
      <c r="T189" s="166" t="s">
        <v>5</v>
      </c>
      <c r="U189" s="45" t="s">
        <v>45</v>
      </c>
      <c r="V189" s="167">
        <f>L189+M189</f>
        <v>200</v>
      </c>
      <c r="W189" s="167">
        <f>ROUND(L189*K189,3)</f>
        <v>1179</v>
      </c>
      <c r="X189" s="167">
        <f>ROUND(M189*K189,3)</f>
        <v>0</v>
      </c>
      <c r="Y189" s="37"/>
      <c r="Z189" s="168">
        <f>Y189*K189</f>
        <v>0</v>
      </c>
      <c r="AA189" s="168">
        <v>0</v>
      </c>
      <c r="AB189" s="168">
        <f>AA189*K189</f>
        <v>0</v>
      </c>
      <c r="AC189" s="168">
        <v>0</v>
      </c>
      <c r="AD189" s="169">
        <f>AC189*K189</f>
        <v>0</v>
      </c>
      <c r="AR189" s="21" t="s">
        <v>241</v>
      </c>
      <c r="AT189" s="21" t="s">
        <v>238</v>
      </c>
      <c r="AU189" s="21" t="s">
        <v>89</v>
      </c>
      <c r="AY189" s="21" t="s">
        <v>158</v>
      </c>
      <c r="BE189" s="108">
        <f>IF(U189="základná",P189,0)</f>
        <v>0</v>
      </c>
      <c r="BF189" s="108">
        <f>IF(U189="znížená",P189,0)</f>
        <v>1179</v>
      </c>
      <c r="BG189" s="108">
        <f>IF(U189="zákl. prenesená",P189,0)</f>
        <v>0</v>
      </c>
      <c r="BH189" s="108">
        <f>IF(U189="zníž. prenesená",P189,0)</f>
        <v>0</v>
      </c>
      <c r="BI189" s="108">
        <f>IF(U189="nulová",P189,0)</f>
        <v>0</v>
      </c>
      <c r="BJ189" s="21" t="s">
        <v>89</v>
      </c>
      <c r="BK189" s="170">
        <f>ROUND(V189*K189,3)</f>
        <v>1179</v>
      </c>
      <c r="BL189" s="21" t="s">
        <v>216</v>
      </c>
      <c r="BM189" s="21" t="s">
        <v>375</v>
      </c>
    </row>
    <row r="190" spans="2:65" s="10" customFormat="1" ht="16.5" customHeight="1" x14ac:dyDescent="0.3">
      <c r="B190" s="186"/>
      <c r="C190" s="187"/>
      <c r="D190" s="187"/>
      <c r="E190" s="188" t="s">
        <v>5</v>
      </c>
      <c r="F190" s="302" t="s">
        <v>453</v>
      </c>
      <c r="G190" s="303"/>
      <c r="H190" s="303"/>
      <c r="I190" s="303"/>
      <c r="J190" s="187"/>
      <c r="K190" s="189">
        <v>4.0949999999999998</v>
      </c>
      <c r="L190" s="187"/>
      <c r="M190" s="187"/>
      <c r="N190" s="187"/>
      <c r="O190" s="187"/>
      <c r="P190" s="187"/>
      <c r="Q190" s="187"/>
      <c r="R190" s="190"/>
      <c r="T190" s="191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92"/>
      <c r="AT190" s="193" t="s">
        <v>413</v>
      </c>
      <c r="AU190" s="193" t="s">
        <v>89</v>
      </c>
      <c r="AV190" s="10" t="s">
        <v>89</v>
      </c>
      <c r="AW190" s="10" t="s">
        <v>7</v>
      </c>
      <c r="AX190" s="10" t="s">
        <v>80</v>
      </c>
      <c r="AY190" s="193" t="s">
        <v>158</v>
      </c>
    </row>
    <row r="191" spans="2:65" s="10" customFormat="1" ht="16.5" customHeight="1" x14ac:dyDescent="0.3">
      <c r="B191" s="186"/>
      <c r="C191" s="187"/>
      <c r="D191" s="187"/>
      <c r="E191" s="188" t="s">
        <v>5</v>
      </c>
      <c r="F191" s="306" t="s">
        <v>454</v>
      </c>
      <c r="G191" s="307"/>
      <c r="H191" s="307"/>
      <c r="I191" s="307"/>
      <c r="J191" s="187"/>
      <c r="K191" s="189">
        <v>1.8</v>
      </c>
      <c r="L191" s="187"/>
      <c r="M191" s="187"/>
      <c r="N191" s="187"/>
      <c r="O191" s="187"/>
      <c r="P191" s="187"/>
      <c r="Q191" s="187"/>
      <c r="R191" s="190"/>
      <c r="T191" s="191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92"/>
      <c r="AT191" s="193" t="s">
        <v>413</v>
      </c>
      <c r="AU191" s="193" t="s">
        <v>89</v>
      </c>
      <c r="AV191" s="10" t="s">
        <v>89</v>
      </c>
      <c r="AW191" s="10" t="s">
        <v>7</v>
      </c>
      <c r="AX191" s="10" t="s">
        <v>80</v>
      </c>
      <c r="AY191" s="193" t="s">
        <v>158</v>
      </c>
    </row>
    <row r="192" spans="2:65" s="12" customFormat="1" ht="16.5" customHeight="1" x14ac:dyDescent="0.3">
      <c r="B192" s="202"/>
      <c r="C192" s="203"/>
      <c r="D192" s="203"/>
      <c r="E192" s="204" t="s">
        <v>5</v>
      </c>
      <c r="F192" s="308" t="s">
        <v>422</v>
      </c>
      <c r="G192" s="309"/>
      <c r="H192" s="309"/>
      <c r="I192" s="309"/>
      <c r="J192" s="203"/>
      <c r="K192" s="205">
        <v>5.8949999999999996</v>
      </c>
      <c r="L192" s="203"/>
      <c r="M192" s="203"/>
      <c r="N192" s="203"/>
      <c r="O192" s="203"/>
      <c r="P192" s="203"/>
      <c r="Q192" s="203"/>
      <c r="R192" s="206"/>
      <c r="T192" s="207"/>
      <c r="U192" s="203"/>
      <c r="V192" s="203"/>
      <c r="W192" s="203"/>
      <c r="X192" s="203"/>
      <c r="Y192" s="203"/>
      <c r="Z192" s="203"/>
      <c r="AA192" s="203"/>
      <c r="AB192" s="203"/>
      <c r="AC192" s="203"/>
      <c r="AD192" s="208"/>
      <c r="AT192" s="209" t="s">
        <v>413</v>
      </c>
      <c r="AU192" s="209" t="s">
        <v>89</v>
      </c>
      <c r="AV192" s="12" t="s">
        <v>92</v>
      </c>
      <c r="AW192" s="12" t="s">
        <v>7</v>
      </c>
      <c r="AX192" s="12" t="s">
        <v>80</v>
      </c>
      <c r="AY192" s="209" t="s">
        <v>158</v>
      </c>
    </row>
    <row r="193" spans="2:65" s="11" customFormat="1" ht="16.5" customHeight="1" x14ac:dyDescent="0.3">
      <c r="B193" s="194"/>
      <c r="C193" s="195"/>
      <c r="D193" s="195"/>
      <c r="E193" s="196" t="s">
        <v>5</v>
      </c>
      <c r="F193" s="304" t="s">
        <v>414</v>
      </c>
      <c r="G193" s="305"/>
      <c r="H193" s="305"/>
      <c r="I193" s="305"/>
      <c r="J193" s="195"/>
      <c r="K193" s="197">
        <v>5.8949999999999996</v>
      </c>
      <c r="L193" s="195"/>
      <c r="M193" s="195"/>
      <c r="N193" s="195"/>
      <c r="O193" s="195"/>
      <c r="P193" s="195"/>
      <c r="Q193" s="195"/>
      <c r="R193" s="198"/>
      <c r="T193" s="199"/>
      <c r="U193" s="195"/>
      <c r="V193" s="195"/>
      <c r="W193" s="195"/>
      <c r="X193" s="195"/>
      <c r="Y193" s="195"/>
      <c r="Z193" s="195"/>
      <c r="AA193" s="195"/>
      <c r="AB193" s="195"/>
      <c r="AC193" s="195"/>
      <c r="AD193" s="200"/>
      <c r="AT193" s="201" t="s">
        <v>413</v>
      </c>
      <c r="AU193" s="201" t="s">
        <v>89</v>
      </c>
      <c r="AV193" s="11" t="s">
        <v>163</v>
      </c>
      <c r="AW193" s="11" t="s">
        <v>7</v>
      </c>
      <c r="AX193" s="11" t="s">
        <v>86</v>
      </c>
      <c r="AY193" s="201" t="s">
        <v>158</v>
      </c>
    </row>
    <row r="194" spans="2:65" s="1" customFormat="1" ht="38.25" customHeight="1" x14ac:dyDescent="0.3">
      <c r="B194" s="131"/>
      <c r="C194" s="161" t="s">
        <v>272</v>
      </c>
      <c r="D194" s="161" t="s">
        <v>159</v>
      </c>
      <c r="E194" s="162" t="s">
        <v>455</v>
      </c>
      <c r="F194" s="266" t="s">
        <v>456</v>
      </c>
      <c r="G194" s="266"/>
      <c r="H194" s="266"/>
      <c r="I194" s="266"/>
      <c r="J194" s="163" t="s">
        <v>246</v>
      </c>
      <c r="K194" s="165">
        <v>3</v>
      </c>
      <c r="L194" s="165">
        <v>0</v>
      </c>
      <c r="M194" s="257">
        <v>20</v>
      </c>
      <c r="N194" s="257"/>
      <c r="O194" s="257"/>
      <c r="P194" s="270">
        <f>ROUND(V194*K194,3)</f>
        <v>60</v>
      </c>
      <c r="Q194" s="270"/>
      <c r="R194" s="134"/>
      <c r="T194" s="166" t="s">
        <v>5</v>
      </c>
      <c r="U194" s="45" t="s">
        <v>45</v>
      </c>
      <c r="V194" s="167">
        <f>L194+M194</f>
        <v>20</v>
      </c>
      <c r="W194" s="167">
        <f>ROUND(L194*K194,3)</f>
        <v>0</v>
      </c>
      <c r="X194" s="167">
        <f>ROUND(M194*K194,3)</f>
        <v>60</v>
      </c>
      <c r="Y194" s="37"/>
      <c r="Z194" s="168">
        <f>Y194*K194</f>
        <v>0</v>
      </c>
      <c r="AA194" s="168">
        <v>0</v>
      </c>
      <c r="AB194" s="168">
        <f>AA194*K194</f>
        <v>0</v>
      </c>
      <c r="AC194" s="168">
        <v>0</v>
      </c>
      <c r="AD194" s="169">
        <f>AC194*K194</f>
        <v>0</v>
      </c>
      <c r="AR194" s="21" t="s">
        <v>216</v>
      </c>
      <c r="AT194" s="21" t="s">
        <v>159</v>
      </c>
      <c r="AU194" s="21" t="s">
        <v>89</v>
      </c>
      <c r="AY194" s="21" t="s">
        <v>158</v>
      </c>
      <c r="BE194" s="108">
        <f>IF(U194="základná",P194,0)</f>
        <v>0</v>
      </c>
      <c r="BF194" s="108">
        <f>IF(U194="znížená",P194,0)</f>
        <v>60</v>
      </c>
      <c r="BG194" s="108">
        <f>IF(U194="zákl. prenesená",P194,0)</f>
        <v>0</v>
      </c>
      <c r="BH194" s="108">
        <f>IF(U194="zníž. prenesená",P194,0)</f>
        <v>0</v>
      </c>
      <c r="BI194" s="108">
        <f>IF(U194="nulová",P194,0)</f>
        <v>0</v>
      </c>
      <c r="BJ194" s="21" t="s">
        <v>89</v>
      </c>
      <c r="BK194" s="170">
        <f>ROUND(V194*K194,3)</f>
        <v>60</v>
      </c>
      <c r="BL194" s="21" t="s">
        <v>216</v>
      </c>
      <c r="BM194" s="21" t="s">
        <v>383</v>
      </c>
    </row>
    <row r="195" spans="2:65" s="8" customFormat="1" ht="29.85" customHeight="1" x14ac:dyDescent="0.3">
      <c r="B195" s="150"/>
      <c r="C195" s="151"/>
      <c r="D195" s="185" t="s">
        <v>402</v>
      </c>
      <c r="E195" s="185"/>
      <c r="F195" s="185"/>
      <c r="G195" s="185"/>
      <c r="H195" s="185"/>
      <c r="I195" s="185"/>
      <c r="J195" s="185"/>
      <c r="K195" s="185"/>
      <c r="L195" s="185"/>
      <c r="M195" s="296">
        <f>BK195</f>
        <v>1814.2209999999998</v>
      </c>
      <c r="N195" s="297"/>
      <c r="O195" s="297"/>
      <c r="P195" s="297"/>
      <c r="Q195" s="297"/>
      <c r="R195" s="153"/>
      <c r="T195" s="154"/>
      <c r="U195" s="151"/>
      <c r="V195" s="151"/>
      <c r="W195" s="155">
        <f>SUM(W196:W214)</f>
        <v>487.52099999999996</v>
      </c>
      <c r="X195" s="155">
        <f>SUM(X196:X214)</f>
        <v>1326.7</v>
      </c>
      <c r="Y195" s="151"/>
      <c r="Z195" s="156">
        <f>SUM(Z196:Z214)</f>
        <v>0</v>
      </c>
      <c r="AA195" s="151"/>
      <c r="AB195" s="156">
        <f>SUM(AB196:AB214)</f>
        <v>0</v>
      </c>
      <c r="AC195" s="151"/>
      <c r="AD195" s="157">
        <f>SUM(AD196:AD214)</f>
        <v>0</v>
      </c>
      <c r="AR195" s="158" t="s">
        <v>89</v>
      </c>
      <c r="AT195" s="159" t="s">
        <v>79</v>
      </c>
      <c r="AU195" s="159" t="s">
        <v>86</v>
      </c>
      <c r="AY195" s="158" t="s">
        <v>158</v>
      </c>
      <c r="BK195" s="160">
        <f>SUM(BK196:BK214)</f>
        <v>1814.2209999999998</v>
      </c>
    </row>
    <row r="196" spans="2:65" s="1" customFormat="1" ht="25.5" customHeight="1" x14ac:dyDescent="0.3">
      <c r="B196" s="131"/>
      <c r="C196" s="161" t="s">
        <v>276</v>
      </c>
      <c r="D196" s="161" t="s">
        <v>159</v>
      </c>
      <c r="E196" s="162" t="s">
        <v>457</v>
      </c>
      <c r="F196" s="266" t="s">
        <v>458</v>
      </c>
      <c r="G196" s="266"/>
      <c r="H196" s="266"/>
      <c r="I196" s="266"/>
      <c r="J196" s="163" t="s">
        <v>167</v>
      </c>
      <c r="K196" s="164">
        <v>40</v>
      </c>
      <c r="L196" s="165">
        <v>0</v>
      </c>
      <c r="M196" s="257">
        <v>1</v>
      </c>
      <c r="N196" s="257"/>
      <c r="O196" s="257"/>
      <c r="P196" s="270">
        <f>ROUND(V196*K196,3)</f>
        <v>40</v>
      </c>
      <c r="Q196" s="270"/>
      <c r="R196" s="134"/>
      <c r="T196" s="166" t="s">
        <v>5</v>
      </c>
      <c r="U196" s="45" t="s">
        <v>45</v>
      </c>
      <c r="V196" s="167">
        <f>L196+M196</f>
        <v>1</v>
      </c>
      <c r="W196" s="167">
        <f>ROUND(L196*K196,3)</f>
        <v>0</v>
      </c>
      <c r="X196" s="167">
        <f>ROUND(M196*K196,3)</f>
        <v>40</v>
      </c>
      <c r="Y196" s="37"/>
      <c r="Z196" s="168">
        <f>Y196*K196</f>
        <v>0</v>
      </c>
      <c r="AA196" s="168">
        <v>0</v>
      </c>
      <c r="AB196" s="168">
        <f>AA196*K196</f>
        <v>0</v>
      </c>
      <c r="AC196" s="168">
        <v>0</v>
      </c>
      <c r="AD196" s="169">
        <f>AC196*K196</f>
        <v>0</v>
      </c>
      <c r="AR196" s="21" t="s">
        <v>216</v>
      </c>
      <c r="AT196" s="21" t="s">
        <v>159</v>
      </c>
      <c r="AU196" s="21" t="s">
        <v>89</v>
      </c>
      <c r="AY196" s="21" t="s">
        <v>158</v>
      </c>
      <c r="BE196" s="108">
        <f>IF(U196="základná",P196,0)</f>
        <v>0</v>
      </c>
      <c r="BF196" s="108">
        <f>IF(U196="znížená",P196,0)</f>
        <v>40</v>
      </c>
      <c r="BG196" s="108">
        <f>IF(U196="zákl. prenesená",P196,0)</f>
        <v>0</v>
      </c>
      <c r="BH196" s="108">
        <f>IF(U196="zníž. prenesená",P196,0)</f>
        <v>0</v>
      </c>
      <c r="BI196" s="108">
        <f>IF(U196="nulová",P196,0)</f>
        <v>0</v>
      </c>
      <c r="BJ196" s="21" t="s">
        <v>89</v>
      </c>
      <c r="BK196" s="170">
        <f>ROUND(V196*K196,3)</f>
        <v>40</v>
      </c>
      <c r="BL196" s="21" t="s">
        <v>216</v>
      </c>
      <c r="BM196" s="21" t="s">
        <v>459</v>
      </c>
    </row>
    <row r="197" spans="2:65" s="1" customFormat="1" ht="25.5" customHeight="1" x14ac:dyDescent="0.3">
      <c r="B197" s="131"/>
      <c r="C197" s="161" t="s">
        <v>278</v>
      </c>
      <c r="D197" s="161" t="s">
        <v>159</v>
      </c>
      <c r="E197" s="162" t="s">
        <v>261</v>
      </c>
      <c r="F197" s="266" t="s">
        <v>262</v>
      </c>
      <c r="G197" s="266"/>
      <c r="H197" s="266"/>
      <c r="I197" s="266"/>
      <c r="J197" s="163" t="s">
        <v>167</v>
      </c>
      <c r="K197" s="164">
        <v>27</v>
      </c>
      <c r="L197" s="165">
        <v>0</v>
      </c>
      <c r="M197" s="257">
        <v>3</v>
      </c>
      <c r="N197" s="257"/>
      <c r="O197" s="257"/>
      <c r="P197" s="270">
        <f>ROUND(V197*K197,3)</f>
        <v>81</v>
      </c>
      <c r="Q197" s="270"/>
      <c r="R197" s="134"/>
      <c r="T197" s="166" t="s">
        <v>5</v>
      </c>
      <c r="U197" s="45" t="s">
        <v>45</v>
      </c>
      <c r="V197" s="167">
        <f>L197+M197</f>
        <v>3</v>
      </c>
      <c r="W197" s="167">
        <f>ROUND(L197*K197,3)</f>
        <v>0</v>
      </c>
      <c r="X197" s="167">
        <f>ROUND(M197*K197,3)</f>
        <v>81</v>
      </c>
      <c r="Y197" s="37"/>
      <c r="Z197" s="168">
        <f>Y197*K197</f>
        <v>0</v>
      </c>
      <c r="AA197" s="168">
        <v>0</v>
      </c>
      <c r="AB197" s="168">
        <f>AA197*K197</f>
        <v>0</v>
      </c>
      <c r="AC197" s="168">
        <v>0</v>
      </c>
      <c r="AD197" s="169">
        <f>AC197*K197</f>
        <v>0</v>
      </c>
      <c r="AR197" s="21" t="s">
        <v>216</v>
      </c>
      <c r="AT197" s="21" t="s">
        <v>159</v>
      </c>
      <c r="AU197" s="21" t="s">
        <v>89</v>
      </c>
      <c r="AY197" s="21" t="s">
        <v>158</v>
      </c>
      <c r="BE197" s="108">
        <f>IF(U197="základná",P197,0)</f>
        <v>0</v>
      </c>
      <c r="BF197" s="108">
        <f>IF(U197="znížená",P197,0)</f>
        <v>81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89</v>
      </c>
      <c r="BK197" s="170">
        <f>ROUND(V197*K197,3)</f>
        <v>81</v>
      </c>
      <c r="BL197" s="21" t="s">
        <v>216</v>
      </c>
      <c r="BM197" s="21" t="s">
        <v>460</v>
      </c>
    </row>
    <row r="198" spans="2:65" s="1" customFormat="1" ht="25.5" customHeight="1" x14ac:dyDescent="0.3">
      <c r="B198" s="131"/>
      <c r="C198" s="171" t="s">
        <v>282</v>
      </c>
      <c r="D198" s="171" t="s">
        <v>238</v>
      </c>
      <c r="E198" s="172" t="s">
        <v>265</v>
      </c>
      <c r="F198" s="267" t="s">
        <v>266</v>
      </c>
      <c r="G198" s="267"/>
      <c r="H198" s="267"/>
      <c r="I198" s="267"/>
      <c r="J198" s="173" t="s">
        <v>162</v>
      </c>
      <c r="K198" s="174">
        <v>5.94</v>
      </c>
      <c r="L198" s="175">
        <v>9</v>
      </c>
      <c r="M198" s="268"/>
      <c r="N198" s="268"/>
      <c r="O198" s="269"/>
      <c r="P198" s="270">
        <f>ROUND(V198*K198,3)</f>
        <v>53.46</v>
      </c>
      <c r="Q198" s="270"/>
      <c r="R198" s="134"/>
      <c r="T198" s="166" t="s">
        <v>5</v>
      </c>
      <c r="U198" s="45" t="s">
        <v>45</v>
      </c>
      <c r="V198" s="167">
        <f>L198+M198</f>
        <v>9</v>
      </c>
      <c r="W198" s="167">
        <f>ROUND(L198*K198,3)</f>
        <v>53.46</v>
      </c>
      <c r="X198" s="167">
        <f>ROUND(M198*K198,3)</f>
        <v>0</v>
      </c>
      <c r="Y198" s="37"/>
      <c r="Z198" s="168">
        <f>Y198*K198</f>
        <v>0</v>
      </c>
      <c r="AA198" s="168">
        <v>0</v>
      </c>
      <c r="AB198" s="168">
        <f>AA198*K198</f>
        <v>0</v>
      </c>
      <c r="AC198" s="168">
        <v>0</v>
      </c>
      <c r="AD198" s="169">
        <f>AC198*K198</f>
        <v>0</v>
      </c>
      <c r="AR198" s="21" t="s">
        <v>241</v>
      </c>
      <c r="AT198" s="21" t="s">
        <v>238</v>
      </c>
      <c r="AU198" s="21" t="s">
        <v>89</v>
      </c>
      <c r="AY198" s="21" t="s">
        <v>158</v>
      </c>
      <c r="BE198" s="108">
        <f>IF(U198="základná",P198,0)</f>
        <v>0</v>
      </c>
      <c r="BF198" s="108">
        <f>IF(U198="znížená",P198,0)</f>
        <v>53.46</v>
      </c>
      <c r="BG198" s="108">
        <f>IF(U198="zákl. prenesená",P198,0)</f>
        <v>0</v>
      </c>
      <c r="BH198" s="108">
        <f>IF(U198="zníž. prenesená",P198,0)</f>
        <v>0</v>
      </c>
      <c r="BI198" s="108">
        <f>IF(U198="nulová",P198,0)</f>
        <v>0</v>
      </c>
      <c r="BJ198" s="21" t="s">
        <v>89</v>
      </c>
      <c r="BK198" s="170">
        <f>ROUND(V198*K198,3)</f>
        <v>53.46</v>
      </c>
      <c r="BL198" s="21" t="s">
        <v>216</v>
      </c>
      <c r="BM198" s="21" t="s">
        <v>461</v>
      </c>
    </row>
    <row r="199" spans="2:65" s="10" customFormat="1" ht="16.5" customHeight="1" x14ac:dyDescent="0.3">
      <c r="B199" s="186"/>
      <c r="C199" s="187"/>
      <c r="D199" s="187"/>
      <c r="E199" s="188" t="s">
        <v>5</v>
      </c>
      <c r="F199" s="302" t="s">
        <v>462</v>
      </c>
      <c r="G199" s="303"/>
      <c r="H199" s="303"/>
      <c r="I199" s="303"/>
      <c r="J199" s="187"/>
      <c r="K199" s="189">
        <v>5.94</v>
      </c>
      <c r="L199" s="187"/>
      <c r="M199" s="187"/>
      <c r="N199" s="187"/>
      <c r="O199" s="187"/>
      <c r="P199" s="187"/>
      <c r="Q199" s="187"/>
      <c r="R199" s="190"/>
      <c r="T199" s="191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92"/>
      <c r="AT199" s="193" t="s">
        <v>413</v>
      </c>
      <c r="AU199" s="193" t="s">
        <v>89</v>
      </c>
      <c r="AV199" s="10" t="s">
        <v>89</v>
      </c>
      <c r="AW199" s="10" t="s">
        <v>7</v>
      </c>
      <c r="AX199" s="10" t="s">
        <v>80</v>
      </c>
      <c r="AY199" s="193" t="s">
        <v>158</v>
      </c>
    </row>
    <row r="200" spans="2:65" s="11" customFormat="1" ht="16.5" customHeight="1" x14ac:dyDescent="0.3">
      <c r="B200" s="194"/>
      <c r="C200" s="195"/>
      <c r="D200" s="195"/>
      <c r="E200" s="196" t="s">
        <v>5</v>
      </c>
      <c r="F200" s="304" t="s">
        <v>414</v>
      </c>
      <c r="G200" s="305"/>
      <c r="H200" s="305"/>
      <c r="I200" s="305"/>
      <c r="J200" s="195"/>
      <c r="K200" s="197">
        <v>5.94</v>
      </c>
      <c r="L200" s="195"/>
      <c r="M200" s="195"/>
      <c r="N200" s="195"/>
      <c r="O200" s="195"/>
      <c r="P200" s="195"/>
      <c r="Q200" s="195"/>
      <c r="R200" s="198"/>
      <c r="T200" s="199"/>
      <c r="U200" s="195"/>
      <c r="V200" s="195"/>
      <c r="W200" s="195"/>
      <c r="X200" s="195"/>
      <c r="Y200" s="195"/>
      <c r="Z200" s="195"/>
      <c r="AA200" s="195"/>
      <c r="AB200" s="195"/>
      <c r="AC200" s="195"/>
      <c r="AD200" s="200"/>
      <c r="AT200" s="201" t="s">
        <v>413</v>
      </c>
      <c r="AU200" s="201" t="s">
        <v>89</v>
      </c>
      <c r="AV200" s="11" t="s">
        <v>163</v>
      </c>
      <c r="AW200" s="11" t="s">
        <v>7</v>
      </c>
      <c r="AX200" s="11" t="s">
        <v>86</v>
      </c>
      <c r="AY200" s="201" t="s">
        <v>158</v>
      </c>
    </row>
    <row r="201" spans="2:65" s="1" customFormat="1" ht="25.5" customHeight="1" x14ac:dyDescent="0.3">
      <c r="B201" s="131"/>
      <c r="C201" s="161" t="s">
        <v>241</v>
      </c>
      <c r="D201" s="161" t="s">
        <v>159</v>
      </c>
      <c r="E201" s="162" t="s">
        <v>269</v>
      </c>
      <c r="F201" s="266" t="s">
        <v>270</v>
      </c>
      <c r="G201" s="266"/>
      <c r="H201" s="266"/>
      <c r="I201" s="266"/>
      <c r="J201" s="163" t="s">
        <v>162</v>
      </c>
      <c r="K201" s="164">
        <v>40.200000000000003</v>
      </c>
      <c r="L201" s="165">
        <v>0</v>
      </c>
      <c r="M201" s="257">
        <v>3</v>
      </c>
      <c r="N201" s="257"/>
      <c r="O201" s="257"/>
      <c r="P201" s="270">
        <f>ROUND(V201*K201,3)</f>
        <v>120.6</v>
      </c>
      <c r="Q201" s="270"/>
      <c r="R201" s="134"/>
      <c r="T201" s="166" t="s">
        <v>5</v>
      </c>
      <c r="U201" s="45" t="s">
        <v>45</v>
      </c>
      <c r="V201" s="167">
        <f>L201+M201</f>
        <v>3</v>
      </c>
      <c r="W201" s="167">
        <f>ROUND(L201*K201,3)</f>
        <v>0</v>
      </c>
      <c r="X201" s="167">
        <f>ROUND(M201*K201,3)</f>
        <v>120.6</v>
      </c>
      <c r="Y201" s="37"/>
      <c r="Z201" s="168">
        <f>Y201*K201</f>
        <v>0</v>
      </c>
      <c r="AA201" s="168">
        <v>0</v>
      </c>
      <c r="AB201" s="168">
        <f>AA201*K201</f>
        <v>0</v>
      </c>
      <c r="AC201" s="168">
        <v>0</v>
      </c>
      <c r="AD201" s="169">
        <f>AC201*K201</f>
        <v>0</v>
      </c>
      <c r="AR201" s="21" t="s">
        <v>216</v>
      </c>
      <c r="AT201" s="21" t="s">
        <v>159</v>
      </c>
      <c r="AU201" s="21" t="s">
        <v>89</v>
      </c>
      <c r="AY201" s="21" t="s">
        <v>158</v>
      </c>
      <c r="BE201" s="108">
        <f>IF(U201="základná",P201,0)</f>
        <v>0</v>
      </c>
      <c r="BF201" s="108">
        <f>IF(U201="znížená",P201,0)</f>
        <v>120.6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89</v>
      </c>
      <c r="BK201" s="170">
        <f>ROUND(V201*K201,3)</f>
        <v>120.6</v>
      </c>
      <c r="BL201" s="21" t="s">
        <v>216</v>
      </c>
      <c r="BM201" s="21" t="s">
        <v>360</v>
      </c>
    </row>
    <row r="202" spans="2:65" s="1" customFormat="1" ht="25.5" customHeight="1" x14ac:dyDescent="0.3">
      <c r="B202" s="131"/>
      <c r="C202" s="161" t="s">
        <v>289</v>
      </c>
      <c r="D202" s="161" t="s">
        <v>159</v>
      </c>
      <c r="E202" s="162" t="s">
        <v>273</v>
      </c>
      <c r="F202" s="266" t="s">
        <v>274</v>
      </c>
      <c r="G202" s="266"/>
      <c r="H202" s="266"/>
      <c r="I202" s="266"/>
      <c r="J202" s="163" t="s">
        <v>162</v>
      </c>
      <c r="K202" s="164">
        <v>40.200000000000003</v>
      </c>
      <c r="L202" s="165">
        <v>0</v>
      </c>
      <c r="M202" s="257">
        <v>7</v>
      </c>
      <c r="N202" s="257"/>
      <c r="O202" s="257"/>
      <c r="P202" s="270">
        <f>ROUND(V202*K202,3)</f>
        <v>281.39999999999998</v>
      </c>
      <c r="Q202" s="270"/>
      <c r="R202" s="134"/>
      <c r="T202" s="166" t="s">
        <v>5</v>
      </c>
      <c r="U202" s="45" t="s">
        <v>45</v>
      </c>
      <c r="V202" s="167">
        <f>L202+M202</f>
        <v>7</v>
      </c>
      <c r="W202" s="167">
        <f>ROUND(L202*K202,3)</f>
        <v>0</v>
      </c>
      <c r="X202" s="167">
        <f>ROUND(M202*K202,3)</f>
        <v>281.39999999999998</v>
      </c>
      <c r="Y202" s="37"/>
      <c r="Z202" s="168">
        <f>Y202*K202</f>
        <v>0</v>
      </c>
      <c r="AA202" s="168">
        <v>0</v>
      </c>
      <c r="AB202" s="168">
        <f>AA202*K202</f>
        <v>0</v>
      </c>
      <c r="AC202" s="168">
        <v>0</v>
      </c>
      <c r="AD202" s="169">
        <f>AC202*K202</f>
        <v>0</v>
      </c>
      <c r="AR202" s="21" t="s">
        <v>216</v>
      </c>
      <c r="AT202" s="21" t="s">
        <v>159</v>
      </c>
      <c r="AU202" s="21" t="s">
        <v>89</v>
      </c>
      <c r="AY202" s="21" t="s">
        <v>158</v>
      </c>
      <c r="BE202" s="108">
        <f>IF(U202="základná",P202,0)</f>
        <v>0</v>
      </c>
      <c r="BF202" s="108">
        <f>IF(U202="znížená",P202,0)</f>
        <v>281.39999999999998</v>
      </c>
      <c r="BG202" s="108">
        <f>IF(U202="zákl. prenesená",P202,0)</f>
        <v>0</v>
      </c>
      <c r="BH202" s="108">
        <f>IF(U202="zníž. prenesená",P202,0)</f>
        <v>0</v>
      </c>
      <c r="BI202" s="108">
        <f>IF(U202="nulová",P202,0)</f>
        <v>0</v>
      </c>
      <c r="BJ202" s="21" t="s">
        <v>89</v>
      </c>
      <c r="BK202" s="170">
        <f>ROUND(V202*K202,3)</f>
        <v>281.39999999999998</v>
      </c>
      <c r="BL202" s="21" t="s">
        <v>216</v>
      </c>
      <c r="BM202" s="21" t="s">
        <v>463</v>
      </c>
    </row>
    <row r="203" spans="2:65" s="10" customFormat="1" ht="16.5" customHeight="1" x14ac:dyDescent="0.3">
      <c r="B203" s="186"/>
      <c r="C203" s="187"/>
      <c r="D203" s="187"/>
      <c r="E203" s="188" t="s">
        <v>5</v>
      </c>
      <c r="F203" s="302" t="s">
        <v>425</v>
      </c>
      <c r="G203" s="303"/>
      <c r="H203" s="303"/>
      <c r="I203" s="303"/>
      <c r="J203" s="187"/>
      <c r="K203" s="189">
        <v>40.200000000000003</v>
      </c>
      <c r="L203" s="187"/>
      <c r="M203" s="187"/>
      <c r="N203" s="187"/>
      <c r="O203" s="187"/>
      <c r="P203" s="187"/>
      <c r="Q203" s="187"/>
      <c r="R203" s="190"/>
      <c r="T203" s="191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92"/>
      <c r="AT203" s="193" t="s">
        <v>413</v>
      </c>
      <c r="AU203" s="193" t="s">
        <v>89</v>
      </c>
      <c r="AV203" s="10" t="s">
        <v>89</v>
      </c>
      <c r="AW203" s="10" t="s">
        <v>7</v>
      </c>
      <c r="AX203" s="10" t="s">
        <v>80</v>
      </c>
      <c r="AY203" s="193" t="s">
        <v>158</v>
      </c>
    </row>
    <row r="204" spans="2:65" s="11" customFormat="1" ht="16.5" customHeight="1" x14ac:dyDescent="0.3">
      <c r="B204" s="194"/>
      <c r="C204" s="195"/>
      <c r="D204" s="195"/>
      <c r="E204" s="196" t="s">
        <v>5</v>
      </c>
      <c r="F204" s="304" t="s">
        <v>414</v>
      </c>
      <c r="G204" s="305"/>
      <c r="H204" s="305"/>
      <c r="I204" s="305"/>
      <c r="J204" s="195"/>
      <c r="K204" s="197">
        <v>40.200000000000003</v>
      </c>
      <c r="L204" s="195"/>
      <c r="M204" s="195"/>
      <c r="N204" s="195"/>
      <c r="O204" s="195"/>
      <c r="P204" s="195"/>
      <c r="Q204" s="195"/>
      <c r="R204" s="198"/>
      <c r="T204" s="199"/>
      <c r="U204" s="195"/>
      <c r="V204" s="195"/>
      <c r="W204" s="195"/>
      <c r="X204" s="195"/>
      <c r="Y204" s="195"/>
      <c r="Z204" s="195"/>
      <c r="AA204" s="195"/>
      <c r="AB204" s="195"/>
      <c r="AC204" s="195"/>
      <c r="AD204" s="200"/>
      <c r="AT204" s="201" t="s">
        <v>413</v>
      </c>
      <c r="AU204" s="201" t="s">
        <v>89</v>
      </c>
      <c r="AV204" s="11" t="s">
        <v>163</v>
      </c>
      <c r="AW204" s="11" t="s">
        <v>7</v>
      </c>
      <c r="AX204" s="11" t="s">
        <v>86</v>
      </c>
      <c r="AY204" s="201" t="s">
        <v>158</v>
      </c>
    </row>
    <row r="205" spans="2:65" s="1" customFormat="1" ht="25.5" customHeight="1" x14ac:dyDescent="0.3">
      <c r="B205" s="131"/>
      <c r="C205" s="171" t="s">
        <v>293</v>
      </c>
      <c r="D205" s="171" t="s">
        <v>238</v>
      </c>
      <c r="E205" s="172" t="s">
        <v>265</v>
      </c>
      <c r="F205" s="267" t="s">
        <v>266</v>
      </c>
      <c r="G205" s="267"/>
      <c r="H205" s="267"/>
      <c r="I205" s="267"/>
      <c r="J205" s="173" t="s">
        <v>162</v>
      </c>
      <c r="K205" s="174">
        <v>48.228999999999999</v>
      </c>
      <c r="L205" s="175">
        <v>9</v>
      </c>
      <c r="M205" s="268"/>
      <c r="N205" s="268"/>
      <c r="O205" s="269"/>
      <c r="P205" s="270">
        <f>ROUND(V205*K205,3)</f>
        <v>434.06099999999998</v>
      </c>
      <c r="Q205" s="270"/>
      <c r="R205" s="134"/>
      <c r="T205" s="166" t="s">
        <v>5</v>
      </c>
      <c r="U205" s="45" t="s">
        <v>45</v>
      </c>
      <c r="V205" s="167">
        <f>L205+M205</f>
        <v>9</v>
      </c>
      <c r="W205" s="167">
        <f>ROUND(L205*K205,3)</f>
        <v>434.06099999999998</v>
      </c>
      <c r="X205" s="167">
        <f>ROUND(M205*K205,3)</f>
        <v>0</v>
      </c>
      <c r="Y205" s="37"/>
      <c r="Z205" s="168">
        <f>Y205*K205</f>
        <v>0</v>
      </c>
      <c r="AA205" s="168">
        <v>0</v>
      </c>
      <c r="AB205" s="168">
        <f>AA205*K205</f>
        <v>0</v>
      </c>
      <c r="AC205" s="168">
        <v>0</v>
      </c>
      <c r="AD205" s="169">
        <f>AC205*K205</f>
        <v>0</v>
      </c>
      <c r="AR205" s="21" t="s">
        <v>241</v>
      </c>
      <c r="AT205" s="21" t="s">
        <v>238</v>
      </c>
      <c r="AU205" s="21" t="s">
        <v>89</v>
      </c>
      <c r="AY205" s="21" t="s">
        <v>158</v>
      </c>
      <c r="BE205" s="108">
        <f>IF(U205="základná",P205,0)</f>
        <v>0</v>
      </c>
      <c r="BF205" s="108">
        <f>IF(U205="znížená",P205,0)</f>
        <v>434.06099999999998</v>
      </c>
      <c r="BG205" s="108">
        <f>IF(U205="zákl. prenesená",P205,0)</f>
        <v>0</v>
      </c>
      <c r="BH205" s="108">
        <f>IF(U205="zníž. prenesená",P205,0)</f>
        <v>0</v>
      </c>
      <c r="BI205" s="108">
        <f>IF(U205="nulová",P205,0)</f>
        <v>0</v>
      </c>
      <c r="BJ205" s="21" t="s">
        <v>89</v>
      </c>
      <c r="BK205" s="170">
        <f>ROUND(V205*K205,3)</f>
        <v>434.06099999999998</v>
      </c>
      <c r="BL205" s="21" t="s">
        <v>216</v>
      </c>
      <c r="BM205" s="21" t="s">
        <v>464</v>
      </c>
    </row>
    <row r="206" spans="2:65" s="1" customFormat="1" ht="38.25" customHeight="1" x14ac:dyDescent="0.3">
      <c r="B206" s="131"/>
      <c r="C206" s="161" t="s">
        <v>297</v>
      </c>
      <c r="D206" s="161" t="s">
        <v>159</v>
      </c>
      <c r="E206" s="162" t="s">
        <v>279</v>
      </c>
      <c r="F206" s="266" t="s">
        <v>280</v>
      </c>
      <c r="G206" s="266"/>
      <c r="H206" s="266"/>
      <c r="I206" s="266"/>
      <c r="J206" s="163" t="s">
        <v>162</v>
      </c>
      <c r="K206" s="164">
        <v>40.200000000000003</v>
      </c>
      <c r="L206" s="165">
        <v>0</v>
      </c>
      <c r="M206" s="257">
        <v>7</v>
      </c>
      <c r="N206" s="257"/>
      <c r="O206" s="257"/>
      <c r="P206" s="270">
        <f>ROUND(V206*K206,3)</f>
        <v>281.39999999999998</v>
      </c>
      <c r="Q206" s="270"/>
      <c r="R206" s="134"/>
      <c r="T206" s="166" t="s">
        <v>5</v>
      </c>
      <c r="U206" s="45" t="s">
        <v>45</v>
      </c>
      <c r="V206" s="167">
        <f>L206+M206</f>
        <v>7</v>
      </c>
      <c r="W206" s="167">
        <f>ROUND(L206*K206,3)</f>
        <v>0</v>
      </c>
      <c r="X206" s="167">
        <f>ROUND(M206*K206,3)</f>
        <v>281.39999999999998</v>
      </c>
      <c r="Y206" s="37"/>
      <c r="Z206" s="168">
        <f>Y206*K206</f>
        <v>0</v>
      </c>
      <c r="AA206" s="168">
        <v>0</v>
      </c>
      <c r="AB206" s="168">
        <f>AA206*K206</f>
        <v>0</v>
      </c>
      <c r="AC206" s="168">
        <v>0</v>
      </c>
      <c r="AD206" s="169">
        <f>AC206*K206</f>
        <v>0</v>
      </c>
      <c r="AR206" s="21" t="s">
        <v>216</v>
      </c>
      <c r="AT206" s="21" t="s">
        <v>159</v>
      </c>
      <c r="AU206" s="21" t="s">
        <v>89</v>
      </c>
      <c r="AY206" s="21" t="s">
        <v>158</v>
      </c>
      <c r="BE206" s="108">
        <f>IF(U206="základná",P206,0)</f>
        <v>0</v>
      </c>
      <c r="BF206" s="108">
        <f>IF(U206="znížená",P206,0)</f>
        <v>281.39999999999998</v>
      </c>
      <c r="BG206" s="108">
        <f>IF(U206="zákl. prenesená",P206,0)</f>
        <v>0</v>
      </c>
      <c r="BH206" s="108">
        <f>IF(U206="zníž. prenesená",P206,0)</f>
        <v>0</v>
      </c>
      <c r="BI206" s="108">
        <f>IF(U206="nulová",P206,0)</f>
        <v>0</v>
      </c>
      <c r="BJ206" s="21" t="s">
        <v>89</v>
      </c>
      <c r="BK206" s="170">
        <f>ROUND(V206*K206,3)</f>
        <v>281.39999999999998</v>
      </c>
      <c r="BL206" s="21" t="s">
        <v>216</v>
      </c>
      <c r="BM206" s="21" t="s">
        <v>465</v>
      </c>
    </row>
    <row r="207" spans="2:65" s="1" customFormat="1" ht="25.5" customHeight="1" x14ac:dyDescent="0.3">
      <c r="B207" s="131"/>
      <c r="C207" s="161" t="s">
        <v>301</v>
      </c>
      <c r="D207" s="161" t="s">
        <v>159</v>
      </c>
      <c r="E207" s="162" t="s">
        <v>283</v>
      </c>
      <c r="F207" s="266" t="s">
        <v>284</v>
      </c>
      <c r="G207" s="266"/>
      <c r="H207" s="266"/>
      <c r="I207" s="266"/>
      <c r="J207" s="163" t="s">
        <v>162</v>
      </c>
      <c r="K207" s="164">
        <v>80.400000000000006</v>
      </c>
      <c r="L207" s="165">
        <v>0</v>
      </c>
      <c r="M207" s="257">
        <v>1.8</v>
      </c>
      <c r="N207" s="257"/>
      <c r="O207" s="257"/>
      <c r="P207" s="270">
        <f>ROUND(V207*K207,3)</f>
        <v>144.72</v>
      </c>
      <c r="Q207" s="270"/>
      <c r="R207" s="134"/>
      <c r="T207" s="166" t="s">
        <v>5</v>
      </c>
      <c r="U207" s="45" t="s">
        <v>45</v>
      </c>
      <c r="V207" s="167">
        <f>L207+M207</f>
        <v>1.8</v>
      </c>
      <c r="W207" s="167">
        <f>ROUND(L207*K207,3)</f>
        <v>0</v>
      </c>
      <c r="X207" s="167">
        <f>ROUND(M207*K207,3)</f>
        <v>144.72</v>
      </c>
      <c r="Y207" s="37"/>
      <c r="Z207" s="168">
        <f>Y207*K207</f>
        <v>0</v>
      </c>
      <c r="AA207" s="168">
        <v>0</v>
      </c>
      <c r="AB207" s="168">
        <f>AA207*K207</f>
        <v>0</v>
      </c>
      <c r="AC207" s="168">
        <v>0</v>
      </c>
      <c r="AD207" s="169">
        <f>AC207*K207</f>
        <v>0</v>
      </c>
      <c r="AR207" s="21" t="s">
        <v>216</v>
      </c>
      <c r="AT207" s="21" t="s">
        <v>159</v>
      </c>
      <c r="AU207" s="21" t="s">
        <v>89</v>
      </c>
      <c r="AY207" s="21" t="s">
        <v>158</v>
      </c>
      <c r="BE207" s="108">
        <f>IF(U207="základná",P207,0)</f>
        <v>0</v>
      </c>
      <c r="BF207" s="108">
        <f>IF(U207="znížená",P207,0)</f>
        <v>144.72</v>
      </c>
      <c r="BG207" s="108">
        <f>IF(U207="zákl. prenesená",P207,0)</f>
        <v>0</v>
      </c>
      <c r="BH207" s="108">
        <f>IF(U207="zníž. prenesená",P207,0)</f>
        <v>0</v>
      </c>
      <c r="BI207" s="108">
        <f>IF(U207="nulová",P207,0)</f>
        <v>0</v>
      </c>
      <c r="BJ207" s="21" t="s">
        <v>89</v>
      </c>
      <c r="BK207" s="170">
        <f>ROUND(V207*K207,3)</f>
        <v>144.72</v>
      </c>
      <c r="BL207" s="21" t="s">
        <v>216</v>
      </c>
      <c r="BM207" s="21" t="s">
        <v>466</v>
      </c>
    </row>
    <row r="208" spans="2:65" s="10" customFormat="1" ht="16.5" customHeight="1" x14ac:dyDescent="0.3">
      <c r="B208" s="186"/>
      <c r="C208" s="187"/>
      <c r="D208" s="187"/>
      <c r="E208" s="188" t="s">
        <v>5</v>
      </c>
      <c r="F208" s="302" t="s">
        <v>467</v>
      </c>
      <c r="G208" s="303"/>
      <c r="H208" s="303"/>
      <c r="I208" s="303"/>
      <c r="J208" s="187"/>
      <c r="K208" s="189">
        <v>80.400000000000006</v>
      </c>
      <c r="L208" s="187"/>
      <c r="M208" s="187"/>
      <c r="N208" s="187"/>
      <c r="O208" s="187"/>
      <c r="P208" s="187"/>
      <c r="Q208" s="187"/>
      <c r="R208" s="190"/>
      <c r="T208" s="191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92"/>
      <c r="AT208" s="193" t="s">
        <v>413</v>
      </c>
      <c r="AU208" s="193" t="s">
        <v>89</v>
      </c>
      <c r="AV208" s="10" t="s">
        <v>89</v>
      </c>
      <c r="AW208" s="10" t="s">
        <v>7</v>
      </c>
      <c r="AX208" s="10" t="s">
        <v>80</v>
      </c>
      <c r="AY208" s="193" t="s">
        <v>158</v>
      </c>
    </row>
    <row r="209" spans="2:65" s="11" customFormat="1" ht="16.5" customHeight="1" x14ac:dyDescent="0.3">
      <c r="B209" s="194"/>
      <c r="C209" s="195"/>
      <c r="D209" s="195"/>
      <c r="E209" s="196" t="s">
        <v>5</v>
      </c>
      <c r="F209" s="304" t="s">
        <v>414</v>
      </c>
      <c r="G209" s="305"/>
      <c r="H209" s="305"/>
      <c r="I209" s="305"/>
      <c r="J209" s="195"/>
      <c r="K209" s="197">
        <v>80.400000000000006</v>
      </c>
      <c r="L209" s="195"/>
      <c r="M209" s="195"/>
      <c r="N209" s="195"/>
      <c r="O209" s="195"/>
      <c r="P209" s="195"/>
      <c r="Q209" s="195"/>
      <c r="R209" s="198"/>
      <c r="T209" s="199"/>
      <c r="U209" s="195"/>
      <c r="V209" s="195"/>
      <c r="W209" s="195"/>
      <c r="X209" s="195"/>
      <c r="Y209" s="195"/>
      <c r="Z209" s="195"/>
      <c r="AA209" s="195"/>
      <c r="AB209" s="195"/>
      <c r="AC209" s="195"/>
      <c r="AD209" s="200"/>
      <c r="AT209" s="201" t="s">
        <v>413</v>
      </c>
      <c r="AU209" s="201" t="s">
        <v>89</v>
      </c>
      <c r="AV209" s="11" t="s">
        <v>163</v>
      </c>
      <c r="AW209" s="11" t="s">
        <v>7</v>
      </c>
      <c r="AX209" s="11" t="s">
        <v>86</v>
      </c>
      <c r="AY209" s="201" t="s">
        <v>158</v>
      </c>
    </row>
    <row r="210" spans="2:65" s="1" customFormat="1" ht="25.5" customHeight="1" x14ac:dyDescent="0.3">
      <c r="B210" s="131"/>
      <c r="C210" s="161" t="s">
        <v>305</v>
      </c>
      <c r="D210" s="161" t="s">
        <v>159</v>
      </c>
      <c r="E210" s="162" t="s">
        <v>286</v>
      </c>
      <c r="F210" s="266" t="s">
        <v>287</v>
      </c>
      <c r="G210" s="266"/>
      <c r="H210" s="266"/>
      <c r="I210" s="266"/>
      <c r="J210" s="163" t="s">
        <v>162</v>
      </c>
      <c r="K210" s="164">
        <v>40.200000000000003</v>
      </c>
      <c r="L210" s="165">
        <v>0</v>
      </c>
      <c r="M210" s="257">
        <v>4</v>
      </c>
      <c r="N210" s="257"/>
      <c r="O210" s="257"/>
      <c r="P210" s="270">
        <f>ROUND(V210*K210,3)</f>
        <v>160.80000000000001</v>
      </c>
      <c r="Q210" s="270"/>
      <c r="R210" s="134"/>
      <c r="T210" s="166" t="s">
        <v>5</v>
      </c>
      <c r="U210" s="45" t="s">
        <v>45</v>
      </c>
      <c r="V210" s="167">
        <f>L210+M210</f>
        <v>4</v>
      </c>
      <c r="W210" s="167">
        <f>ROUND(L210*K210,3)</f>
        <v>0</v>
      </c>
      <c r="X210" s="167">
        <f>ROUND(M210*K210,3)</f>
        <v>160.80000000000001</v>
      </c>
      <c r="Y210" s="37"/>
      <c r="Z210" s="168">
        <f>Y210*K210</f>
        <v>0</v>
      </c>
      <c r="AA210" s="168">
        <v>0</v>
      </c>
      <c r="AB210" s="168">
        <f>AA210*K210</f>
        <v>0</v>
      </c>
      <c r="AC210" s="168">
        <v>0</v>
      </c>
      <c r="AD210" s="169">
        <f>AC210*K210</f>
        <v>0</v>
      </c>
      <c r="AR210" s="21" t="s">
        <v>216</v>
      </c>
      <c r="AT210" s="21" t="s">
        <v>159</v>
      </c>
      <c r="AU210" s="21" t="s">
        <v>89</v>
      </c>
      <c r="AY210" s="21" t="s">
        <v>158</v>
      </c>
      <c r="BE210" s="108">
        <f>IF(U210="základná",P210,0)</f>
        <v>0</v>
      </c>
      <c r="BF210" s="108">
        <f>IF(U210="znížená",P210,0)</f>
        <v>160.80000000000001</v>
      </c>
      <c r="BG210" s="108">
        <f>IF(U210="zákl. prenesená",P210,0)</f>
        <v>0</v>
      </c>
      <c r="BH210" s="108">
        <f>IF(U210="zníž. prenesená",P210,0)</f>
        <v>0</v>
      </c>
      <c r="BI210" s="108">
        <f>IF(U210="nulová",P210,0)</f>
        <v>0</v>
      </c>
      <c r="BJ210" s="21" t="s">
        <v>89</v>
      </c>
      <c r="BK210" s="170">
        <f>ROUND(V210*K210,3)</f>
        <v>160.80000000000001</v>
      </c>
      <c r="BL210" s="21" t="s">
        <v>216</v>
      </c>
      <c r="BM210" s="21" t="s">
        <v>468</v>
      </c>
    </row>
    <row r="211" spans="2:65" s="1" customFormat="1" ht="25.5" customHeight="1" x14ac:dyDescent="0.3">
      <c r="B211" s="131"/>
      <c r="C211" s="161" t="s">
        <v>309</v>
      </c>
      <c r="D211" s="161" t="s">
        <v>159</v>
      </c>
      <c r="E211" s="162" t="s">
        <v>290</v>
      </c>
      <c r="F211" s="266" t="s">
        <v>291</v>
      </c>
      <c r="G211" s="266"/>
      <c r="H211" s="266"/>
      <c r="I211" s="266"/>
      <c r="J211" s="163" t="s">
        <v>162</v>
      </c>
      <c r="K211" s="164">
        <v>40.200000000000003</v>
      </c>
      <c r="L211" s="165">
        <v>0</v>
      </c>
      <c r="M211" s="257">
        <v>1.5</v>
      </c>
      <c r="N211" s="257"/>
      <c r="O211" s="257"/>
      <c r="P211" s="270">
        <f>ROUND(V211*K211,3)</f>
        <v>60.3</v>
      </c>
      <c r="Q211" s="270"/>
      <c r="R211" s="134"/>
      <c r="T211" s="166" t="s">
        <v>5</v>
      </c>
      <c r="U211" s="45" t="s">
        <v>45</v>
      </c>
      <c r="V211" s="167">
        <f>L211+M211</f>
        <v>1.5</v>
      </c>
      <c r="W211" s="167">
        <f>ROUND(L211*K211,3)</f>
        <v>0</v>
      </c>
      <c r="X211" s="167">
        <f>ROUND(M211*K211,3)</f>
        <v>60.3</v>
      </c>
      <c r="Y211" s="37"/>
      <c r="Z211" s="168">
        <f>Y211*K211</f>
        <v>0</v>
      </c>
      <c r="AA211" s="168">
        <v>0</v>
      </c>
      <c r="AB211" s="168">
        <f>AA211*K211</f>
        <v>0</v>
      </c>
      <c r="AC211" s="168">
        <v>0</v>
      </c>
      <c r="AD211" s="169">
        <f>AC211*K211</f>
        <v>0</v>
      </c>
      <c r="AR211" s="21" t="s">
        <v>216</v>
      </c>
      <c r="AT211" s="21" t="s">
        <v>159</v>
      </c>
      <c r="AU211" s="21" t="s">
        <v>89</v>
      </c>
      <c r="AY211" s="21" t="s">
        <v>158</v>
      </c>
      <c r="BE211" s="108">
        <f>IF(U211="základná",P211,0)</f>
        <v>0</v>
      </c>
      <c r="BF211" s="108">
        <f>IF(U211="znížená",P211,0)</f>
        <v>60.3</v>
      </c>
      <c r="BG211" s="108">
        <f>IF(U211="zákl. prenesená",P211,0)</f>
        <v>0</v>
      </c>
      <c r="BH211" s="108">
        <f>IF(U211="zníž. prenesená",P211,0)</f>
        <v>0</v>
      </c>
      <c r="BI211" s="108">
        <f>IF(U211="nulová",P211,0)</f>
        <v>0</v>
      </c>
      <c r="BJ211" s="21" t="s">
        <v>89</v>
      </c>
      <c r="BK211" s="170">
        <f>ROUND(V211*K211,3)</f>
        <v>60.3</v>
      </c>
      <c r="BL211" s="21" t="s">
        <v>216</v>
      </c>
      <c r="BM211" s="21" t="s">
        <v>469</v>
      </c>
    </row>
    <row r="212" spans="2:65" s="1" customFormat="1" ht="25.5" customHeight="1" x14ac:dyDescent="0.3">
      <c r="B212" s="131"/>
      <c r="C212" s="161" t="s">
        <v>313</v>
      </c>
      <c r="D212" s="161" t="s">
        <v>159</v>
      </c>
      <c r="E212" s="162" t="s">
        <v>294</v>
      </c>
      <c r="F212" s="266" t="s">
        <v>295</v>
      </c>
      <c r="G212" s="266"/>
      <c r="H212" s="266"/>
      <c r="I212" s="266"/>
      <c r="J212" s="163" t="s">
        <v>162</v>
      </c>
      <c r="K212" s="164">
        <v>40.200000000000003</v>
      </c>
      <c r="L212" s="165">
        <v>0</v>
      </c>
      <c r="M212" s="257">
        <v>1.2</v>
      </c>
      <c r="N212" s="257"/>
      <c r="O212" s="257"/>
      <c r="P212" s="270">
        <f>ROUND(V212*K212,3)</f>
        <v>48.24</v>
      </c>
      <c r="Q212" s="270"/>
      <c r="R212" s="134"/>
      <c r="T212" s="166" t="s">
        <v>5</v>
      </c>
      <c r="U212" s="45" t="s">
        <v>45</v>
      </c>
      <c r="V212" s="167">
        <f>L212+M212</f>
        <v>1.2</v>
      </c>
      <c r="W212" s="167">
        <f>ROUND(L212*K212,3)</f>
        <v>0</v>
      </c>
      <c r="X212" s="167">
        <f>ROUND(M212*K212,3)</f>
        <v>48.24</v>
      </c>
      <c r="Y212" s="37"/>
      <c r="Z212" s="168">
        <f>Y212*K212</f>
        <v>0</v>
      </c>
      <c r="AA212" s="168">
        <v>0</v>
      </c>
      <c r="AB212" s="168">
        <f>AA212*K212</f>
        <v>0</v>
      </c>
      <c r="AC212" s="168">
        <v>0</v>
      </c>
      <c r="AD212" s="169">
        <f>AC212*K212</f>
        <v>0</v>
      </c>
      <c r="AR212" s="21" t="s">
        <v>216</v>
      </c>
      <c r="AT212" s="21" t="s">
        <v>159</v>
      </c>
      <c r="AU212" s="21" t="s">
        <v>89</v>
      </c>
      <c r="AY212" s="21" t="s">
        <v>158</v>
      </c>
      <c r="BE212" s="108">
        <f>IF(U212="základná",P212,0)</f>
        <v>0</v>
      </c>
      <c r="BF212" s="108">
        <f>IF(U212="znížená",P212,0)</f>
        <v>48.24</v>
      </c>
      <c r="BG212" s="108">
        <f>IF(U212="zákl. prenesená",P212,0)</f>
        <v>0</v>
      </c>
      <c r="BH212" s="108">
        <f>IF(U212="zníž. prenesená",P212,0)</f>
        <v>0</v>
      </c>
      <c r="BI212" s="108">
        <f>IF(U212="nulová",P212,0)</f>
        <v>0</v>
      </c>
      <c r="BJ212" s="21" t="s">
        <v>89</v>
      </c>
      <c r="BK212" s="170">
        <f>ROUND(V212*K212,3)</f>
        <v>48.24</v>
      </c>
      <c r="BL212" s="21" t="s">
        <v>216</v>
      </c>
      <c r="BM212" s="21" t="s">
        <v>470</v>
      </c>
    </row>
    <row r="213" spans="2:65" s="1" customFormat="1" ht="25.5" customHeight="1" x14ac:dyDescent="0.3">
      <c r="B213" s="131"/>
      <c r="C213" s="161" t="s">
        <v>317</v>
      </c>
      <c r="D213" s="161" t="s">
        <v>159</v>
      </c>
      <c r="E213" s="162" t="s">
        <v>298</v>
      </c>
      <c r="F213" s="266" t="s">
        <v>299</v>
      </c>
      <c r="G213" s="266"/>
      <c r="H213" s="266"/>
      <c r="I213" s="266"/>
      <c r="J213" s="163" t="s">
        <v>167</v>
      </c>
      <c r="K213" s="164">
        <v>40.200000000000003</v>
      </c>
      <c r="L213" s="165">
        <v>0</v>
      </c>
      <c r="M213" s="257">
        <v>1.2</v>
      </c>
      <c r="N213" s="257"/>
      <c r="O213" s="257"/>
      <c r="P213" s="270">
        <f>ROUND(V213*K213,3)</f>
        <v>48.24</v>
      </c>
      <c r="Q213" s="270"/>
      <c r="R213" s="134"/>
      <c r="T213" s="166" t="s">
        <v>5</v>
      </c>
      <c r="U213" s="45" t="s">
        <v>45</v>
      </c>
      <c r="V213" s="167">
        <f>L213+M213</f>
        <v>1.2</v>
      </c>
      <c r="W213" s="167">
        <f>ROUND(L213*K213,3)</f>
        <v>0</v>
      </c>
      <c r="X213" s="167">
        <f>ROUND(M213*K213,3)</f>
        <v>48.24</v>
      </c>
      <c r="Y213" s="37"/>
      <c r="Z213" s="168">
        <f>Y213*K213</f>
        <v>0</v>
      </c>
      <c r="AA213" s="168">
        <v>0</v>
      </c>
      <c r="AB213" s="168">
        <f>AA213*K213</f>
        <v>0</v>
      </c>
      <c r="AC213" s="168">
        <v>0</v>
      </c>
      <c r="AD213" s="169">
        <f>AC213*K213</f>
        <v>0</v>
      </c>
      <c r="AR213" s="21" t="s">
        <v>216</v>
      </c>
      <c r="AT213" s="21" t="s">
        <v>159</v>
      </c>
      <c r="AU213" s="21" t="s">
        <v>89</v>
      </c>
      <c r="AY213" s="21" t="s">
        <v>158</v>
      </c>
      <c r="BE213" s="108">
        <f>IF(U213="základná",P213,0)</f>
        <v>0</v>
      </c>
      <c r="BF213" s="108">
        <f>IF(U213="znížená",P213,0)</f>
        <v>48.24</v>
      </c>
      <c r="BG213" s="108">
        <f>IF(U213="zákl. prenesená",P213,0)</f>
        <v>0</v>
      </c>
      <c r="BH213" s="108">
        <f>IF(U213="zníž. prenesená",P213,0)</f>
        <v>0</v>
      </c>
      <c r="BI213" s="108">
        <f>IF(U213="nulová",P213,0)</f>
        <v>0</v>
      </c>
      <c r="BJ213" s="21" t="s">
        <v>89</v>
      </c>
      <c r="BK213" s="170">
        <f>ROUND(V213*K213,3)</f>
        <v>48.24</v>
      </c>
      <c r="BL213" s="21" t="s">
        <v>216</v>
      </c>
      <c r="BM213" s="21" t="s">
        <v>471</v>
      </c>
    </row>
    <row r="214" spans="2:65" s="1" customFormat="1" ht="25.5" customHeight="1" x14ac:dyDescent="0.3">
      <c r="B214" s="131"/>
      <c r="C214" s="161" t="s">
        <v>321</v>
      </c>
      <c r="D214" s="161" t="s">
        <v>159</v>
      </c>
      <c r="E214" s="162" t="s">
        <v>302</v>
      </c>
      <c r="F214" s="266" t="s">
        <v>303</v>
      </c>
      <c r="G214" s="266"/>
      <c r="H214" s="266"/>
      <c r="I214" s="266"/>
      <c r="J214" s="163" t="s">
        <v>246</v>
      </c>
      <c r="K214" s="165">
        <v>3</v>
      </c>
      <c r="L214" s="165">
        <v>0</v>
      </c>
      <c r="M214" s="257">
        <v>20</v>
      </c>
      <c r="N214" s="257"/>
      <c r="O214" s="257"/>
      <c r="P214" s="270">
        <f>ROUND(V214*K214,3)</f>
        <v>60</v>
      </c>
      <c r="Q214" s="270"/>
      <c r="R214" s="134"/>
      <c r="T214" s="166" t="s">
        <v>5</v>
      </c>
      <c r="U214" s="45" t="s">
        <v>45</v>
      </c>
      <c r="V214" s="167">
        <f>L214+M214</f>
        <v>20</v>
      </c>
      <c r="W214" s="167">
        <f>ROUND(L214*K214,3)</f>
        <v>0</v>
      </c>
      <c r="X214" s="167">
        <f>ROUND(M214*K214,3)</f>
        <v>60</v>
      </c>
      <c r="Y214" s="37"/>
      <c r="Z214" s="168">
        <f>Y214*K214</f>
        <v>0</v>
      </c>
      <c r="AA214" s="168">
        <v>0</v>
      </c>
      <c r="AB214" s="168">
        <f>AA214*K214</f>
        <v>0</v>
      </c>
      <c r="AC214" s="168">
        <v>0</v>
      </c>
      <c r="AD214" s="169">
        <f>AC214*K214</f>
        <v>0</v>
      </c>
      <c r="AR214" s="21" t="s">
        <v>216</v>
      </c>
      <c r="AT214" s="21" t="s">
        <v>159</v>
      </c>
      <c r="AU214" s="21" t="s">
        <v>89</v>
      </c>
      <c r="AY214" s="21" t="s">
        <v>158</v>
      </c>
      <c r="BE214" s="108">
        <f>IF(U214="základná",P214,0)</f>
        <v>0</v>
      </c>
      <c r="BF214" s="108">
        <f>IF(U214="znížená",P214,0)</f>
        <v>60</v>
      </c>
      <c r="BG214" s="108">
        <f>IF(U214="zákl. prenesená",P214,0)</f>
        <v>0</v>
      </c>
      <c r="BH214" s="108">
        <f>IF(U214="zníž. prenesená",P214,0)</f>
        <v>0</v>
      </c>
      <c r="BI214" s="108">
        <f>IF(U214="nulová",P214,0)</f>
        <v>0</v>
      </c>
      <c r="BJ214" s="21" t="s">
        <v>89</v>
      </c>
      <c r="BK214" s="170">
        <f>ROUND(V214*K214,3)</f>
        <v>60</v>
      </c>
      <c r="BL214" s="21" t="s">
        <v>216</v>
      </c>
      <c r="BM214" s="21" t="s">
        <v>472</v>
      </c>
    </row>
    <row r="215" spans="2:65" s="8" customFormat="1" ht="29.85" customHeight="1" x14ac:dyDescent="0.3">
      <c r="B215" s="150"/>
      <c r="C215" s="151"/>
      <c r="D215" s="185" t="s">
        <v>403</v>
      </c>
      <c r="E215" s="185"/>
      <c r="F215" s="185"/>
      <c r="G215" s="185"/>
      <c r="H215" s="185"/>
      <c r="I215" s="185"/>
      <c r="J215" s="185"/>
      <c r="K215" s="185"/>
      <c r="L215" s="185"/>
      <c r="M215" s="296">
        <f>BK215</f>
        <v>48</v>
      </c>
      <c r="N215" s="297"/>
      <c r="O215" s="297"/>
      <c r="P215" s="297"/>
      <c r="Q215" s="297"/>
      <c r="R215" s="153"/>
      <c r="T215" s="154"/>
      <c r="U215" s="151"/>
      <c r="V215" s="151"/>
      <c r="W215" s="155">
        <f>SUM(W216:W218)</f>
        <v>0</v>
      </c>
      <c r="X215" s="155">
        <f>SUM(X216:X218)</f>
        <v>48</v>
      </c>
      <c r="Y215" s="151"/>
      <c r="Z215" s="156">
        <f>SUM(Z216:Z218)</f>
        <v>0</v>
      </c>
      <c r="AA215" s="151"/>
      <c r="AB215" s="156">
        <f>SUM(AB216:AB218)</f>
        <v>0</v>
      </c>
      <c r="AC215" s="151"/>
      <c r="AD215" s="157">
        <f>SUM(AD216:AD218)</f>
        <v>0</v>
      </c>
      <c r="AR215" s="158" t="s">
        <v>89</v>
      </c>
      <c r="AT215" s="159" t="s">
        <v>79</v>
      </c>
      <c r="AU215" s="159" t="s">
        <v>86</v>
      </c>
      <c r="AY215" s="158" t="s">
        <v>158</v>
      </c>
      <c r="BK215" s="160">
        <f>SUM(BK216:BK218)</f>
        <v>48</v>
      </c>
    </row>
    <row r="216" spans="2:65" s="1" customFormat="1" ht="38.25" customHeight="1" x14ac:dyDescent="0.3">
      <c r="B216" s="131"/>
      <c r="C216" s="161" t="s">
        <v>325</v>
      </c>
      <c r="D216" s="161" t="s">
        <v>159</v>
      </c>
      <c r="E216" s="162" t="s">
        <v>334</v>
      </c>
      <c r="F216" s="266" t="s">
        <v>335</v>
      </c>
      <c r="G216" s="266"/>
      <c r="H216" s="266"/>
      <c r="I216" s="266"/>
      <c r="J216" s="163" t="s">
        <v>162</v>
      </c>
      <c r="K216" s="164">
        <v>4.8</v>
      </c>
      <c r="L216" s="165">
        <v>0</v>
      </c>
      <c r="M216" s="257">
        <v>10</v>
      </c>
      <c r="N216" s="257"/>
      <c r="O216" s="257"/>
      <c r="P216" s="270">
        <f>ROUND(V216*K216,3)</f>
        <v>48</v>
      </c>
      <c r="Q216" s="270"/>
      <c r="R216" s="134"/>
      <c r="T216" s="166" t="s">
        <v>5</v>
      </c>
      <c r="U216" s="45" t="s">
        <v>45</v>
      </c>
      <c r="V216" s="167">
        <f>L216+M216</f>
        <v>10</v>
      </c>
      <c r="W216" s="167">
        <f>ROUND(L216*K216,3)</f>
        <v>0</v>
      </c>
      <c r="X216" s="167">
        <f>ROUND(M216*K216,3)</f>
        <v>48</v>
      </c>
      <c r="Y216" s="37"/>
      <c r="Z216" s="168">
        <f>Y216*K216</f>
        <v>0</v>
      </c>
      <c r="AA216" s="168">
        <v>0</v>
      </c>
      <c r="AB216" s="168">
        <f>AA216*K216</f>
        <v>0</v>
      </c>
      <c r="AC216" s="168">
        <v>0</v>
      </c>
      <c r="AD216" s="169">
        <f>AC216*K216</f>
        <v>0</v>
      </c>
      <c r="AR216" s="21" t="s">
        <v>216</v>
      </c>
      <c r="AT216" s="21" t="s">
        <v>159</v>
      </c>
      <c r="AU216" s="21" t="s">
        <v>89</v>
      </c>
      <c r="AY216" s="21" t="s">
        <v>158</v>
      </c>
      <c r="BE216" s="108">
        <f>IF(U216="základná",P216,0)</f>
        <v>0</v>
      </c>
      <c r="BF216" s="108">
        <f>IF(U216="znížená",P216,0)</f>
        <v>48</v>
      </c>
      <c r="BG216" s="108">
        <f>IF(U216="zákl. prenesená",P216,0)</f>
        <v>0</v>
      </c>
      <c r="BH216" s="108">
        <f>IF(U216="zníž. prenesená",P216,0)</f>
        <v>0</v>
      </c>
      <c r="BI216" s="108">
        <f>IF(U216="nulová",P216,0)</f>
        <v>0</v>
      </c>
      <c r="BJ216" s="21" t="s">
        <v>89</v>
      </c>
      <c r="BK216" s="170">
        <f>ROUND(V216*K216,3)</f>
        <v>48</v>
      </c>
      <c r="BL216" s="21" t="s">
        <v>216</v>
      </c>
      <c r="BM216" s="21" t="s">
        <v>473</v>
      </c>
    </row>
    <row r="217" spans="2:65" s="10" customFormat="1" ht="16.5" customHeight="1" x14ac:dyDescent="0.3">
      <c r="B217" s="186"/>
      <c r="C217" s="187"/>
      <c r="D217" s="187"/>
      <c r="E217" s="188" t="s">
        <v>5</v>
      </c>
      <c r="F217" s="302" t="s">
        <v>474</v>
      </c>
      <c r="G217" s="303"/>
      <c r="H217" s="303"/>
      <c r="I217" s="303"/>
      <c r="J217" s="187"/>
      <c r="K217" s="189">
        <v>4.8</v>
      </c>
      <c r="L217" s="187"/>
      <c r="M217" s="187"/>
      <c r="N217" s="187"/>
      <c r="O217" s="187"/>
      <c r="P217" s="187"/>
      <c r="Q217" s="187"/>
      <c r="R217" s="190"/>
      <c r="T217" s="191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92"/>
      <c r="AT217" s="193" t="s">
        <v>413</v>
      </c>
      <c r="AU217" s="193" t="s">
        <v>89</v>
      </c>
      <c r="AV217" s="10" t="s">
        <v>89</v>
      </c>
      <c r="AW217" s="10" t="s">
        <v>7</v>
      </c>
      <c r="AX217" s="10" t="s">
        <v>80</v>
      </c>
      <c r="AY217" s="193" t="s">
        <v>158</v>
      </c>
    </row>
    <row r="218" spans="2:65" s="11" customFormat="1" ht="16.5" customHeight="1" x14ac:dyDescent="0.3">
      <c r="B218" s="194"/>
      <c r="C218" s="195"/>
      <c r="D218" s="195"/>
      <c r="E218" s="196" t="s">
        <v>5</v>
      </c>
      <c r="F218" s="304" t="s">
        <v>414</v>
      </c>
      <c r="G218" s="305"/>
      <c r="H218" s="305"/>
      <c r="I218" s="305"/>
      <c r="J218" s="195"/>
      <c r="K218" s="197">
        <v>4.8</v>
      </c>
      <c r="L218" s="195"/>
      <c r="M218" s="195"/>
      <c r="N218" s="195"/>
      <c r="O218" s="195"/>
      <c r="P218" s="195"/>
      <c r="Q218" s="195"/>
      <c r="R218" s="198"/>
      <c r="T218" s="199"/>
      <c r="U218" s="195"/>
      <c r="V218" s="195"/>
      <c r="W218" s="195"/>
      <c r="X218" s="195"/>
      <c r="Y218" s="195"/>
      <c r="Z218" s="195"/>
      <c r="AA218" s="195"/>
      <c r="AB218" s="195"/>
      <c r="AC218" s="195"/>
      <c r="AD218" s="200"/>
      <c r="AT218" s="201" t="s">
        <v>413</v>
      </c>
      <c r="AU218" s="201" t="s">
        <v>89</v>
      </c>
      <c r="AV218" s="11" t="s">
        <v>163</v>
      </c>
      <c r="AW218" s="11" t="s">
        <v>7</v>
      </c>
      <c r="AX218" s="11" t="s">
        <v>86</v>
      </c>
      <c r="AY218" s="201" t="s">
        <v>158</v>
      </c>
    </row>
    <row r="219" spans="2:65" s="8" customFormat="1" ht="29.85" customHeight="1" x14ac:dyDescent="0.3">
      <c r="B219" s="150"/>
      <c r="C219" s="151"/>
      <c r="D219" s="185" t="s">
        <v>404</v>
      </c>
      <c r="E219" s="185"/>
      <c r="F219" s="185"/>
      <c r="G219" s="185"/>
      <c r="H219" s="185"/>
      <c r="I219" s="185"/>
      <c r="J219" s="185"/>
      <c r="K219" s="185"/>
      <c r="L219" s="185"/>
      <c r="M219" s="300">
        <f>BK219</f>
        <v>910.22</v>
      </c>
      <c r="N219" s="301"/>
      <c r="O219" s="301"/>
      <c r="P219" s="301"/>
      <c r="Q219" s="301"/>
      <c r="R219" s="153"/>
      <c r="T219" s="154"/>
      <c r="U219" s="151"/>
      <c r="V219" s="151"/>
      <c r="W219" s="155">
        <f>SUM(W220:W232)</f>
        <v>0</v>
      </c>
      <c r="X219" s="155">
        <f>SUM(X220:X232)</f>
        <v>910.22</v>
      </c>
      <c r="Y219" s="151"/>
      <c r="Z219" s="156">
        <f>SUM(Z220:Z232)</f>
        <v>0</v>
      </c>
      <c r="AA219" s="151"/>
      <c r="AB219" s="156">
        <f>SUM(AB220:AB232)</f>
        <v>0</v>
      </c>
      <c r="AC219" s="151"/>
      <c r="AD219" s="157">
        <f>SUM(AD220:AD232)</f>
        <v>0</v>
      </c>
      <c r="AR219" s="158" t="s">
        <v>89</v>
      </c>
      <c r="AT219" s="159" t="s">
        <v>79</v>
      </c>
      <c r="AU219" s="159" t="s">
        <v>86</v>
      </c>
      <c r="AY219" s="158" t="s">
        <v>158</v>
      </c>
      <c r="BK219" s="160">
        <f>SUM(BK220:BK232)</f>
        <v>910.22</v>
      </c>
    </row>
    <row r="220" spans="2:65" s="1" customFormat="1" ht="16.5" customHeight="1" x14ac:dyDescent="0.3">
      <c r="B220" s="131"/>
      <c r="C220" s="161" t="s">
        <v>329</v>
      </c>
      <c r="D220" s="161" t="s">
        <v>159</v>
      </c>
      <c r="E220" s="162" t="s">
        <v>475</v>
      </c>
      <c r="F220" s="266" t="s">
        <v>476</v>
      </c>
      <c r="G220" s="266"/>
      <c r="H220" s="266"/>
      <c r="I220" s="266"/>
      <c r="J220" s="163" t="s">
        <v>162</v>
      </c>
      <c r="K220" s="164">
        <v>161.84</v>
      </c>
      <c r="L220" s="165">
        <v>0</v>
      </c>
      <c r="M220" s="257">
        <v>1</v>
      </c>
      <c r="N220" s="257"/>
      <c r="O220" s="257"/>
      <c r="P220" s="270">
        <f>ROUND(V220*K220,3)</f>
        <v>161.84</v>
      </c>
      <c r="Q220" s="270"/>
      <c r="R220" s="134"/>
      <c r="T220" s="166" t="s">
        <v>5</v>
      </c>
      <c r="U220" s="45" t="s">
        <v>45</v>
      </c>
      <c r="V220" s="167">
        <f>L220+M220</f>
        <v>1</v>
      </c>
      <c r="W220" s="167">
        <f>ROUND(L220*K220,3)</f>
        <v>0</v>
      </c>
      <c r="X220" s="167">
        <f>ROUND(M220*K220,3)</f>
        <v>161.84</v>
      </c>
      <c r="Y220" s="37"/>
      <c r="Z220" s="168">
        <f>Y220*K220</f>
        <v>0</v>
      </c>
      <c r="AA220" s="168">
        <v>0</v>
      </c>
      <c r="AB220" s="168">
        <f>AA220*K220</f>
        <v>0</v>
      </c>
      <c r="AC220" s="168">
        <v>0</v>
      </c>
      <c r="AD220" s="169">
        <f>AC220*K220</f>
        <v>0</v>
      </c>
      <c r="AR220" s="21" t="s">
        <v>216</v>
      </c>
      <c r="AT220" s="21" t="s">
        <v>159</v>
      </c>
      <c r="AU220" s="21" t="s">
        <v>89</v>
      </c>
      <c r="AY220" s="21" t="s">
        <v>158</v>
      </c>
      <c r="BE220" s="108">
        <f>IF(U220="základná",P220,0)</f>
        <v>0</v>
      </c>
      <c r="BF220" s="108">
        <f>IF(U220="znížená",P220,0)</f>
        <v>161.84</v>
      </c>
      <c r="BG220" s="108">
        <f>IF(U220="zákl. prenesená",P220,0)</f>
        <v>0</v>
      </c>
      <c r="BH220" s="108">
        <f>IF(U220="zníž. prenesená",P220,0)</f>
        <v>0</v>
      </c>
      <c r="BI220" s="108">
        <f>IF(U220="nulová",P220,0)</f>
        <v>0</v>
      </c>
      <c r="BJ220" s="21" t="s">
        <v>89</v>
      </c>
      <c r="BK220" s="170">
        <f>ROUND(V220*K220,3)</f>
        <v>161.84</v>
      </c>
      <c r="BL220" s="21" t="s">
        <v>216</v>
      </c>
      <c r="BM220" s="21" t="s">
        <v>477</v>
      </c>
    </row>
    <row r="221" spans="2:65" s="1" customFormat="1" ht="25.5" customHeight="1" x14ac:dyDescent="0.3">
      <c r="B221" s="131"/>
      <c r="C221" s="161" t="s">
        <v>333</v>
      </c>
      <c r="D221" s="161" t="s">
        <v>159</v>
      </c>
      <c r="E221" s="162" t="s">
        <v>342</v>
      </c>
      <c r="F221" s="266" t="s">
        <v>343</v>
      </c>
      <c r="G221" s="266"/>
      <c r="H221" s="266"/>
      <c r="I221" s="266"/>
      <c r="J221" s="163" t="s">
        <v>162</v>
      </c>
      <c r="K221" s="164">
        <v>161.84</v>
      </c>
      <c r="L221" s="165">
        <v>0</v>
      </c>
      <c r="M221" s="257">
        <v>1</v>
      </c>
      <c r="N221" s="257"/>
      <c r="O221" s="257"/>
      <c r="P221" s="270">
        <f>ROUND(V221*K221,3)</f>
        <v>161.84</v>
      </c>
      <c r="Q221" s="270"/>
      <c r="R221" s="134"/>
      <c r="T221" s="166" t="s">
        <v>5</v>
      </c>
      <c r="U221" s="45" t="s">
        <v>45</v>
      </c>
      <c r="V221" s="167">
        <f>L221+M221</f>
        <v>1</v>
      </c>
      <c r="W221" s="167">
        <f>ROUND(L221*K221,3)</f>
        <v>0</v>
      </c>
      <c r="X221" s="167">
        <f>ROUND(M221*K221,3)</f>
        <v>161.84</v>
      </c>
      <c r="Y221" s="37"/>
      <c r="Z221" s="168">
        <f>Y221*K221</f>
        <v>0</v>
      </c>
      <c r="AA221" s="168">
        <v>0</v>
      </c>
      <c r="AB221" s="168">
        <f>AA221*K221</f>
        <v>0</v>
      </c>
      <c r="AC221" s="168">
        <v>0</v>
      </c>
      <c r="AD221" s="169">
        <f>AC221*K221</f>
        <v>0</v>
      </c>
      <c r="AR221" s="21" t="s">
        <v>216</v>
      </c>
      <c r="AT221" s="21" t="s">
        <v>159</v>
      </c>
      <c r="AU221" s="21" t="s">
        <v>89</v>
      </c>
      <c r="AY221" s="21" t="s">
        <v>158</v>
      </c>
      <c r="BE221" s="108">
        <f>IF(U221="základná",P221,0)</f>
        <v>0</v>
      </c>
      <c r="BF221" s="108">
        <f>IF(U221="znížená",P221,0)</f>
        <v>161.84</v>
      </c>
      <c r="BG221" s="108">
        <f>IF(U221="zákl. prenesená",P221,0)</f>
        <v>0</v>
      </c>
      <c r="BH221" s="108">
        <f>IF(U221="zníž. prenesená",P221,0)</f>
        <v>0</v>
      </c>
      <c r="BI221" s="108">
        <f>IF(U221="nulová",P221,0)</f>
        <v>0</v>
      </c>
      <c r="BJ221" s="21" t="s">
        <v>89</v>
      </c>
      <c r="BK221" s="170">
        <f>ROUND(V221*K221,3)</f>
        <v>161.84</v>
      </c>
      <c r="BL221" s="21" t="s">
        <v>216</v>
      </c>
      <c r="BM221" s="21" t="s">
        <v>478</v>
      </c>
    </row>
    <row r="222" spans="2:65" s="1" customFormat="1" ht="25.5" customHeight="1" x14ac:dyDescent="0.3">
      <c r="B222" s="131"/>
      <c r="C222" s="161" t="s">
        <v>337</v>
      </c>
      <c r="D222" s="161" t="s">
        <v>159</v>
      </c>
      <c r="E222" s="162" t="s">
        <v>346</v>
      </c>
      <c r="F222" s="266" t="s">
        <v>347</v>
      </c>
      <c r="G222" s="266"/>
      <c r="H222" s="266"/>
      <c r="I222" s="266"/>
      <c r="J222" s="163" t="s">
        <v>162</v>
      </c>
      <c r="K222" s="164">
        <v>161.84</v>
      </c>
      <c r="L222" s="165">
        <v>0</v>
      </c>
      <c r="M222" s="257">
        <v>2.5</v>
      </c>
      <c r="N222" s="257"/>
      <c r="O222" s="257"/>
      <c r="P222" s="270">
        <f>ROUND(V222*K222,3)</f>
        <v>404.6</v>
      </c>
      <c r="Q222" s="270"/>
      <c r="R222" s="134"/>
      <c r="T222" s="166" t="s">
        <v>5</v>
      </c>
      <c r="U222" s="45" t="s">
        <v>45</v>
      </c>
      <c r="V222" s="167">
        <f>L222+M222</f>
        <v>2.5</v>
      </c>
      <c r="W222" s="167">
        <f>ROUND(L222*K222,3)</f>
        <v>0</v>
      </c>
      <c r="X222" s="167">
        <f>ROUND(M222*K222,3)</f>
        <v>404.6</v>
      </c>
      <c r="Y222" s="37"/>
      <c r="Z222" s="168">
        <f>Y222*K222</f>
        <v>0</v>
      </c>
      <c r="AA222" s="168">
        <v>0</v>
      </c>
      <c r="AB222" s="168">
        <f>AA222*K222</f>
        <v>0</v>
      </c>
      <c r="AC222" s="168">
        <v>0</v>
      </c>
      <c r="AD222" s="169">
        <f>AC222*K222</f>
        <v>0</v>
      </c>
      <c r="AR222" s="21" t="s">
        <v>216</v>
      </c>
      <c r="AT222" s="21" t="s">
        <v>159</v>
      </c>
      <c r="AU222" s="21" t="s">
        <v>89</v>
      </c>
      <c r="AY222" s="21" t="s">
        <v>158</v>
      </c>
      <c r="BE222" s="108">
        <f>IF(U222="základná",P222,0)</f>
        <v>0</v>
      </c>
      <c r="BF222" s="108">
        <f>IF(U222="znížená",P222,0)</f>
        <v>404.6</v>
      </c>
      <c r="BG222" s="108">
        <f>IF(U222="zákl. prenesená",P222,0)</f>
        <v>0</v>
      </c>
      <c r="BH222" s="108">
        <f>IF(U222="zníž. prenesená",P222,0)</f>
        <v>0</v>
      </c>
      <c r="BI222" s="108">
        <f>IF(U222="nulová",P222,0)</f>
        <v>0</v>
      </c>
      <c r="BJ222" s="21" t="s">
        <v>89</v>
      </c>
      <c r="BK222" s="170">
        <f>ROUND(V222*K222,3)</f>
        <v>404.6</v>
      </c>
      <c r="BL222" s="21" t="s">
        <v>216</v>
      </c>
      <c r="BM222" s="21" t="s">
        <v>479</v>
      </c>
    </row>
    <row r="223" spans="2:65" s="10" customFormat="1" ht="16.5" customHeight="1" x14ac:dyDescent="0.3">
      <c r="B223" s="186"/>
      <c r="C223" s="187"/>
      <c r="D223" s="187"/>
      <c r="E223" s="188" t="s">
        <v>5</v>
      </c>
      <c r="F223" s="302" t="s">
        <v>480</v>
      </c>
      <c r="G223" s="303"/>
      <c r="H223" s="303"/>
      <c r="I223" s="303"/>
      <c r="J223" s="187"/>
      <c r="K223" s="189">
        <v>42.21</v>
      </c>
      <c r="L223" s="187"/>
      <c r="M223" s="187"/>
      <c r="N223" s="187"/>
      <c r="O223" s="187"/>
      <c r="P223" s="187"/>
      <c r="Q223" s="187"/>
      <c r="R223" s="190"/>
      <c r="T223" s="191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92"/>
      <c r="AT223" s="193" t="s">
        <v>413</v>
      </c>
      <c r="AU223" s="193" t="s">
        <v>89</v>
      </c>
      <c r="AV223" s="10" t="s">
        <v>89</v>
      </c>
      <c r="AW223" s="10" t="s">
        <v>7</v>
      </c>
      <c r="AX223" s="10" t="s">
        <v>80</v>
      </c>
      <c r="AY223" s="193" t="s">
        <v>158</v>
      </c>
    </row>
    <row r="224" spans="2:65" s="10" customFormat="1" ht="16.5" customHeight="1" x14ac:dyDescent="0.3">
      <c r="B224" s="186"/>
      <c r="C224" s="187"/>
      <c r="D224" s="187"/>
      <c r="E224" s="188" t="s">
        <v>5</v>
      </c>
      <c r="F224" s="306" t="s">
        <v>481</v>
      </c>
      <c r="G224" s="307"/>
      <c r="H224" s="307"/>
      <c r="I224" s="307"/>
      <c r="J224" s="187"/>
      <c r="K224" s="189">
        <v>129.96</v>
      </c>
      <c r="L224" s="187"/>
      <c r="M224" s="187"/>
      <c r="N224" s="187"/>
      <c r="O224" s="187"/>
      <c r="P224" s="187"/>
      <c r="Q224" s="187"/>
      <c r="R224" s="190"/>
      <c r="T224" s="191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92"/>
      <c r="AT224" s="193" t="s">
        <v>413</v>
      </c>
      <c r="AU224" s="193" t="s">
        <v>89</v>
      </c>
      <c r="AV224" s="10" t="s">
        <v>89</v>
      </c>
      <c r="AW224" s="10" t="s">
        <v>7</v>
      </c>
      <c r="AX224" s="10" t="s">
        <v>80</v>
      </c>
      <c r="AY224" s="193" t="s">
        <v>158</v>
      </c>
    </row>
    <row r="225" spans="2:65" s="12" customFormat="1" ht="16.5" customHeight="1" x14ac:dyDescent="0.3">
      <c r="B225" s="202"/>
      <c r="C225" s="203"/>
      <c r="D225" s="203"/>
      <c r="E225" s="204" t="s">
        <v>5</v>
      </c>
      <c r="F225" s="308" t="s">
        <v>422</v>
      </c>
      <c r="G225" s="309"/>
      <c r="H225" s="309"/>
      <c r="I225" s="309"/>
      <c r="J225" s="203"/>
      <c r="K225" s="205">
        <v>172.17</v>
      </c>
      <c r="L225" s="203"/>
      <c r="M225" s="203"/>
      <c r="N225" s="203"/>
      <c r="O225" s="203"/>
      <c r="P225" s="203"/>
      <c r="Q225" s="203"/>
      <c r="R225" s="206"/>
      <c r="T225" s="207"/>
      <c r="U225" s="203"/>
      <c r="V225" s="203"/>
      <c r="W225" s="203"/>
      <c r="X225" s="203"/>
      <c r="Y225" s="203"/>
      <c r="Z225" s="203"/>
      <c r="AA225" s="203"/>
      <c r="AB225" s="203"/>
      <c r="AC225" s="203"/>
      <c r="AD225" s="208"/>
      <c r="AT225" s="209" t="s">
        <v>413</v>
      </c>
      <c r="AU225" s="209" t="s">
        <v>89</v>
      </c>
      <c r="AV225" s="12" t="s">
        <v>92</v>
      </c>
      <c r="AW225" s="12" t="s">
        <v>7</v>
      </c>
      <c r="AX225" s="12" t="s">
        <v>80</v>
      </c>
      <c r="AY225" s="209" t="s">
        <v>158</v>
      </c>
    </row>
    <row r="226" spans="2:65" s="10" customFormat="1" ht="16.5" customHeight="1" x14ac:dyDescent="0.3">
      <c r="B226" s="186"/>
      <c r="C226" s="187"/>
      <c r="D226" s="187"/>
      <c r="E226" s="188" t="s">
        <v>5</v>
      </c>
      <c r="F226" s="306" t="s">
        <v>482</v>
      </c>
      <c r="G226" s="307"/>
      <c r="H226" s="307"/>
      <c r="I226" s="307"/>
      <c r="J226" s="187"/>
      <c r="K226" s="189">
        <v>-16.739999999999998</v>
      </c>
      <c r="L226" s="187"/>
      <c r="M226" s="187"/>
      <c r="N226" s="187"/>
      <c r="O226" s="187"/>
      <c r="P226" s="187"/>
      <c r="Q226" s="187"/>
      <c r="R226" s="190"/>
      <c r="T226" s="191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92"/>
      <c r="AT226" s="193" t="s">
        <v>413</v>
      </c>
      <c r="AU226" s="193" t="s">
        <v>89</v>
      </c>
      <c r="AV226" s="10" t="s">
        <v>89</v>
      </c>
      <c r="AW226" s="10" t="s">
        <v>7</v>
      </c>
      <c r="AX226" s="10" t="s">
        <v>80</v>
      </c>
      <c r="AY226" s="193" t="s">
        <v>158</v>
      </c>
    </row>
    <row r="227" spans="2:65" s="12" customFormat="1" ht="16.5" customHeight="1" x14ac:dyDescent="0.3">
      <c r="B227" s="202"/>
      <c r="C227" s="203"/>
      <c r="D227" s="203"/>
      <c r="E227" s="204" t="s">
        <v>5</v>
      </c>
      <c r="F227" s="308" t="s">
        <v>422</v>
      </c>
      <c r="G227" s="309"/>
      <c r="H227" s="309"/>
      <c r="I227" s="309"/>
      <c r="J227" s="203"/>
      <c r="K227" s="205">
        <v>-16.739999999999998</v>
      </c>
      <c r="L227" s="203"/>
      <c r="M227" s="203"/>
      <c r="N227" s="203"/>
      <c r="O227" s="203"/>
      <c r="P227" s="203"/>
      <c r="Q227" s="203"/>
      <c r="R227" s="206"/>
      <c r="T227" s="207"/>
      <c r="U227" s="203"/>
      <c r="V227" s="203"/>
      <c r="W227" s="203"/>
      <c r="X227" s="203"/>
      <c r="Y227" s="203"/>
      <c r="Z227" s="203"/>
      <c r="AA227" s="203"/>
      <c r="AB227" s="203"/>
      <c r="AC227" s="203"/>
      <c r="AD227" s="208"/>
      <c r="AT227" s="209" t="s">
        <v>413</v>
      </c>
      <c r="AU227" s="209" t="s">
        <v>89</v>
      </c>
      <c r="AV227" s="12" t="s">
        <v>92</v>
      </c>
      <c r="AW227" s="12" t="s">
        <v>7</v>
      </c>
      <c r="AX227" s="12" t="s">
        <v>80</v>
      </c>
      <c r="AY227" s="209" t="s">
        <v>158</v>
      </c>
    </row>
    <row r="228" spans="2:65" s="10" customFormat="1" ht="16.5" customHeight="1" x14ac:dyDescent="0.3">
      <c r="B228" s="186"/>
      <c r="C228" s="187"/>
      <c r="D228" s="187"/>
      <c r="E228" s="188" t="s">
        <v>5</v>
      </c>
      <c r="F228" s="306" t="s">
        <v>483</v>
      </c>
      <c r="G228" s="307"/>
      <c r="H228" s="307"/>
      <c r="I228" s="307"/>
      <c r="J228" s="187"/>
      <c r="K228" s="189">
        <v>6.41</v>
      </c>
      <c r="L228" s="187"/>
      <c r="M228" s="187"/>
      <c r="N228" s="187"/>
      <c r="O228" s="187"/>
      <c r="P228" s="187"/>
      <c r="Q228" s="187"/>
      <c r="R228" s="190"/>
      <c r="T228" s="191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92"/>
      <c r="AT228" s="193" t="s">
        <v>413</v>
      </c>
      <c r="AU228" s="193" t="s">
        <v>89</v>
      </c>
      <c r="AV228" s="10" t="s">
        <v>89</v>
      </c>
      <c r="AW228" s="10" t="s">
        <v>7</v>
      </c>
      <c r="AX228" s="10" t="s">
        <v>80</v>
      </c>
      <c r="AY228" s="193" t="s">
        <v>158</v>
      </c>
    </row>
    <row r="229" spans="2:65" s="12" customFormat="1" ht="16.5" customHeight="1" x14ac:dyDescent="0.3">
      <c r="B229" s="202"/>
      <c r="C229" s="203"/>
      <c r="D229" s="203"/>
      <c r="E229" s="204" t="s">
        <v>5</v>
      </c>
      <c r="F229" s="308" t="s">
        <v>422</v>
      </c>
      <c r="G229" s="309"/>
      <c r="H229" s="309"/>
      <c r="I229" s="309"/>
      <c r="J229" s="203"/>
      <c r="K229" s="205">
        <v>6.41</v>
      </c>
      <c r="L229" s="203"/>
      <c r="M229" s="203"/>
      <c r="N229" s="203"/>
      <c r="O229" s="203"/>
      <c r="P229" s="203"/>
      <c r="Q229" s="203"/>
      <c r="R229" s="206"/>
      <c r="T229" s="207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8"/>
      <c r="AT229" s="209" t="s">
        <v>413</v>
      </c>
      <c r="AU229" s="209" t="s">
        <v>89</v>
      </c>
      <c r="AV229" s="12" t="s">
        <v>92</v>
      </c>
      <c r="AW229" s="12" t="s">
        <v>7</v>
      </c>
      <c r="AX229" s="12" t="s">
        <v>80</v>
      </c>
      <c r="AY229" s="209" t="s">
        <v>158</v>
      </c>
    </row>
    <row r="230" spans="2:65" s="11" customFormat="1" ht="16.5" customHeight="1" x14ac:dyDescent="0.3">
      <c r="B230" s="194"/>
      <c r="C230" s="195"/>
      <c r="D230" s="195"/>
      <c r="E230" s="196" t="s">
        <v>5</v>
      </c>
      <c r="F230" s="304" t="s">
        <v>414</v>
      </c>
      <c r="G230" s="305"/>
      <c r="H230" s="305"/>
      <c r="I230" s="305"/>
      <c r="J230" s="195"/>
      <c r="K230" s="197">
        <v>161.84</v>
      </c>
      <c r="L230" s="195"/>
      <c r="M230" s="195"/>
      <c r="N230" s="195"/>
      <c r="O230" s="195"/>
      <c r="P230" s="195"/>
      <c r="Q230" s="195"/>
      <c r="R230" s="198"/>
      <c r="T230" s="199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200"/>
      <c r="AT230" s="201" t="s">
        <v>413</v>
      </c>
      <c r="AU230" s="201" t="s">
        <v>89</v>
      </c>
      <c r="AV230" s="11" t="s">
        <v>163</v>
      </c>
      <c r="AW230" s="11" t="s">
        <v>7</v>
      </c>
      <c r="AX230" s="11" t="s">
        <v>86</v>
      </c>
      <c r="AY230" s="201" t="s">
        <v>158</v>
      </c>
    </row>
    <row r="231" spans="2:65" s="1" customFormat="1" ht="16.5" customHeight="1" x14ac:dyDescent="0.3">
      <c r="B231" s="131"/>
      <c r="C231" s="161" t="s">
        <v>341</v>
      </c>
      <c r="D231" s="161" t="s">
        <v>159</v>
      </c>
      <c r="E231" s="162" t="s">
        <v>350</v>
      </c>
      <c r="F231" s="266" t="s">
        <v>351</v>
      </c>
      <c r="G231" s="266"/>
      <c r="H231" s="266"/>
      <c r="I231" s="266"/>
      <c r="J231" s="163" t="s">
        <v>162</v>
      </c>
      <c r="K231" s="164">
        <v>161.84</v>
      </c>
      <c r="L231" s="165">
        <v>0</v>
      </c>
      <c r="M231" s="257">
        <v>1</v>
      </c>
      <c r="N231" s="257"/>
      <c r="O231" s="257"/>
      <c r="P231" s="270">
        <f>ROUND(V231*K231,3)</f>
        <v>161.84</v>
      </c>
      <c r="Q231" s="270"/>
      <c r="R231" s="134"/>
      <c r="T231" s="166" t="s">
        <v>5</v>
      </c>
      <c r="U231" s="45" t="s">
        <v>45</v>
      </c>
      <c r="V231" s="167">
        <f>L231+M231</f>
        <v>1</v>
      </c>
      <c r="W231" s="167">
        <f>ROUND(L231*K231,3)</f>
        <v>0</v>
      </c>
      <c r="X231" s="167">
        <f>ROUND(M231*K231,3)</f>
        <v>161.84</v>
      </c>
      <c r="Y231" s="37"/>
      <c r="Z231" s="168">
        <f>Y231*K231</f>
        <v>0</v>
      </c>
      <c r="AA231" s="168">
        <v>0</v>
      </c>
      <c r="AB231" s="168">
        <f>AA231*K231</f>
        <v>0</v>
      </c>
      <c r="AC231" s="168">
        <v>0</v>
      </c>
      <c r="AD231" s="169">
        <f>AC231*K231</f>
        <v>0</v>
      </c>
      <c r="AR231" s="21" t="s">
        <v>216</v>
      </c>
      <c r="AT231" s="21" t="s">
        <v>159</v>
      </c>
      <c r="AU231" s="21" t="s">
        <v>89</v>
      </c>
      <c r="AY231" s="21" t="s">
        <v>158</v>
      </c>
      <c r="BE231" s="108">
        <f>IF(U231="základná",P231,0)</f>
        <v>0</v>
      </c>
      <c r="BF231" s="108">
        <f>IF(U231="znížená",P231,0)</f>
        <v>161.84</v>
      </c>
      <c r="BG231" s="108">
        <f>IF(U231="zákl. prenesená",P231,0)</f>
        <v>0</v>
      </c>
      <c r="BH231" s="108">
        <f>IF(U231="zníž. prenesená",P231,0)</f>
        <v>0</v>
      </c>
      <c r="BI231" s="108">
        <f>IF(U231="nulová",P231,0)</f>
        <v>0</v>
      </c>
      <c r="BJ231" s="21" t="s">
        <v>89</v>
      </c>
      <c r="BK231" s="170">
        <f>ROUND(V231*K231,3)</f>
        <v>161.84</v>
      </c>
      <c r="BL231" s="21" t="s">
        <v>216</v>
      </c>
      <c r="BM231" s="21" t="s">
        <v>484</v>
      </c>
    </row>
    <row r="232" spans="2:65" s="1" customFormat="1" ht="38.25" customHeight="1" x14ac:dyDescent="0.3">
      <c r="B232" s="131"/>
      <c r="C232" s="161" t="s">
        <v>345</v>
      </c>
      <c r="D232" s="161" t="s">
        <v>159</v>
      </c>
      <c r="E232" s="162" t="s">
        <v>354</v>
      </c>
      <c r="F232" s="266" t="s">
        <v>355</v>
      </c>
      <c r="G232" s="266"/>
      <c r="H232" s="266"/>
      <c r="I232" s="266"/>
      <c r="J232" s="163" t="s">
        <v>162</v>
      </c>
      <c r="K232" s="164">
        <v>40.200000000000003</v>
      </c>
      <c r="L232" s="165">
        <v>0</v>
      </c>
      <c r="M232" s="257">
        <v>0.5</v>
      </c>
      <c r="N232" s="257"/>
      <c r="O232" s="257"/>
      <c r="P232" s="270">
        <f>ROUND(V232*K232,3)</f>
        <v>20.100000000000001</v>
      </c>
      <c r="Q232" s="270"/>
      <c r="R232" s="134"/>
      <c r="T232" s="166" t="s">
        <v>5</v>
      </c>
      <c r="U232" s="45" t="s">
        <v>45</v>
      </c>
      <c r="V232" s="167">
        <f>L232+M232</f>
        <v>0.5</v>
      </c>
      <c r="W232" s="167">
        <f>ROUND(L232*K232,3)</f>
        <v>0</v>
      </c>
      <c r="X232" s="167">
        <f>ROUND(M232*K232,3)</f>
        <v>20.100000000000001</v>
      </c>
      <c r="Y232" s="37"/>
      <c r="Z232" s="168">
        <f>Y232*K232</f>
        <v>0</v>
      </c>
      <c r="AA232" s="168">
        <v>0</v>
      </c>
      <c r="AB232" s="168">
        <f>AA232*K232</f>
        <v>0</v>
      </c>
      <c r="AC232" s="168">
        <v>0</v>
      </c>
      <c r="AD232" s="169">
        <f>AC232*K232</f>
        <v>0</v>
      </c>
      <c r="AR232" s="21" t="s">
        <v>216</v>
      </c>
      <c r="AT232" s="21" t="s">
        <v>159</v>
      </c>
      <c r="AU232" s="21" t="s">
        <v>89</v>
      </c>
      <c r="AY232" s="21" t="s">
        <v>158</v>
      </c>
      <c r="BE232" s="108">
        <f>IF(U232="základná",P232,0)</f>
        <v>0</v>
      </c>
      <c r="BF232" s="108">
        <f>IF(U232="znížená",P232,0)</f>
        <v>20.100000000000001</v>
      </c>
      <c r="BG232" s="108">
        <f>IF(U232="zákl. prenesená",P232,0)</f>
        <v>0</v>
      </c>
      <c r="BH232" s="108">
        <f>IF(U232="zníž. prenesená",P232,0)</f>
        <v>0</v>
      </c>
      <c r="BI232" s="108">
        <f>IF(U232="nulová",P232,0)</f>
        <v>0</v>
      </c>
      <c r="BJ232" s="21" t="s">
        <v>89</v>
      </c>
      <c r="BK232" s="170">
        <f>ROUND(V232*K232,3)</f>
        <v>20.100000000000001</v>
      </c>
      <c r="BL232" s="21" t="s">
        <v>216</v>
      </c>
      <c r="BM232" s="21" t="s">
        <v>485</v>
      </c>
    </row>
    <row r="233" spans="2:65" s="8" customFormat="1" ht="37.35" customHeight="1" x14ac:dyDescent="0.35">
      <c r="B233" s="150"/>
      <c r="C233" s="151"/>
      <c r="D233" s="152" t="s">
        <v>405</v>
      </c>
      <c r="E233" s="152"/>
      <c r="F233" s="152"/>
      <c r="G233" s="152"/>
      <c r="H233" s="152"/>
      <c r="I233" s="152"/>
      <c r="J233" s="152"/>
      <c r="K233" s="152"/>
      <c r="L233" s="152"/>
      <c r="M233" s="298">
        <f>BK233</f>
        <v>326.5</v>
      </c>
      <c r="N233" s="299"/>
      <c r="O233" s="299"/>
      <c r="P233" s="299"/>
      <c r="Q233" s="299"/>
      <c r="R233" s="153"/>
      <c r="T233" s="154"/>
      <c r="U233" s="151"/>
      <c r="V233" s="151"/>
      <c r="W233" s="155">
        <f>W234</f>
        <v>272</v>
      </c>
      <c r="X233" s="155">
        <f>X234</f>
        <v>54.5</v>
      </c>
      <c r="Y233" s="151"/>
      <c r="Z233" s="156">
        <f>Z234</f>
        <v>0</v>
      </c>
      <c r="AA233" s="151"/>
      <c r="AB233" s="156">
        <f>AB234</f>
        <v>0</v>
      </c>
      <c r="AC233" s="151"/>
      <c r="AD233" s="157">
        <f>AD234</f>
        <v>0</v>
      </c>
      <c r="AR233" s="158" t="s">
        <v>92</v>
      </c>
      <c r="AT233" s="159" t="s">
        <v>79</v>
      </c>
      <c r="AU233" s="159" t="s">
        <v>80</v>
      </c>
      <c r="AY233" s="158" t="s">
        <v>158</v>
      </c>
      <c r="BK233" s="160">
        <f>BK234</f>
        <v>326.5</v>
      </c>
    </row>
    <row r="234" spans="2:65" s="8" customFormat="1" ht="19.899999999999999" customHeight="1" x14ac:dyDescent="0.3">
      <c r="B234" s="150"/>
      <c r="C234" s="151"/>
      <c r="D234" s="185" t="s">
        <v>406</v>
      </c>
      <c r="E234" s="185"/>
      <c r="F234" s="185"/>
      <c r="G234" s="185"/>
      <c r="H234" s="185"/>
      <c r="I234" s="185"/>
      <c r="J234" s="185"/>
      <c r="K234" s="185"/>
      <c r="L234" s="185"/>
      <c r="M234" s="300">
        <f>BK234</f>
        <v>326.5</v>
      </c>
      <c r="N234" s="301"/>
      <c r="O234" s="301"/>
      <c r="P234" s="301"/>
      <c r="Q234" s="301"/>
      <c r="R234" s="153"/>
      <c r="T234" s="154"/>
      <c r="U234" s="151"/>
      <c r="V234" s="151"/>
      <c r="W234" s="155">
        <f>SUM(W235:W242)</f>
        <v>272</v>
      </c>
      <c r="X234" s="155">
        <f>SUM(X235:X242)</f>
        <v>54.5</v>
      </c>
      <c r="Y234" s="151"/>
      <c r="Z234" s="156">
        <f>SUM(Z235:Z242)</f>
        <v>0</v>
      </c>
      <c r="AA234" s="151"/>
      <c r="AB234" s="156">
        <f>SUM(AB235:AB242)</f>
        <v>0</v>
      </c>
      <c r="AC234" s="151"/>
      <c r="AD234" s="157">
        <f>SUM(AD235:AD242)</f>
        <v>0</v>
      </c>
      <c r="AR234" s="158" t="s">
        <v>92</v>
      </c>
      <c r="AT234" s="159" t="s">
        <v>79</v>
      </c>
      <c r="AU234" s="159" t="s">
        <v>86</v>
      </c>
      <c r="AY234" s="158" t="s">
        <v>158</v>
      </c>
      <c r="BK234" s="160">
        <f>SUM(BK235:BK242)</f>
        <v>326.5</v>
      </c>
    </row>
    <row r="235" spans="2:65" s="1" customFormat="1" ht="38.25" customHeight="1" x14ac:dyDescent="0.3">
      <c r="B235" s="131"/>
      <c r="C235" s="161" t="s">
        <v>349</v>
      </c>
      <c r="D235" s="161" t="s">
        <v>159</v>
      </c>
      <c r="E235" s="162" t="s">
        <v>358</v>
      </c>
      <c r="F235" s="266" t="s">
        <v>359</v>
      </c>
      <c r="G235" s="266"/>
      <c r="H235" s="266"/>
      <c r="I235" s="266"/>
      <c r="J235" s="163" t="s">
        <v>215</v>
      </c>
      <c r="K235" s="164">
        <v>1</v>
      </c>
      <c r="L235" s="165">
        <v>0</v>
      </c>
      <c r="M235" s="257">
        <v>5</v>
      </c>
      <c r="N235" s="257"/>
      <c r="O235" s="257"/>
      <c r="P235" s="270">
        <f t="shared" ref="P235:P242" si="5">ROUND(V235*K235,3)</f>
        <v>5</v>
      </c>
      <c r="Q235" s="270"/>
      <c r="R235" s="134"/>
      <c r="T235" s="166" t="s">
        <v>5</v>
      </c>
      <c r="U235" s="45" t="s">
        <v>45</v>
      </c>
      <c r="V235" s="167">
        <f t="shared" ref="V235:V242" si="6">L235+M235</f>
        <v>5</v>
      </c>
      <c r="W235" s="167">
        <f t="shared" ref="W235:W242" si="7">ROUND(L235*K235,3)</f>
        <v>0</v>
      </c>
      <c r="X235" s="167">
        <f t="shared" ref="X235:X242" si="8">ROUND(M235*K235,3)</f>
        <v>5</v>
      </c>
      <c r="Y235" s="37"/>
      <c r="Z235" s="168">
        <f t="shared" ref="Z235:Z242" si="9">Y235*K235</f>
        <v>0</v>
      </c>
      <c r="AA235" s="168">
        <v>0</v>
      </c>
      <c r="AB235" s="168">
        <f t="shared" ref="AB235:AB242" si="10">AA235*K235</f>
        <v>0</v>
      </c>
      <c r="AC235" s="168">
        <v>0</v>
      </c>
      <c r="AD235" s="169">
        <f t="shared" ref="AD235:AD242" si="11">AC235*K235</f>
        <v>0</v>
      </c>
      <c r="AR235" s="21" t="s">
        <v>360</v>
      </c>
      <c r="AT235" s="21" t="s">
        <v>159</v>
      </c>
      <c r="AU235" s="21" t="s">
        <v>89</v>
      </c>
      <c r="AY235" s="21" t="s">
        <v>158</v>
      </c>
      <c r="BE235" s="108">
        <f t="shared" ref="BE235:BE242" si="12">IF(U235="základná",P235,0)</f>
        <v>0</v>
      </c>
      <c r="BF235" s="108">
        <f t="shared" ref="BF235:BF242" si="13">IF(U235="znížená",P235,0)</f>
        <v>5</v>
      </c>
      <c r="BG235" s="108">
        <f t="shared" ref="BG235:BG242" si="14">IF(U235="zákl. prenesená",P235,0)</f>
        <v>0</v>
      </c>
      <c r="BH235" s="108">
        <f t="shared" ref="BH235:BH242" si="15">IF(U235="zníž. prenesená",P235,0)</f>
        <v>0</v>
      </c>
      <c r="BI235" s="108">
        <f t="shared" ref="BI235:BI242" si="16">IF(U235="nulová",P235,0)</f>
        <v>0</v>
      </c>
      <c r="BJ235" s="21" t="s">
        <v>89</v>
      </c>
      <c r="BK235" s="170">
        <f t="shared" ref="BK235:BK242" si="17">ROUND(V235*K235,3)</f>
        <v>5</v>
      </c>
      <c r="BL235" s="21" t="s">
        <v>360</v>
      </c>
      <c r="BM235" s="21" t="s">
        <v>486</v>
      </c>
    </row>
    <row r="236" spans="2:65" s="1" customFormat="1" ht="25.5" customHeight="1" x14ac:dyDescent="0.3">
      <c r="B236" s="131"/>
      <c r="C236" s="171" t="s">
        <v>353</v>
      </c>
      <c r="D236" s="171" t="s">
        <v>238</v>
      </c>
      <c r="E236" s="172" t="s">
        <v>363</v>
      </c>
      <c r="F236" s="267" t="s">
        <v>364</v>
      </c>
      <c r="G236" s="267"/>
      <c r="H236" s="267"/>
      <c r="I236" s="267"/>
      <c r="J236" s="173" t="s">
        <v>215</v>
      </c>
      <c r="K236" s="174">
        <v>1</v>
      </c>
      <c r="L236" s="175">
        <v>4</v>
      </c>
      <c r="M236" s="268"/>
      <c r="N236" s="268"/>
      <c r="O236" s="269"/>
      <c r="P236" s="270">
        <f t="shared" si="5"/>
        <v>4</v>
      </c>
      <c r="Q236" s="270"/>
      <c r="R236" s="134"/>
      <c r="T236" s="166" t="s">
        <v>5</v>
      </c>
      <c r="U236" s="45" t="s">
        <v>45</v>
      </c>
      <c r="V236" s="167">
        <f t="shared" si="6"/>
        <v>4</v>
      </c>
      <c r="W236" s="167">
        <f t="shared" si="7"/>
        <v>4</v>
      </c>
      <c r="X236" s="167">
        <f t="shared" si="8"/>
        <v>0</v>
      </c>
      <c r="Y236" s="37"/>
      <c r="Z236" s="168">
        <f t="shared" si="9"/>
        <v>0</v>
      </c>
      <c r="AA236" s="168">
        <v>0</v>
      </c>
      <c r="AB236" s="168">
        <f t="shared" si="10"/>
        <v>0</v>
      </c>
      <c r="AC236" s="168">
        <v>0</v>
      </c>
      <c r="AD236" s="169">
        <f t="shared" si="11"/>
        <v>0</v>
      </c>
      <c r="AR236" s="21" t="s">
        <v>365</v>
      </c>
      <c r="AT236" s="21" t="s">
        <v>238</v>
      </c>
      <c r="AU236" s="21" t="s">
        <v>89</v>
      </c>
      <c r="AY236" s="21" t="s">
        <v>158</v>
      </c>
      <c r="BE236" s="108">
        <f t="shared" si="12"/>
        <v>0</v>
      </c>
      <c r="BF236" s="108">
        <f t="shared" si="13"/>
        <v>4</v>
      </c>
      <c r="BG236" s="108">
        <f t="shared" si="14"/>
        <v>0</v>
      </c>
      <c r="BH236" s="108">
        <f t="shared" si="15"/>
        <v>0</v>
      </c>
      <c r="BI236" s="108">
        <f t="shared" si="16"/>
        <v>0</v>
      </c>
      <c r="BJ236" s="21" t="s">
        <v>89</v>
      </c>
      <c r="BK236" s="170">
        <f t="shared" si="17"/>
        <v>4</v>
      </c>
      <c r="BL236" s="21" t="s">
        <v>360</v>
      </c>
      <c r="BM236" s="21" t="s">
        <v>487</v>
      </c>
    </row>
    <row r="237" spans="2:65" s="1" customFormat="1" ht="25.5" customHeight="1" x14ac:dyDescent="0.3">
      <c r="B237" s="131"/>
      <c r="C237" s="161" t="s">
        <v>357</v>
      </c>
      <c r="D237" s="161" t="s">
        <v>159</v>
      </c>
      <c r="E237" s="162" t="s">
        <v>368</v>
      </c>
      <c r="F237" s="266" t="s">
        <v>369</v>
      </c>
      <c r="G237" s="266"/>
      <c r="H237" s="266"/>
      <c r="I237" s="266"/>
      <c r="J237" s="163" t="s">
        <v>215</v>
      </c>
      <c r="K237" s="164">
        <v>5</v>
      </c>
      <c r="L237" s="165">
        <v>0</v>
      </c>
      <c r="M237" s="257">
        <v>0.9</v>
      </c>
      <c r="N237" s="257"/>
      <c r="O237" s="257"/>
      <c r="P237" s="270">
        <f t="shared" si="5"/>
        <v>4.5</v>
      </c>
      <c r="Q237" s="270"/>
      <c r="R237" s="134"/>
      <c r="T237" s="166" t="s">
        <v>5</v>
      </c>
      <c r="U237" s="45" t="s">
        <v>45</v>
      </c>
      <c r="V237" s="167">
        <f t="shared" si="6"/>
        <v>0.9</v>
      </c>
      <c r="W237" s="167">
        <f t="shared" si="7"/>
        <v>0</v>
      </c>
      <c r="X237" s="167">
        <f t="shared" si="8"/>
        <v>4.5</v>
      </c>
      <c r="Y237" s="37"/>
      <c r="Z237" s="168">
        <f t="shared" si="9"/>
        <v>0</v>
      </c>
      <c r="AA237" s="168">
        <v>0</v>
      </c>
      <c r="AB237" s="168">
        <f t="shared" si="10"/>
        <v>0</v>
      </c>
      <c r="AC237" s="168">
        <v>0</v>
      </c>
      <c r="AD237" s="169">
        <f t="shared" si="11"/>
        <v>0</v>
      </c>
      <c r="AR237" s="21" t="s">
        <v>360</v>
      </c>
      <c r="AT237" s="21" t="s">
        <v>159</v>
      </c>
      <c r="AU237" s="21" t="s">
        <v>89</v>
      </c>
      <c r="AY237" s="21" t="s">
        <v>158</v>
      </c>
      <c r="BE237" s="108">
        <f t="shared" si="12"/>
        <v>0</v>
      </c>
      <c r="BF237" s="108">
        <f t="shared" si="13"/>
        <v>4.5</v>
      </c>
      <c r="BG237" s="108">
        <f t="shared" si="14"/>
        <v>0</v>
      </c>
      <c r="BH237" s="108">
        <f t="shared" si="15"/>
        <v>0</v>
      </c>
      <c r="BI237" s="108">
        <f t="shared" si="16"/>
        <v>0</v>
      </c>
      <c r="BJ237" s="21" t="s">
        <v>89</v>
      </c>
      <c r="BK237" s="170">
        <f t="shared" si="17"/>
        <v>4.5</v>
      </c>
      <c r="BL237" s="21" t="s">
        <v>360</v>
      </c>
      <c r="BM237" s="21" t="s">
        <v>488</v>
      </c>
    </row>
    <row r="238" spans="2:65" s="1" customFormat="1" ht="16.5" customHeight="1" x14ac:dyDescent="0.3">
      <c r="B238" s="131"/>
      <c r="C238" s="171" t="s">
        <v>362</v>
      </c>
      <c r="D238" s="171" t="s">
        <v>238</v>
      </c>
      <c r="E238" s="172" t="s">
        <v>372</v>
      </c>
      <c r="F238" s="267" t="s">
        <v>373</v>
      </c>
      <c r="G238" s="267"/>
      <c r="H238" s="267"/>
      <c r="I238" s="267"/>
      <c r="J238" s="173" t="s">
        <v>215</v>
      </c>
      <c r="K238" s="174">
        <v>10</v>
      </c>
      <c r="L238" s="175">
        <v>2</v>
      </c>
      <c r="M238" s="268"/>
      <c r="N238" s="268"/>
      <c r="O238" s="269"/>
      <c r="P238" s="270">
        <f t="shared" si="5"/>
        <v>20</v>
      </c>
      <c r="Q238" s="270"/>
      <c r="R238" s="134"/>
      <c r="T238" s="166" t="s">
        <v>5</v>
      </c>
      <c r="U238" s="45" t="s">
        <v>45</v>
      </c>
      <c r="V238" s="167">
        <f t="shared" si="6"/>
        <v>2</v>
      </c>
      <c r="W238" s="167">
        <f t="shared" si="7"/>
        <v>20</v>
      </c>
      <c r="X238" s="167">
        <f t="shared" si="8"/>
        <v>0</v>
      </c>
      <c r="Y238" s="37"/>
      <c r="Z238" s="168">
        <f t="shared" si="9"/>
        <v>0</v>
      </c>
      <c r="AA238" s="168">
        <v>0</v>
      </c>
      <c r="AB238" s="168">
        <f t="shared" si="10"/>
        <v>0</v>
      </c>
      <c r="AC238" s="168">
        <v>0</v>
      </c>
      <c r="AD238" s="169">
        <f t="shared" si="11"/>
        <v>0</v>
      </c>
      <c r="AR238" s="21" t="s">
        <v>365</v>
      </c>
      <c r="AT238" s="21" t="s">
        <v>238</v>
      </c>
      <c r="AU238" s="21" t="s">
        <v>89</v>
      </c>
      <c r="AY238" s="21" t="s">
        <v>158</v>
      </c>
      <c r="BE238" s="108">
        <f t="shared" si="12"/>
        <v>0</v>
      </c>
      <c r="BF238" s="108">
        <f t="shared" si="13"/>
        <v>20</v>
      </c>
      <c r="BG238" s="108">
        <f t="shared" si="14"/>
        <v>0</v>
      </c>
      <c r="BH238" s="108">
        <f t="shared" si="15"/>
        <v>0</v>
      </c>
      <c r="BI238" s="108">
        <f t="shared" si="16"/>
        <v>0</v>
      </c>
      <c r="BJ238" s="21" t="s">
        <v>89</v>
      </c>
      <c r="BK238" s="170">
        <f t="shared" si="17"/>
        <v>20</v>
      </c>
      <c r="BL238" s="21" t="s">
        <v>360</v>
      </c>
      <c r="BM238" s="21" t="s">
        <v>489</v>
      </c>
    </row>
    <row r="239" spans="2:65" s="1" customFormat="1" ht="25.5" customHeight="1" x14ac:dyDescent="0.3">
      <c r="B239" s="131"/>
      <c r="C239" s="171" t="s">
        <v>367</v>
      </c>
      <c r="D239" s="171" t="s">
        <v>238</v>
      </c>
      <c r="E239" s="172" t="s">
        <v>376</v>
      </c>
      <c r="F239" s="267" t="s">
        <v>377</v>
      </c>
      <c r="G239" s="267"/>
      <c r="H239" s="267"/>
      <c r="I239" s="267"/>
      <c r="J239" s="173" t="s">
        <v>215</v>
      </c>
      <c r="K239" s="174">
        <v>5</v>
      </c>
      <c r="L239" s="175">
        <v>40</v>
      </c>
      <c r="M239" s="268"/>
      <c r="N239" s="268"/>
      <c r="O239" s="269"/>
      <c r="P239" s="270">
        <f t="shared" si="5"/>
        <v>200</v>
      </c>
      <c r="Q239" s="270"/>
      <c r="R239" s="134"/>
      <c r="T239" s="166" t="s">
        <v>5</v>
      </c>
      <c r="U239" s="45" t="s">
        <v>45</v>
      </c>
      <c r="V239" s="167">
        <f t="shared" si="6"/>
        <v>40</v>
      </c>
      <c r="W239" s="167">
        <f t="shared" si="7"/>
        <v>200</v>
      </c>
      <c r="X239" s="167">
        <f t="shared" si="8"/>
        <v>0</v>
      </c>
      <c r="Y239" s="37"/>
      <c r="Z239" s="168">
        <f t="shared" si="9"/>
        <v>0</v>
      </c>
      <c r="AA239" s="168">
        <v>0</v>
      </c>
      <c r="AB239" s="168">
        <f t="shared" si="10"/>
        <v>0</v>
      </c>
      <c r="AC239" s="168">
        <v>0</v>
      </c>
      <c r="AD239" s="169">
        <f t="shared" si="11"/>
        <v>0</v>
      </c>
      <c r="AR239" s="21" t="s">
        <v>365</v>
      </c>
      <c r="AT239" s="21" t="s">
        <v>238</v>
      </c>
      <c r="AU239" s="21" t="s">
        <v>89</v>
      </c>
      <c r="AY239" s="21" t="s">
        <v>158</v>
      </c>
      <c r="BE239" s="108">
        <f t="shared" si="12"/>
        <v>0</v>
      </c>
      <c r="BF239" s="108">
        <f t="shared" si="13"/>
        <v>200</v>
      </c>
      <c r="BG239" s="108">
        <f t="shared" si="14"/>
        <v>0</v>
      </c>
      <c r="BH239" s="108">
        <f t="shared" si="15"/>
        <v>0</v>
      </c>
      <c r="BI239" s="108">
        <f t="shared" si="16"/>
        <v>0</v>
      </c>
      <c r="BJ239" s="21" t="s">
        <v>89</v>
      </c>
      <c r="BK239" s="170">
        <f t="shared" si="17"/>
        <v>200</v>
      </c>
      <c r="BL239" s="21" t="s">
        <v>360</v>
      </c>
      <c r="BM239" s="21" t="s">
        <v>490</v>
      </c>
    </row>
    <row r="240" spans="2:65" s="1" customFormat="1" ht="16.5" customHeight="1" x14ac:dyDescent="0.3">
      <c r="B240" s="131"/>
      <c r="C240" s="171" t="s">
        <v>371</v>
      </c>
      <c r="D240" s="171" t="s">
        <v>238</v>
      </c>
      <c r="E240" s="172" t="s">
        <v>380</v>
      </c>
      <c r="F240" s="267" t="s">
        <v>381</v>
      </c>
      <c r="G240" s="267"/>
      <c r="H240" s="267"/>
      <c r="I240" s="267"/>
      <c r="J240" s="173" t="s">
        <v>215</v>
      </c>
      <c r="K240" s="174">
        <v>10</v>
      </c>
      <c r="L240" s="175">
        <v>0.3</v>
      </c>
      <c r="M240" s="268"/>
      <c r="N240" s="268"/>
      <c r="O240" s="269"/>
      <c r="P240" s="270">
        <f t="shared" si="5"/>
        <v>3</v>
      </c>
      <c r="Q240" s="270"/>
      <c r="R240" s="134"/>
      <c r="T240" s="166" t="s">
        <v>5</v>
      </c>
      <c r="U240" s="45" t="s">
        <v>45</v>
      </c>
      <c r="V240" s="167">
        <f t="shared" si="6"/>
        <v>0.3</v>
      </c>
      <c r="W240" s="167">
        <f t="shared" si="7"/>
        <v>3</v>
      </c>
      <c r="X240" s="167">
        <f t="shared" si="8"/>
        <v>0</v>
      </c>
      <c r="Y240" s="37"/>
      <c r="Z240" s="168">
        <f t="shared" si="9"/>
        <v>0</v>
      </c>
      <c r="AA240" s="168">
        <v>0</v>
      </c>
      <c r="AB240" s="168">
        <f t="shared" si="10"/>
        <v>0</v>
      </c>
      <c r="AC240" s="168">
        <v>0</v>
      </c>
      <c r="AD240" s="169">
        <f t="shared" si="11"/>
        <v>0</v>
      </c>
      <c r="AR240" s="21" t="s">
        <v>365</v>
      </c>
      <c r="AT240" s="21" t="s">
        <v>238</v>
      </c>
      <c r="AU240" s="21" t="s">
        <v>89</v>
      </c>
      <c r="AY240" s="21" t="s">
        <v>158</v>
      </c>
      <c r="BE240" s="108">
        <f t="shared" si="12"/>
        <v>0</v>
      </c>
      <c r="BF240" s="108">
        <f t="shared" si="13"/>
        <v>3</v>
      </c>
      <c r="BG240" s="108">
        <f t="shared" si="14"/>
        <v>0</v>
      </c>
      <c r="BH240" s="108">
        <f t="shared" si="15"/>
        <v>0</v>
      </c>
      <c r="BI240" s="108">
        <f t="shared" si="16"/>
        <v>0</v>
      </c>
      <c r="BJ240" s="21" t="s">
        <v>89</v>
      </c>
      <c r="BK240" s="170">
        <f t="shared" si="17"/>
        <v>3</v>
      </c>
      <c r="BL240" s="21" t="s">
        <v>360</v>
      </c>
      <c r="BM240" s="21" t="s">
        <v>491</v>
      </c>
    </row>
    <row r="241" spans="2:65" s="1" customFormat="1" ht="25.5" customHeight="1" x14ac:dyDescent="0.3">
      <c r="B241" s="131"/>
      <c r="C241" s="161" t="s">
        <v>375</v>
      </c>
      <c r="D241" s="161" t="s">
        <v>159</v>
      </c>
      <c r="E241" s="162" t="s">
        <v>384</v>
      </c>
      <c r="F241" s="266" t="s">
        <v>385</v>
      </c>
      <c r="G241" s="266"/>
      <c r="H241" s="266"/>
      <c r="I241" s="266"/>
      <c r="J241" s="163" t="s">
        <v>167</v>
      </c>
      <c r="K241" s="164">
        <v>150</v>
      </c>
      <c r="L241" s="165">
        <v>0</v>
      </c>
      <c r="M241" s="257">
        <v>0.3</v>
      </c>
      <c r="N241" s="257"/>
      <c r="O241" s="257"/>
      <c r="P241" s="270">
        <f t="shared" si="5"/>
        <v>45</v>
      </c>
      <c r="Q241" s="270"/>
      <c r="R241" s="134"/>
      <c r="T241" s="166" t="s">
        <v>5</v>
      </c>
      <c r="U241" s="45" t="s">
        <v>45</v>
      </c>
      <c r="V241" s="167">
        <f t="shared" si="6"/>
        <v>0.3</v>
      </c>
      <c r="W241" s="167">
        <f t="shared" si="7"/>
        <v>0</v>
      </c>
      <c r="X241" s="167">
        <f t="shared" si="8"/>
        <v>45</v>
      </c>
      <c r="Y241" s="37"/>
      <c r="Z241" s="168">
        <f t="shared" si="9"/>
        <v>0</v>
      </c>
      <c r="AA241" s="168">
        <v>0</v>
      </c>
      <c r="AB241" s="168">
        <f t="shared" si="10"/>
        <v>0</v>
      </c>
      <c r="AC241" s="168">
        <v>0</v>
      </c>
      <c r="AD241" s="169">
        <f t="shared" si="11"/>
        <v>0</v>
      </c>
      <c r="AR241" s="21" t="s">
        <v>360</v>
      </c>
      <c r="AT241" s="21" t="s">
        <v>159</v>
      </c>
      <c r="AU241" s="21" t="s">
        <v>89</v>
      </c>
      <c r="AY241" s="21" t="s">
        <v>158</v>
      </c>
      <c r="BE241" s="108">
        <f t="shared" si="12"/>
        <v>0</v>
      </c>
      <c r="BF241" s="108">
        <f t="shared" si="13"/>
        <v>45</v>
      </c>
      <c r="BG241" s="108">
        <f t="shared" si="14"/>
        <v>0</v>
      </c>
      <c r="BH241" s="108">
        <f t="shared" si="15"/>
        <v>0</v>
      </c>
      <c r="BI241" s="108">
        <f t="shared" si="16"/>
        <v>0</v>
      </c>
      <c r="BJ241" s="21" t="s">
        <v>89</v>
      </c>
      <c r="BK241" s="170">
        <f t="shared" si="17"/>
        <v>45</v>
      </c>
      <c r="BL241" s="21" t="s">
        <v>360</v>
      </c>
      <c r="BM241" s="21" t="s">
        <v>492</v>
      </c>
    </row>
    <row r="242" spans="2:65" s="1" customFormat="1" ht="16.5" customHeight="1" x14ac:dyDescent="0.3">
      <c r="B242" s="131"/>
      <c r="C242" s="171" t="s">
        <v>379</v>
      </c>
      <c r="D242" s="171" t="s">
        <v>238</v>
      </c>
      <c r="E242" s="172" t="s">
        <v>388</v>
      </c>
      <c r="F242" s="267" t="s">
        <v>389</v>
      </c>
      <c r="G242" s="267"/>
      <c r="H242" s="267"/>
      <c r="I242" s="267"/>
      <c r="J242" s="173" t="s">
        <v>167</v>
      </c>
      <c r="K242" s="174">
        <v>150</v>
      </c>
      <c r="L242" s="175">
        <v>0.3</v>
      </c>
      <c r="M242" s="268"/>
      <c r="N242" s="268"/>
      <c r="O242" s="269"/>
      <c r="P242" s="270">
        <f t="shared" si="5"/>
        <v>45</v>
      </c>
      <c r="Q242" s="270"/>
      <c r="R242" s="134"/>
      <c r="T242" s="166" t="s">
        <v>5</v>
      </c>
      <c r="U242" s="45" t="s">
        <v>45</v>
      </c>
      <c r="V242" s="167">
        <f t="shared" si="6"/>
        <v>0.3</v>
      </c>
      <c r="W242" s="167">
        <f t="shared" si="7"/>
        <v>45</v>
      </c>
      <c r="X242" s="167">
        <f t="shared" si="8"/>
        <v>0</v>
      </c>
      <c r="Y242" s="37"/>
      <c r="Z242" s="168">
        <f t="shared" si="9"/>
        <v>0</v>
      </c>
      <c r="AA242" s="168">
        <v>0</v>
      </c>
      <c r="AB242" s="168">
        <f t="shared" si="10"/>
        <v>0</v>
      </c>
      <c r="AC242" s="168">
        <v>0</v>
      </c>
      <c r="AD242" s="169">
        <f t="shared" si="11"/>
        <v>0</v>
      </c>
      <c r="AR242" s="21" t="s">
        <v>365</v>
      </c>
      <c r="AT242" s="21" t="s">
        <v>238</v>
      </c>
      <c r="AU242" s="21" t="s">
        <v>89</v>
      </c>
      <c r="AY242" s="21" t="s">
        <v>158</v>
      </c>
      <c r="BE242" s="108">
        <f t="shared" si="12"/>
        <v>0</v>
      </c>
      <c r="BF242" s="108">
        <f t="shared" si="13"/>
        <v>45</v>
      </c>
      <c r="BG242" s="108">
        <f t="shared" si="14"/>
        <v>0</v>
      </c>
      <c r="BH242" s="108">
        <f t="shared" si="15"/>
        <v>0</v>
      </c>
      <c r="BI242" s="108">
        <f t="shared" si="16"/>
        <v>0</v>
      </c>
      <c r="BJ242" s="21" t="s">
        <v>89</v>
      </c>
      <c r="BK242" s="170">
        <f t="shared" si="17"/>
        <v>45</v>
      </c>
      <c r="BL242" s="21" t="s">
        <v>360</v>
      </c>
      <c r="BM242" s="21" t="s">
        <v>493</v>
      </c>
    </row>
    <row r="243" spans="2:65" s="8" customFormat="1" ht="37.35" customHeight="1" x14ac:dyDescent="0.35">
      <c r="B243" s="150"/>
      <c r="C243" s="151"/>
      <c r="D243" s="152" t="s">
        <v>407</v>
      </c>
      <c r="E243" s="152"/>
      <c r="F243" s="152"/>
      <c r="G243" s="152"/>
      <c r="H243" s="152"/>
      <c r="I243" s="152"/>
      <c r="J243" s="152"/>
      <c r="K243" s="152"/>
      <c r="L243" s="152"/>
      <c r="M243" s="271">
        <f>BK243</f>
        <v>140</v>
      </c>
      <c r="N243" s="272"/>
      <c r="O243" s="272"/>
      <c r="P243" s="272"/>
      <c r="Q243" s="272"/>
      <c r="R243" s="153"/>
      <c r="T243" s="154"/>
      <c r="U243" s="151"/>
      <c r="V243" s="151"/>
      <c r="W243" s="155">
        <f>SUM(W244:W246)</f>
        <v>0</v>
      </c>
      <c r="X243" s="155">
        <f>SUM(X244:X246)</f>
        <v>140</v>
      </c>
      <c r="Y243" s="151"/>
      <c r="Z243" s="156">
        <f>SUM(Z244:Z246)</f>
        <v>0</v>
      </c>
      <c r="AA243" s="151"/>
      <c r="AB243" s="156">
        <f>SUM(AB244:AB246)</f>
        <v>0</v>
      </c>
      <c r="AC243" s="151"/>
      <c r="AD243" s="157">
        <f>SUM(AD244:AD246)</f>
        <v>0</v>
      </c>
      <c r="AR243" s="158" t="s">
        <v>163</v>
      </c>
      <c r="AT243" s="159" t="s">
        <v>79</v>
      </c>
      <c r="AU243" s="159" t="s">
        <v>80</v>
      </c>
      <c r="AY243" s="158" t="s">
        <v>158</v>
      </c>
      <c r="BK243" s="160">
        <f>SUM(BK244:BK246)</f>
        <v>140</v>
      </c>
    </row>
    <row r="244" spans="2:65" s="1" customFormat="1" ht="25.5" customHeight="1" x14ac:dyDescent="0.3">
      <c r="B244" s="131"/>
      <c r="C244" s="161" t="s">
        <v>383</v>
      </c>
      <c r="D244" s="161" t="s">
        <v>159</v>
      </c>
      <c r="E244" s="162" t="s">
        <v>494</v>
      </c>
      <c r="F244" s="266" t="s">
        <v>495</v>
      </c>
      <c r="G244" s="266"/>
      <c r="H244" s="266"/>
      <c r="I244" s="266"/>
      <c r="J244" s="163" t="s">
        <v>496</v>
      </c>
      <c r="K244" s="164">
        <v>14</v>
      </c>
      <c r="L244" s="165">
        <v>0</v>
      </c>
      <c r="M244" s="257">
        <v>10</v>
      </c>
      <c r="N244" s="257"/>
      <c r="O244" s="257"/>
      <c r="P244" s="270">
        <f>ROUND(V244*K244,3)</f>
        <v>140</v>
      </c>
      <c r="Q244" s="270"/>
      <c r="R244" s="134"/>
      <c r="T244" s="166" t="s">
        <v>5</v>
      </c>
      <c r="U244" s="45" t="s">
        <v>45</v>
      </c>
      <c r="V244" s="167">
        <f>L244+M244</f>
        <v>10</v>
      </c>
      <c r="W244" s="167">
        <f>ROUND(L244*K244,3)</f>
        <v>0</v>
      </c>
      <c r="X244" s="167">
        <f>ROUND(M244*K244,3)</f>
        <v>140</v>
      </c>
      <c r="Y244" s="37"/>
      <c r="Z244" s="168">
        <f>Y244*K244</f>
        <v>0</v>
      </c>
      <c r="AA244" s="168">
        <v>0</v>
      </c>
      <c r="AB244" s="168">
        <f>AA244*K244</f>
        <v>0</v>
      </c>
      <c r="AC244" s="168">
        <v>0</v>
      </c>
      <c r="AD244" s="169">
        <f>AC244*K244</f>
        <v>0</v>
      </c>
      <c r="AR244" s="21" t="s">
        <v>497</v>
      </c>
      <c r="AT244" s="21" t="s">
        <v>159</v>
      </c>
      <c r="AU244" s="21" t="s">
        <v>86</v>
      </c>
      <c r="AY244" s="21" t="s">
        <v>158</v>
      </c>
      <c r="BE244" s="108">
        <f>IF(U244="základná",P244,0)</f>
        <v>0</v>
      </c>
      <c r="BF244" s="108">
        <f>IF(U244="znížená",P244,0)</f>
        <v>140</v>
      </c>
      <c r="BG244" s="108">
        <f>IF(U244="zákl. prenesená",P244,0)</f>
        <v>0</v>
      </c>
      <c r="BH244" s="108">
        <f>IF(U244="zníž. prenesená",P244,0)</f>
        <v>0</v>
      </c>
      <c r="BI244" s="108">
        <f>IF(U244="nulová",P244,0)</f>
        <v>0</v>
      </c>
      <c r="BJ244" s="21" t="s">
        <v>89</v>
      </c>
      <c r="BK244" s="170">
        <f>ROUND(V244*K244,3)</f>
        <v>140</v>
      </c>
      <c r="BL244" s="21" t="s">
        <v>497</v>
      </c>
      <c r="BM244" s="21" t="s">
        <v>498</v>
      </c>
    </row>
    <row r="245" spans="2:65" s="10" customFormat="1" ht="16.5" customHeight="1" x14ac:dyDescent="0.3">
      <c r="B245" s="186"/>
      <c r="C245" s="187"/>
      <c r="D245" s="187"/>
      <c r="E245" s="188" t="s">
        <v>5</v>
      </c>
      <c r="F245" s="302" t="s">
        <v>499</v>
      </c>
      <c r="G245" s="303"/>
      <c r="H245" s="303"/>
      <c r="I245" s="303"/>
      <c r="J245" s="187"/>
      <c r="K245" s="189">
        <v>14</v>
      </c>
      <c r="L245" s="187"/>
      <c r="M245" s="187"/>
      <c r="N245" s="187"/>
      <c r="O245" s="187"/>
      <c r="P245" s="187"/>
      <c r="Q245" s="187"/>
      <c r="R245" s="190"/>
      <c r="T245" s="191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92"/>
      <c r="AT245" s="193" t="s">
        <v>413</v>
      </c>
      <c r="AU245" s="193" t="s">
        <v>86</v>
      </c>
      <c r="AV245" s="10" t="s">
        <v>89</v>
      </c>
      <c r="AW245" s="10" t="s">
        <v>7</v>
      </c>
      <c r="AX245" s="10" t="s">
        <v>80</v>
      </c>
      <c r="AY245" s="193" t="s">
        <v>158</v>
      </c>
    </row>
    <row r="246" spans="2:65" s="11" customFormat="1" ht="16.5" customHeight="1" x14ac:dyDescent="0.3">
      <c r="B246" s="194"/>
      <c r="C246" s="195"/>
      <c r="D246" s="195"/>
      <c r="E246" s="196" t="s">
        <v>5</v>
      </c>
      <c r="F246" s="304" t="s">
        <v>414</v>
      </c>
      <c r="G246" s="305"/>
      <c r="H246" s="305"/>
      <c r="I246" s="305"/>
      <c r="J246" s="195"/>
      <c r="K246" s="197">
        <v>14</v>
      </c>
      <c r="L246" s="195"/>
      <c r="M246" s="195"/>
      <c r="N246" s="195"/>
      <c r="O246" s="195"/>
      <c r="P246" s="195"/>
      <c r="Q246" s="195"/>
      <c r="R246" s="198"/>
      <c r="T246" s="199"/>
      <c r="U246" s="195"/>
      <c r="V246" s="195"/>
      <c r="W246" s="195"/>
      <c r="X246" s="195"/>
      <c r="Y246" s="195"/>
      <c r="Z246" s="195"/>
      <c r="AA246" s="195"/>
      <c r="AB246" s="195"/>
      <c r="AC246" s="195"/>
      <c r="AD246" s="200"/>
      <c r="AT246" s="201" t="s">
        <v>413</v>
      </c>
      <c r="AU246" s="201" t="s">
        <v>86</v>
      </c>
      <c r="AV246" s="11" t="s">
        <v>163</v>
      </c>
      <c r="AW246" s="11" t="s">
        <v>7</v>
      </c>
      <c r="AX246" s="11" t="s">
        <v>86</v>
      </c>
      <c r="AY246" s="201" t="s">
        <v>158</v>
      </c>
    </row>
    <row r="247" spans="2:65" s="1" customFormat="1" ht="49.9" customHeight="1" x14ac:dyDescent="0.35">
      <c r="B247" s="36"/>
      <c r="C247" s="37"/>
      <c r="D247" s="152" t="s">
        <v>391</v>
      </c>
      <c r="E247" s="37"/>
      <c r="F247" s="37"/>
      <c r="G247" s="37"/>
      <c r="H247" s="37"/>
      <c r="I247" s="37"/>
      <c r="J247" s="37"/>
      <c r="K247" s="37"/>
      <c r="L247" s="37"/>
      <c r="M247" s="275">
        <f>BK247</f>
        <v>0</v>
      </c>
      <c r="N247" s="312"/>
      <c r="O247" s="312"/>
      <c r="P247" s="312"/>
      <c r="Q247" s="312"/>
      <c r="R247" s="38"/>
      <c r="T247" s="176"/>
      <c r="U247" s="37"/>
      <c r="V247" s="37"/>
      <c r="W247" s="155">
        <f>SUM(W248:W252)</f>
        <v>0</v>
      </c>
      <c r="X247" s="155">
        <f>SUM(X248:X252)</f>
        <v>0</v>
      </c>
      <c r="Y247" s="37"/>
      <c r="Z247" s="37"/>
      <c r="AA247" s="37"/>
      <c r="AB247" s="37"/>
      <c r="AC247" s="37"/>
      <c r="AD247" s="75"/>
      <c r="AT247" s="21" t="s">
        <v>79</v>
      </c>
      <c r="AU247" s="21" t="s">
        <v>80</v>
      </c>
      <c r="AY247" s="21" t="s">
        <v>392</v>
      </c>
      <c r="BK247" s="170">
        <f>SUM(BK248:BK252)</f>
        <v>0</v>
      </c>
    </row>
    <row r="248" spans="2:65" s="1" customFormat="1" ht="22.35" customHeight="1" x14ac:dyDescent="0.3">
      <c r="B248" s="36"/>
      <c r="C248" s="177" t="s">
        <v>5</v>
      </c>
      <c r="D248" s="177" t="s">
        <v>159</v>
      </c>
      <c r="E248" s="178" t="s">
        <v>5</v>
      </c>
      <c r="F248" s="294" t="s">
        <v>5</v>
      </c>
      <c r="G248" s="294"/>
      <c r="H248" s="294"/>
      <c r="I248" s="294"/>
      <c r="J248" s="179" t="s">
        <v>5</v>
      </c>
      <c r="K248" s="165"/>
      <c r="L248" s="165"/>
      <c r="M248" s="257"/>
      <c r="N248" s="293"/>
      <c r="O248" s="293"/>
      <c r="P248" s="293">
        <f>BK248</f>
        <v>0</v>
      </c>
      <c r="Q248" s="293"/>
      <c r="R248" s="38"/>
      <c r="T248" s="166" t="s">
        <v>5</v>
      </c>
      <c r="U248" s="180" t="s">
        <v>45</v>
      </c>
      <c r="V248" s="167">
        <f>L248+M248</f>
        <v>0</v>
      </c>
      <c r="W248" s="167">
        <f>L248*K248</f>
        <v>0</v>
      </c>
      <c r="X248" s="167">
        <f>M248*K248</f>
        <v>0</v>
      </c>
      <c r="Y248" s="37"/>
      <c r="Z248" s="37"/>
      <c r="AA248" s="37"/>
      <c r="AB248" s="37"/>
      <c r="AC248" s="37"/>
      <c r="AD248" s="75"/>
      <c r="AT248" s="21" t="s">
        <v>392</v>
      </c>
      <c r="AU248" s="21" t="s">
        <v>86</v>
      </c>
      <c r="AY248" s="21" t="s">
        <v>392</v>
      </c>
      <c r="BE248" s="108">
        <f>IF(U248="základná",P248,0)</f>
        <v>0</v>
      </c>
      <c r="BF248" s="108">
        <f>IF(U248="znížená",P248,0)</f>
        <v>0</v>
      </c>
      <c r="BG248" s="108">
        <f>IF(U248="zákl. prenesená",P248,0)</f>
        <v>0</v>
      </c>
      <c r="BH248" s="108">
        <f>IF(U248="zníž. prenesená",P248,0)</f>
        <v>0</v>
      </c>
      <c r="BI248" s="108">
        <f>IF(U248="nulová",P248,0)</f>
        <v>0</v>
      </c>
      <c r="BJ248" s="21" t="s">
        <v>89</v>
      </c>
      <c r="BK248" s="170">
        <f>V248*K248</f>
        <v>0</v>
      </c>
    </row>
    <row r="249" spans="2:65" s="1" customFormat="1" ht="22.35" customHeight="1" x14ac:dyDescent="0.3">
      <c r="B249" s="36"/>
      <c r="C249" s="177" t="s">
        <v>5</v>
      </c>
      <c r="D249" s="177" t="s">
        <v>159</v>
      </c>
      <c r="E249" s="178" t="s">
        <v>5</v>
      </c>
      <c r="F249" s="294" t="s">
        <v>5</v>
      </c>
      <c r="G249" s="294"/>
      <c r="H249" s="294"/>
      <c r="I249" s="294"/>
      <c r="J249" s="179" t="s">
        <v>5</v>
      </c>
      <c r="K249" s="165"/>
      <c r="L249" s="165"/>
      <c r="M249" s="257"/>
      <c r="N249" s="293"/>
      <c r="O249" s="293"/>
      <c r="P249" s="293">
        <f>BK249</f>
        <v>0</v>
      </c>
      <c r="Q249" s="293"/>
      <c r="R249" s="38"/>
      <c r="T249" s="166" t="s">
        <v>5</v>
      </c>
      <c r="U249" s="180" t="s">
        <v>45</v>
      </c>
      <c r="V249" s="167">
        <f>L249+M249</f>
        <v>0</v>
      </c>
      <c r="W249" s="167">
        <f>L249*K249</f>
        <v>0</v>
      </c>
      <c r="X249" s="167">
        <f>M249*K249</f>
        <v>0</v>
      </c>
      <c r="Y249" s="37"/>
      <c r="Z249" s="37"/>
      <c r="AA249" s="37"/>
      <c r="AB249" s="37"/>
      <c r="AC249" s="37"/>
      <c r="AD249" s="75"/>
      <c r="AT249" s="21" t="s">
        <v>392</v>
      </c>
      <c r="AU249" s="21" t="s">
        <v>86</v>
      </c>
      <c r="AY249" s="21" t="s">
        <v>392</v>
      </c>
      <c r="BE249" s="108">
        <f>IF(U249="základná",P249,0)</f>
        <v>0</v>
      </c>
      <c r="BF249" s="108">
        <f>IF(U249="znížená",P249,0)</f>
        <v>0</v>
      </c>
      <c r="BG249" s="108">
        <f>IF(U249="zákl. prenesená",P249,0)</f>
        <v>0</v>
      </c>
      <c r="BH249" s="108">
        <f>IF(U249="zníž. prenesená",P249,0)</f>
        <v>0</v>
      </c>
      <c r="BI249" s="108">
        <f>IF(U249="nulová",P249,0)</f>
        <v>0</v>
      </c>
      <c r="BJ249" s="21" t="s">
        <v>89</v>
      </c>
      <c r="BK249" s="170">
        <f>V249*K249</f>
        <v>0</v>
      </c>
    </row>
    <row r="250" spans="2:65" s="1" customFormat="1" ht="22.35" customHeight="1" x14ac:dyDescent="0.3">
      <c r="B250" s="36"/>
      <c r="C250" s="177" t="s">
        <v>5</v>
      </c>
      <c r="D250" s="177" t="s">
        <v>159</v>
      </c>
      <c r="E250" s="178" t="s">
        <v>5</v>
      </c>
      <c r="F250" s="294" t="s">
        <v>5</v>
      </c>
      <c r="G250" s="294"/>
      <c r="H250" s="294"/>
      <c r="I250" s="294"/>
      <c r="J250" s="179" t="s">
        <v>5</v>
      </c>
      <c r="K250" s="165"/>
      <c r="L250" s="165"/>
      <c r="M250" s="257"/>
      <c r="N250" s="293"/>
      <c r="O250" s="293"/>
      <c r="P250" s="293">
        <f>BK250</f>
        <v>0</v>
      </c>
      <c r="Q250" s="293"/>
      <c r="R250" s="38"/>
      <c r="T250" s="166" t="s">
        <v>5</v>
      </c>
      <c r="U250" s="180" t="s">
        <v>45</v>
      </c>
      <c r="V250" s="167">
        <f>L250+M250</f>
        <v>0</v>
      </c>
      <c r="W250" s="167">
        <f>L250*K250</f>
        <v>0</v>
      </c>
      <c r="X250" s="167">
        <f>M250*K250</f>
        <v>0</v>
      </c>
      <c r="Y250" s="37"/>
      <c r="Z250" s="37"/>
      <c r="AA250" s="37"/>
      <c r="AB250" s="37"/>
      <c r="AC250" s="37"/>
      <c r="AD250" s="75"/>
      <c r="AT250" s="21" t="s">
        <v>392</v>
      </c>
      <c r="AU250" s="21" t="s">
        <v>86</v>
      </c>
      <c r="AY250" s="21" t="s">
        <v>392</v>
      </c>
      <c r="BE250" s="108">
        <f>IF(U250="základná",P250,0)</f>
        <v>0</v>
      </c>
      <c r="BF250" s="108">
        <f>IF(U250="znížená",P250,0)</f>
        <v>0</v>
      </c>
      <c r="BG250" s="108">
        <f>IF(U250="zákl. prenesená",P250,0)</f>
        <v>0</v>
      </c>
      <c r="BH250" s="108">
        <f>IF(U250="zníž. prenesená",P250,0)</f>
        <v>0</v>
      </c>
      <c r="BI250" s="108">
        <f>IF(U250="nulová",P250,0)</f>
        <v>0</v>
      </c>
      <c r="BJ250" s="21" t="s">
        <v>89</v>
      </c>
      <c r="BK250" s="170">
        <f>V250*K250</f>
        <v>0</v>
      </c>
    </row>
    <row r="251" spans="2:65" s="1" customFormat="1" ht="22.35" customHeight="1" x14ac:dyDescent="0.3">
      <c r="B251" s="36"/>
      <c r="C251" s="177" t="s">
        <v>5</v>
      </c>
      <c r="D251" s="177" t="s">
        <v>159</v>
      </c>
      <c r="E251" s="178" t="s">
        <v>5</v>
      </c>
      <c r="F251" s="294" t="s">
        <v>5</v>
      </c>
      <c r="G251" s="294"/>
      <c r="H251" s="294"/>
      <c r="I251" s="294"/>
      <c r="J251" s="179" t="s">
        <v>5</v>
      </c>
      <c r="K251" s="165"/>
      <c r="L251" s="165"/>
      <c r="M251" s="257"/>
      <c r="N251" s="293"/>
      <c r="O251" s="293"/>
      <c r="P251" s="293">
        <f>BK251</f>
        <v>0</v>
      </c>
      <c r="Q251" s="293"/>
      <c r="R251" s="38"/>
      <c r="T251" s="166" t="s">
        <v>5</v>
      </c>
      <c r="U251" s="180" t="s">
        <v>45</v>
      </c>
      <c r="V251" s="167">
        <f>L251+M251</f>
        <v>0</v>
      </c>
      <c r="W251" s="167">
        <f>L251*K251</f>
        <v>0</v>
      </c>
      <c r="X251" s="167">
        <f>M251*K251</f>
        <v>0</v>
      </c>
      <c r="Y251" s="37"/>
      <c r="Z251" s="37"/>
      <c r="AA251" s="37"/>
      <c r="AB251" s="37"/>
      <c r="AC251" s="37"/>
      <c r="AD251" s="75"/>
      <c r="AT251" s="21" t="s">
        <v>392</v>
      </c>
      <c r="AU251" s="21" t="s">
        <v>86</v>
      </c>
      <c r="AY251" s="21" t="s">
        <v>392</v>
      </c>
      <c r="BE251" s="108">
        <f>IF(U251="základná",P251,0)</f>
        <v>0</v>
      </c>
      <c r="BF251" s="108">
        <f>IF(U251="znížená",P251,0)</f>
        <v>0</v>
      </c>
      <c r="BG251" s="108">
        <f>IF(U251="zákl. prenesená",P251,0)</f>
        <v>0</v>
      </c>
      <c r="BH251" s="108">
        <f>IF(U251="zníž. prenesená",P251,0)</f>
        <v>0</v>
      </c>
      <c r="BI251" s="108">
        <f>IF(U251="nulová",P251,0)</f>
        <v>0</v>
      </c>
      <c r="BJ251" s="21" t="s">
        <v>89</v>
      </c>
      <c r="BK251" s="170">
        <f>V251*K251</f>
        <v>0</v>
      </c>
    </row>
    <row r="252" spans="2:65" s="1" customFormat="1" ht="22.35" customHeight="1" x14ac:dyDescent="0.3">
      <c r="B252" s="36"/>
      <c r="C252" s="177" t="s">
        <v>5</v>
      </c>
      <c r="D252" s="177" t="s">
        <v>159</v>
      </c>
      <c r="E252" s="178" t="s">
        <v>5</v>
      </c>
      <c r="F252" s="294" t="s">
        <v>5</v>
      </c>
      <c r="G252" s="294"/>
      <c r="H252" s="294"/>
      <c r="I252" s="294"/>
      <c r="J252" s="179" t="s">
        <v>5</v>
      </c>
      <c r="K252" s="165"/>
      <c r="L252" s="165"/>
      <c r="M252" s="257"/>
      <c r="N252" s="293"/>
      <c r="O252" s="293"/>
      <c r="P252" s="293">
        <f>BK252</f>
        <v>0</v>
      </c>
      <c r="Q252" s="293"/>
      <c r="R252" s="38"/>
      <c r="T252" s="166" t="s">
        <v>5</v>
      </c>
      <c r="U252" s="180" t="s">
        <v>45</v>
      </c>
      <c r="V252" s="181">
        <f>L252+M252</f>
        <v>0</v>
      </c>
      <c r="W252" s="181">
        <f>L252*K252</f>
        <v>0</v>
      </c>
      <c r="X252" s="181">
        <f>M252*K252</f>
        <v>0</v>
      </c>
      <c r="Y252" s="57"/>
      <c r="Z252" s="57"/>
      <c r="AA252" s="57"/>
      <c r="AB252" s="57"/>
      <c r="AC252" s="57"/>
      <c r="AD252" s="59"/>
      <c r="AT252" s="21" t="s">
        <v>392</v>
      </c>
      <c r="AU252" s="21" t="s">
        <v>86</v>
      </c>
      <c r="AY252" s="21" t="s">
        <v>392</v>
      </c>
      <c r="BE252" s="108">
        <f>IF(U252="základná",P252,0)</f>
        <v>0</v>
      </c>
      <c r="BF252" s="108">
        <f>IF(U252="znížená",P252,0)</f>
        <v>0</v>
      </c>
      <c r="BG252" s="108">
        <f>IF(U252="zákl. prenesená",P252,0)</f>
        <v>0</v>
      </c>
      <c r="BH252" s="108">
        <f>IF(U252="zníž. prenesená",P252,0)</f>
        <v>0</v>
      </c>
      <c r="BI252" s="108">
        <f>IF(U252="nulová",P252,0)</f>
        <v>0</v>
      </c>
      <c r="BJ252" s="21" t="s">
        <v>89</v>
      </c>
      <c r="BK252" s="170">
        <f>V252*K252</f>
        <v>0</v>
      </c>
    </row>
    <row r="253" spans="2:65" s="1" customFormat="1" ht="6.95" customHeight="1" x14ac:dyDescent="0.3">
      <c r="B253" s="60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2"/>
    </row>
  </sheetData>
  <mergeCells count="358">
    <mergeCell ref="F252:I252"/>
    <mergeCell ref="F251:I251"/>
    <mergeCell ref="P250:Q250"/>
    <mergeCell ref="P248:Q248"/>
    <mergeCell ref="P249:Q249"/>
    <mergeCell ref="P251:Q251"/>
    <mergeCell ref="P252:Q252"/>
    <mergeCell ref="F183:I183"/>
    <mergeCell ref="F184:I184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6:I196"/>
    <mergeCell ref="F197:I197"/>
    <mergeCell ref="F198:I198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M249:O249"/>
    <mergeCell ref="M248:O248"/>
    <mergeCell ref="M250:O250"/>
    <mergeCell ref="M251:O251"/>
    <mergeCell ref="M252:O252"/>
    <mergeCell ref="M247:Q247"/>
    <mergeCell ref="M214:O214"/>
    <mergeCell ref="F216:I216"/>
    <mergeCell ref="F217:I217"/>
    <mergeCell ref="F218:I218"/>
    <mergeCell ref="F220:I220"/>
    <mergeCell ref="F221:I221"/>
    <mergeCell ref="F222:I222"/>
    <mergeCell ref="F223:I223"/>
    <mergeCell ref="F224:I224"/>
    <mergeCell ref="F225:I225"/>
    <mergeCell ref="F226:I226"/>
    <mergeCell ref="F227:I227"/>
    <mergeCell ref="F228:I228"/>
    <mergeCell ref="F229:I229"/>
    <mergeCell ref="M210:O210"/>
    <mergeCell ref="M211:O211"/>
    <mergeCell ref="M212:O212"/>
    <mergeCell ref="M213:O213"/>
    <mergeCell ref="M215:Q215"/>
    <mergeCell ref="M219:Q219"/>
    <mergeCell ref="P194:Q194"/>
    <mergeCell ref="P197:Q197"/>
    <mergeCell ref="P196:Q196"/>
    <mergeCell ref="P198:Q198"/>
    <mergeCell ref="P201:Q201"/>
    <mergeCell ref="P202:Q202"/>
    <mergeCell ref="P205:Q205"/>
    <mergeCell ref="P206:Q206"/>
    <mergeCell ref="P207:Q207"/>
    <mergeCell ref="P210:Q210"/>
    <mergeCell ref="P211:Q211"/>
    <mergeCell ref="P212:Q212"/>
    <mergeCell ref="P213:Q213"/>
    <mergeCell ref="P214:Q214"/>
    <mergeCell ref="P216:Q216"/>
    <mergeCell ref="F230:I230"/>
    <mergeCell ref="F231:I231"/>
    <mergeCell ref="M244:O244"/>
    <mergeCell ref="M234:Q234"/>
    <mergeCell ref="M243:Q243"/>
    <mergeCell ref="P220:Q220"/>
    <mergeCell ref="P221:Q221"/>
    <mergeCell ref="P222:Q222"/>
    <mergeCell ref="P231:Q231"/>
    <mergeCell ref="P232:Q232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44:Q244"/>
    <mergeCell ref="F232:I232"/>
    <mergeCell ref="F235:I235"/>
    <mergeCell ref="F236:I236"/>
    <mergeCell ref="F237:I237"/>
    <mergeCell ref="F238:I238"/>
    <mergeCell ref="F239:I239"/>
    <mergeCell ref="F240:I240"/>
    <mergeCell ref="F241:I241"/>
    <mergeCell ref="F242:I242"/>
    <mergeCell ref="F244:I244"/>
    <mergeCell ref="F245:I245"/>
    <mergeCell ref="F246:I246"/>
    <mergeCell ref="F248:I248"/>
    <mergeCell ref="F249:I249"/>
    <mergeCell ref="F250:I250"/>
    <mergeCell ref="M185:Q185"/>
    <mergeCell ref="M189:O189"/>
    <mergeCell ref="M194:O194"/>
    <mergeCell ref="M196:O196"/>
    <mergeCell ref="M197:O197"/>
    <mergeCell ref="M198:O198"/>
    <mergeCell ref="M201:O201"/>
    <mergeCell ref="M202:O202"/>
    <mergeCell ref="M205:O205"/>
    <mergeCell ref="M206:O206"/>
    <mergeCell ref="M207:O207"/>
    <mergeCell ref="M195:Q195"/>
    <mergeCell ref="M216:O216"/>
    <mergeCell ref="M220:O220"/>
    <mergeCell ref="M221:O221"/>
    <mergeCell ref="M222:O222"/>
    <mergeCell ref="M231:O231"/>
    <mergeCell ref="M232:O232"/>
    <mergeCell ref="M235:O235"/>
    <mergeCell ref="M236:O236"/>
    <mergeCell ref="M237:O237"/>
    <mergeCell ref="M238:O238"/>
    <mergeCell ref="M239:O239"/>
    <mergeCell ref="M240:O240"/>
    <mergeCell ref="M241:O241"/>
    <mergeCell ref="M242:O242"/>
    <mergeCell ref="M233:Q233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M89:Q89"/>
    <mergeCell ref="C76:Q76"/>
    <mergeCell ref="M88:Q88"/>
    <mergeCell ref="K89:L89"/>
    <mergeCell ref="K90:L90"/>
    <mergeCell ref="M90:Q90"/>
    <mergeCell ref="M91:Q91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K94:L94"/>
    <mergeCell ref="H95:J95"/>
    <mergeCell ref="K95:L95"/>
    <mergeCell ref="H96:J96"/>
    <mergeCell ref="K96:L96"/>
    <mergeCell ref="H97:J97"/>
    <mergeCell ref="K97:L97"/>
    <mergeCell ref="H88:J88"/>
    <mergeCell ref="H90:J90"/>
    <mergeCell ref="H89:J89"/>
    <mergeCell ref="K88:L8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H103:J103"/>
    <mergeCell ref="H100:J100"/>
    <mergeCell ref="K100:L100"/>
    <mergeCell ref="H101:J101"/>
    <mergeCell ref="K101:L101"/>
    <mergeCell ref="H102:J102"/>
    <mergeCell ref="K102:L102"/>
    <mergeCell ref="K103:L103"/>
    <mergeCell ref="M99:Q99"/>
    <mergeCell ref="M100:Q100"/>
    <mergeCell ref="M101:Q101"/>
    <mergeCell ref="M102:Q102"/>
    <mergeCell ref="M103:Q103"/>
    <mergeCell ref="H98:J98"/>
    <mergeCell ref="H99:J99"/>
    <mergeCell ref="K98:L98"/>
    <mergeCell ref="K99:L99"/>
    <mergeCell ref="E15:L15"/>
    <mergeCell ref="O15:P15"/>
    <mergeCell ref="O17:P17"/>
    <mergeCell ref="O18:P18"/>
    <mergeCell ref="O20:P20"/>
    <mergeCell ref="O21:P21"/>
    <mergeCell ref="M92:Q92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M105:Q105"/>
    <mergeCell ref="M106:Q106"/>
    <mergeCell ref="M107:Q107"/>
    <mergeCell ref="M108:Q108"/>
    <mergeCell ref="M109:Q109"/>
    <mergeCell ref="M110:Q110"/>
    <mergeCell ref="M111:Q111"/>
    <mergeCell ref="L113:Q113"/>
    <mergeCell ref="C119:Q119"/>
    <mergeCell ref="D106:H106"/>
    <mergeCell ref="D107:H107"/>
    <mergeCell ref="D108:H108"/>
    <mergeCell ref="D109:H109"/>
    <mergeCell ref="D110:H110"/>
    <mergeCell ref="F121:P121"/>
    <mergeCell ref="F122:P122"/>
    <mergeCell ref="M124:P124"/>
    <mergeCell ref="M126:Q126"/>
    <mergeCell ref="M127:Q127"/>
    <mergeCell ref="P129:Q129"/>
    <mergeCell ref="M129:O129"/>
    <mergeCell ref="F129:I129"/>
    <mergeCell ref="F134:I134"/>
    <mergeCell ref="F133:I133"/>
    <mergeCell ref="P133:Q133"/>
    <mergeCell ref="M133:O133"/>
    <mergeCell ref="P134:Q134"/>
    <mergeCell ref="M134:O134"/>
    <mergeCell ref="F135:I135"/>
    <mergeCell ref="F136:I136"/>
    <mergeCell ref="P138:Q138"/>
    <mergeCell ref="M138:O138"/>
    <mergeCell ref="M130:Q130"/>
    <mergeCell ref="M131:Q131"/>
    <mergeCell ref="M132:Q132"/>
    <mergeCell ref="M137:Q137"/>
    <mergeCell ref="F138:I138"/>
    <mergeCell ref="F141:I141"/>
    <mergeCell ref="F139:I139"/>
    <mergeCell ref="F140:I140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44:I144"/>
    <mergeCell ref="F145:I145"/>
    <mergeCell ref="F148:I148"/>
    <mergeCell ref="F146:I146"/>
    <mergeCell ref="F147:I147"/>
    <mergeCell ref="M148:O148"/>
    <mergeCell ref="M150:O150"/>
    <mergeCell ref="M153:O153"/>
    <mergeCell ref="M154:O154"/>
    <mergeCell ref="F159:I159"/>
    <mergeCell ref="F160:I160"/>
    <mergeCell ref="F161:I161"/>
    <mergeCell ref="F162:I162"/>
    <mergeCell ref="F163:I163"/>
    <mergeCell ref="F164:I164"/>
    <mergeCell ref="P148:Q148"/>
    <mergeCell ref="P150:Q150"/>
    <mergeCell ref="P153:Q153"/>
    <mergeCell ref="P154:Q154"/>
    <mergeCell ref="P155:Q155"/>
    <mergeCell ref="P158:Q158"/>
    <mergeCell ref="M155:O155"/>
    <mergeCell ref="M158:O158"/>
    <mergeCell ref="M149:Q149"/>
    <mergeCell ref="F150:I150"/>
    <mergeCell ref="F154:I154"/>
    <mergeCell ref="F151:I151"/>
    <mergeCell ref="F152:I152"/>
    <mergeCell ref="F153:I153"/>
    <mergeCell ref="F155:I155"/>
    <mergeCell ref="F156:I156"/>
    <mergeCell ref="F157:I157"/>
    <mergeCell ref="F158:I158"/>
    <mergeCell ref="M186:O186"/>
    <mergeCell ref="M181:O181"/>
    <mergeCell ref="M182:O182"/>
    <mergeCell ref="M183:O183"/>
    <mergeCell ref="M184:O184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P173:Q173"/>
    <mergeCell ref="P175:Q175"/>
    <mergeCell ref="P181:Q181"/>
    <mergeCell ref="F175:I175"/>
    <mergeCell ref="F178:I178"/>
    <mergeCell ref="F179:I179"/>
    <mergeCell ref="F180:I180"/>
    <mergeCell ref="F181:I181"/>
    <mergeCell ref="F182:I182"/>
    <mergeCell ref="P182:Q182"/>
    <mergeCell ref="P183:Q183"/>
    <mergeCell ref="P184:Q184"/>
    <mergeCell ref="P186:Q186"/>
    <mergeCell ref="P189:Q189"/>
    <mergeCell ref="P163:Q163"/>
    <mergeCell ref="M163:O163"/>
    <mergeCell ref="M166:O166"/>
    <mergeCell ref="M167:O167"/>
    <mergeCell ref="M168:O168"/>
    <mergeCell ref="M171:O171"/>
    <mergeCell ref="M172:O172"/>
    <mergeCell ref="M173:O173"/>
    <mergeCell ref="M175:O175"/>
    <mergeCell ref="M178:O178"/>
    <mergeCell ref="M174:Q174"/>
    <mergeCell ref="M176:Q176"/>
    <mergeCell ref="M177:Q177"/>
    <mergeCell ref="P166:Q166"/>
    <mergeCell ref="P178:Q178"/>
    <mergeCell ref="P172:Q172"/>
    <mergeCell ref="P167:Q167"/>
    <mergeCell ref="P168:Q168"/>
    <mergeCell ref="P171:Q171"/>
  </mergeCells>
  <dataValidations count="2">
    <dataValidation type="list" allowBlank="1" showInputMessage="1" showErrorMessage="1" error="Povolené sú hodnoty K, M." sqref="D248:D253">
      <formula1>"K, M"</formula1>
    </dataValidation>
    <dataValidation type="list" allowBlank="1" showInputMessage="1" showErrorMessage="1" error="Povolené sú hodnoty základná, znížená, nulová." sqref="U248:U253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6"/>
  <sheetViews>
    <sheetView showGridLines="0" workbookViewId="0">
      <pane ySplit="1" topLeftCell="A155" activePane="bottomLeft" state="frozen"/>
      <selection pane="bottomLeft" activeCell="M170" sqref="M170:O17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104</v>
      </c>
      <c r="G1" s="16"/>
      <c r="H1" s="258" t="s">
        <v>105</v>
      </c>
      <c r="I1" s="258"/>
      <c r="J1" s="258"/>
      <c r="K1" s="258"/>
      <c r="L1" s="16" t="s">
        <v>106</v>
      </c>
      <c r="M1" s="14"/>
      <c r="N1" s="14"/>
      <c r="O1" s="15" t="s">
        <v>107</v>
      </c>
      <c r="P1" s="14"/>
      <c r="Q1" s="14"/>
      <c r="R1" s="14"/>
      <c r="S1" s="16" t="s">
        <v>108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94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32" t="s">
        <v>109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59" t="str">
        <f>'Rekapitulácia stavby'!K6</f>
        <v>ZŠ Trieda  SNP 20, Banská Bystrica   Stavebné práce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8"/>
      <c r="R6" s="26"/>
    </row>
    <row r="7" spans="1:66" s="1" customFormat="1" ht="32.85" customHeight="1" x14ac:dyDescent="0.3">
      <c r="B7" s="36"/>
      <c r="C7" s="37"/>
      <c r="D7" s="31" t="s">
        <v>110</v>
      </c>
      <c r="E7" s="37"/>
      <c r="F7" s="248" t="s">
        <v>500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62">
        <f>'Rekapitulácia stavby'!AN8</f>
        <v>44277</v>
      </c>
      <c r="P9" s="263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64" t="str">
        <f>IF('Rekapitulácia stavby'!AN13="","",'Rekapitulácia stavby'!AN13)</f>
        <v>51705613</v>
      </c>
      <c r="P14" s="244"/>
      <c r="Q14" s="37"/>
      <c r="R14" s="38"/>
    </row>
    <row r="15" spans="1:66" s="1" customFormat="1" ht="18" customHeight="1" x14ac:dyDescent="0.3">
      <c r="B15" s="36"/>
      <c r="C15" s="37"/>
      <c r="D15" s="37"/>
      <c r="E15" s="264" t="str">
        <f>IF('Rekapitulácia stavby'!E14="","",'Rekapitulácia stavby'!E14)</f>
        <v>Západoslovenskí elektrikári s.r.o.</v>
      </c>
      <c r="F15" s="265"/>
      <c r="G15" s="265"/>
      <c r="H15" s="265"/>
      <c r="I15" s="265"/>
      <c r="J15" s="265"/>
      <c r="K15" s="265"/>
      <c r="L15" s="265"/>
      <c r="M15" s="32" t="s">
        <v>29</v>
      </c>
      <c r="N15" s="37"/>
      <c r="O15" s="264" t="str">
        <f>IF('Rekapitulácia stavby'!AN14="","",'Rekapitulácia stavby'!AN14)</f>
        <v>SK2120766989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112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4504.6310000000003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1002.984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3501.6469999999995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98</v>
      </c>
      <c r="E30" s="37"/>
      <c r="F30" s="37"/>
      <c r="G30" s="37"/>
      <c r="H30" s="37"/>
      <c r="I30" s="37"/>
      <c r="J30" s="37"/>
      <c r="K30" s="37"/>
      <c r="L30" s="37"/>
      <c r="M30" s="252">
        <f>M104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2">
        <f>ROUND(M27+M30,2)</f>
        <v>4504.63</v>
      </c>
      <c r="N32" s="261"/>
      <c r="O32" s="261"/>
      <c r="P32" s="261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89">
        <f>ROUND((((SUM(BE104:BE111)+SUM(BE129:BE199))+SUM(BE201:BE205))),2)</f>
        <v>0</v>
      </c>
      <c r="I34" s="261"/>
      <c r="J34" s="261"/>
      <c r="K34" s="37"/>
      <c r="L34" s="37"/>
      <c r="M34" s="289">
        <f>ROUND(((ROUND((SUM(BE104:BE111)+SUM(BE129:BE199)), 2)*F34)+SUM(BE201:BE205)*F34),2)</f>
        <v>0</v>
      </c>
      <c r="N34" s="261"/>
      <c r="O34" s="261"/>
      <c r="P34" s="261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89">
        <f>ROUND((((SUM(BF104:BF111)+SUM(BF129:BF199))+SUM(BF201:BF205))),2)</f>
        <v>4504.63</v>
      </c>
      <c r="I35" s="261"/>
      <c r="J35" s="261"/>
      <c r="K35" s="37"/>
      <c r="L35" s="37"/>
      <c r="M35" s="289">
        <f>ROUND(((ROUND((SUM(BF104:BF111)+SUM(BF129:BF199)), 2)*F35)+SUM(BF201:BF205)*F35),2)</f>
        <v>900.93</v>
      </c>
      <c r="N35" s="261"/>
      <c r="O35" s="261"/>
      <c r="P35" s="261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89">
        <f>ROUND((((SUM(BG104:BG111)+SUM(BG129:BG199))+SUM(BG201:BG205))),2)</f>
        <v>0</v>
      </c>
      <c r="I36" s="261"/>
      <c r="J36" s="261"/>
      <c r="K36" s="37"/>
      <c r="L36" s="37"/>
      <c r="M36" s="289">
        <v>0</v>
      </c>
      <c r="N36" s="261"/>
      <c r="O36" s="261"/>
      <c r="P36" s="261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89">
        <f>ROUND((((SUM(BH104:BH111)+SUM(BH129:BH199))+SUM(BH201:BH205))),2)</f>
        <v>0</v>
      </c>
      <c r="I37" s="261"/>
      <c r="J37" s="261"/>
      <c r="K37" s="37"/>
      <c r="L37" s="37"/>
      <c r="M37" s="289">
        <v>0</v>
      </c>
      <c r="N37" s="261"/>
      <c r="O37" s="261"/>
      <c r="P37" s="261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89">
        <f>ROUND((((SUM(BI104:BI111)+SUM(BI129:BI199))+SUM(BI201:BI205))),2)</f>
        <v>0</v>
      </c>
      <c r="I38" s="261"/>
      <c r="J38" s="261"/>
      <c r="K38" s="37"/>
      <c r="L38" s="37"/>
      <c r="M38" s="289">
        <v>0</v>
      </c>
      <c r="N38" s="261"/>
      <c r="O38" s="261"/>
      <c r="P38" s="261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290">
        <f>SUM(M32:M38)</f>
        <v>5405.56</v>
      </c>
      <c r="M40" s="290"/>
      <c r="N40" s="290"/>
      <c r="O40" s="290"/>
      <c r="P40" s="29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32" t="s">
        <v>113</v>
      </c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59" t="str">
        <f>F6</f>
        <v>ZŠ Trieda  SNP 20, Banská Bystrica   Stavebné práce</v>
      </c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37"/>
      <c r="R78" s="38"/>
    </row>
    <row r="79" spans="2:18" s="1" customFormat="1" ht="36.950000000000003" customHeight="1" x14ac:dyDescent="0.3">
      <c r="B79" s="36"/>
      <c r="C79" s="70" t="s">
        <v>110</v>
      </c>
      <c r="D79" s="37"/>
      <c r="E79" s="37"/>
      <c r="F79" s="234" t="str">
        <f>F7</f>
        <v>3 - Odborná učebňa TCHV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63">
        <f>IF(O9="","",O9)</f>
        <v>44277</v>
      </c>
      <c r="N81" s="263"/>
      <c r="O81" s="263"/>
      <c r="P81" s="263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86" t="s">
        <v>114</v>
      </c>
      <c r="D86" s="287"/>
      <c r="E86" s="287"/>
      <c r="F86" s="287"/>
      <c r="G86" s="287"/>
      <c r="H86" s="286" t="s">
        <v>115</v>
      </c>
      <c r="I86" s="288"/>
      <c r="J86" s="288"/>
      <c r="K86" s="286" t="s">
        <v>116</v>
      </c>
      <c r="L86" s="287"/>
      <c r="M86" s="286" t="s">
        <v>117</v>
      </c>
      <c r="N86" s="287"/>
      <c r="O86" s="287"/>
      <c r="P86" s="287"/>
      <c r="Q86" s="287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118</v>
      </c>
      <c r="D88" s="37"/>
      <c r="E88" s="37"/>
      <c r="F88" s="37"/>
      <c r="G88" s="37"/>
      <c r="H88" s="214">
        <f>W129</f>
        <v>1002.984</v>
      </c>
      <c r="I88" s="261"/>
      <c r="J88" s="261"/>
      <c r="K88" s="214">
        <f>X129</f>
        <v>3501.6469999999995</v>
      </c>
      <c r="L88" s="261"/>
      <c r="M88" s="214">
        <f>M129</f>
        <v>4504.6310000000003</v>
      </c>
      <c r="N88" s="284"/>
      <c r="O88" s="284"/>
      <c r="P88" s="284"/>
      <c r="Q88" s="284"/>
      <c r="R88" s="38"/>
      <c r="AU88" s="21" t="s">
        <v>119</v>
      </c>
    </row>
    <row r="89" spans="2:47" s="6" customFormat="1" ht="24.95" customHeight="1" x14ac:dyDescent="0.3">
      <c r="B89" s="125"/>
      <c r="C89" s="126"/>
      <c r="D89" s="127" t="s">
        <v>394</v>
      </c>
      <c r="E89" s="126"/>
      <c r="F89" s="126"/>
      <c r="G89" s="126"/>
      <c r="H89" s="283">
        <f>W130</f>
        <v>0</v>
      </c>
      <c r="I89" s="282"/>
      <c r="J89" s="282"/>
      <c r="K89" s="283">
        <f>X130</f>
        <v>669.73799999999994</v>
      </c>
      <c r="L89" s="282"/>
      <c r="M89" s="283">
        <f>M130</f>
        <v>669.73799999999994</v>
      </c>
      <c r="N89" s="282"/>
      <c r="O89" s="282"/>
      <c r="P89" s="282"/>
      <c r="Q89" s="282"/>
      <c r="R89" s="128"/>
    </row>
    <row r="90" spans="2:47" s="9" customFormat="1" ht="19.899999999999999" customHeight="1" x14ac:dyDescent="0.3">
      <c r="B90" s="182"/>
      <c r="C90" s="183"/>
      <c r="D90" s="104" t="s">
        <v>396</v>
      </c>
      <c r="E90" s="183"/>
      <c r="F90" s="183"/>
      <c r="G90" s="183"/>
      <c r="H90" s="231">
        <f>W131</f>
        <v>0</v>
      </c>
      <c r="I90" s="311"/>
      <c r="J90" s="311"/>
      <c r="K90" s="231">
        <f>X131</f>
        <v>170.35000000000002</v>
      </c>
      <c r="L90" s="311"/>
      <c r="M90" s="231">
        <f>M131</f>
        <v>170.35000000000002</v>
      </c>
      <c r="N90" s="311"/>
      <c r="O90" s="311"/>
      <c r="P90" s="311"/>
      <c r="Q90" s="311"/>
      <c r="R90" s="184"/>
    </row>
    <row r="91" spans="2:47" s="9" customFormat="1" ht="19.899999999999999" customHeight="1" x14ac:dyDescent="0.3">
      <c r="B91" s="182"/>
      <c r="C91" s="183"/>
      <c r="D91" s="104" t="s">
        <v>397</v>
      </c>
      <c r="E91" s="183"/>
      <c r="F91" s="183"/>
      <c r="G91" s="183"/>
      <c r="H91" s="231">
        <f>W135</f>
        <v>0</v>
      </c>
      <c r="I91" s="311"/>
      <c r="J91" s="311"/>
      <c r="K91" s="231">
        <f>X135</f>
        <v>427.46799999999996</v>
      </c>
      <c r="L91" s="311"/>
      <c r="M91" s="231">
        <f>M135</f>
        <v>427.46799999999996</v>
      </c>
      <c r="N91" s="311"/>
      <c r="O91" s="311"/>
      <c r="P91" s="311"/>
      <c r="Q91" s="311"/>
      <c r="R91" s="184"/>
    </row>
    <row r="92" spans="2:47" s="9" customFormat="1" ht="19.899999999999999" customHeight="1" x14ac:dyDescent="0.3">
      <c r="B92" s="182"/>
      <c r="C92" s="183"/>
      <c r="D92" s="104" t="s">
        <v>398</v>
      </c>
      <c r="E92" s="183"/>
      <c r="F92" s="183"/>
      <c r="G92" s="183"/>
      <c r="H92" s="231">
        <f>W145</f>
        <v>0</v>
      </c>
      <c r="I92" s="311"/>
      <c r="J92" s="311"/>
      <c r="K92" s="231">
        <f>X145</f>
        <v>71.92</v>
      </c>
      <c r="L92" s="311"/>
      <c r="M92" s="231">
        <f>M145</f>
        <v>71.92</v>
      </c>
      <c r="N92" s="311"/>
      <c r="O92" s="311"/>
      <c r="P92" s="311"/>
      <c r="Q92" s="311"/>
      <c r="R92" s="184"/>
    </row>
    <row r="93" spans="2:47" s="6" customFormat="1" ht="24.95" customHeight="1" x14ac:dyDescent="0.3">
      <c r="B93" s="125"/>
      <c r="C93" s="126"/>
      <c r="D93" s="127" t="s">
        <v>399</v>
      </c>
      <c r="E93" s="126"/>
      <c r="F93" s="126"/>
      <c r="G93" s="126"/>
      <c r="H93" s="283">
        <f>W147</f>
        <v>686.38400000000001</v>
      </c>
      <c r="I93" s="282"/>
      <c r="J93" s="282"/>
      <c r="K93" s="283">
        <f>X147</f>
        <v>2727.9089999999997</v>
      </c>
      <c r="L93" s="282"/>
      <c r="M93" s="283">
        <f>M147</f>
        <v>3414.2930000000001</v>
      </c>
      <c r="N93" s="282"/>
      <c r="O93" s="282"/>
      <c r="P93" s="282"/>
      <c r="Q93" s="282"/>
      <c r="R93" s="128"/>
    </row>
    <row r="94" spans="2:47" s="9" customFormat="1" ht="19.899999999999999" customHeight="1" x14ac:dyDescent="0.3">
      <c r="B94" s="182"/>
      <c r="C94" s="183"/>
      <c r="D94" s="104" t="s">
        <v>501</v>
      </c>
      <c r="E94" s="183"/>
      <c r="F94" s="183"/>
      <c r="G94" s="183"/>
      <c r="H94" s="231">
        <f>W148</f>
        <v>25</v>
      </c>
      <c r="I94" s="311"/>
      <c r="J94" s="311"/>
      <c r="K94" s="231">
        <f>X148</f>
        <v>88</v>
      </c>
      <c r="L94" s="311"/>
      <c r="M94" s="231">
        <f>M148</f>
        <v>113</v>
      </c>
      <c r="N94" s="311"/>
      <c r="O94" s="311"/>
      <c r="P94" s="311"/>
      <c r="Q94" s="311"/>
      <c r="R94" s="184"/>
    </row>
    <row r="95" spans="2:47" s="9" customFormat="1" ht="19.899999999999999" customHeight="1" x14ac:dyDescent="0.3">
      <c r="B95" s="182"/>
      <c r="C95" s="183"/>
      <c r="D95" s="104" t="s">
        <v>400</v>
      </c>
      <c r="E95" s="183"/>
      <c r="F95" s="183"/>
      <c r="G95" s="183"/>
      <c r="H95" s="231">
        <f>W157</f>
        <v>0</v>
      </c>
      <c r="I95" s="311"/>
      <c r="J95" s="311"/>
      <c r="K95" s="231">
        <f>X157</f>
        <v>67.84</v>
      </c>
      <c r="L95" s="311"/>
      <c r="M95" s="231">
        <f>M157</f>
        <v>67.84</v>
      </c>
      <c r="N95" s="311"/>
      <c r="O95" s="311"/>
      <c r="P95" s="311"/>
      <c r="Q95" s="311"/>
      <c r="R95" s="184"/>
    </row>
    <row r="96" spans="2:47" s="9" customFormat="1" ht="19.899999999999999" customHeight="1" x14ac:dyDescent="0.3">
      <c r="B96" s="182"/>
      <c r="C96" s="183"/>
      <c r="D96" s="104" t="s">
        <v>402</v>
      </c>
      <c r="E96" s="183"/>
      <c r="F96" s="183"/>
      <c r="G96" s="183"/>
      <c r="H96" s="231">
        <f>W161</f>
        <v>631.63800000000003</v>
      </c>
      <c r="I96" s="311"/>
      <c r="J96" s="311"/>
      <c r="K96" s="231">
        <f>X161</f>
        <v>1655.9549999999999</v>
      </c>
      <c r="L96" s="311"/>
      <c r="M96" s="231">
        <f>M161</f>
        <v>2287.5930000000003</v>
      </c>
      <c r="N96" s="311"/>
      <c r="O96" s="311"/>
      <c r="P96" s="311"/>
      <c r="Q96" s="311"/>
      <c r="R96" s="184"/>
    </row>
    <row r="97" spans="2:65" s="9" customFormat="1" ht="19.899999999999999" customHeight="1" x14ac:dyDescent="0.3">
      <c r="B97" s="182"/>
      <c r="C97" s="183"/>
      <c r="D97" s="104" t="s">
        <v>502</v>
      </c>
      <c r="E97" s="183"/>
      <c r="F97" s="183"/>
      <c r="G97" s="183"/>
      <c r="H97" s="231">
        <f>W174</f>
        <v>29.745999999999999</v>
      </c>
      <c r="I97" s="311"/>
      <c r="J97" s="311"/>
      <c r="K97" s="231">
        <f>X174</f>
        <v>39.96</v>
      </c>
      <c r="L97" s="311"/>
      <c r="M97" s="231">
        <f>M174</f>
        <v>69.705999999999989</v>
      </c>
      <c r="N97" s="311"/>
      <c r="O97" s="311"/>
      <c r="P97" s="311"/>
      <c r="Q97" s="311"/>
      <c r="R97" s="184"/>
    </row>
    <row r="98" spans="2:65" s="9" customFormat="1" ht="19.899999999999999" customHeight="1" x14ac:dyDescent="0.3">
      <c r="B98" s="182"/>
      <c r="C98" s="183"/>
      <c r="D98" s="104" t="s">
        <v>403</v>
      </c>
      <c r="E98" s="183"/>
      <c r="F98" s="183"/>
      <c r="G98" s="183"/>
      <c r="H98" s="231">
        <f>W181</f>
        <v>0</v>
      </c>
      <c r="I98" s="311"/>
      <c r="J98" s="311"/>
      <c r="K98" s="231">
        <f>X181</f>
        <v>383.67499999999995</v>
      </c>
      <c r="L98" s="311"/>
      <c r="M98" s="231">
        <f>M181</f>
        <v>383.67499999999995</v>
      </c>
      <c r="N98" s="311"/>
      <c r="O98" s="311"/>
      <c r="P98" s="311"/>
      <c r="Q98" s="311"/>
      <c r="R98" s="184"/>
    </row>
    <row r="99" spans="2:65" s="9" customFormat="1" ht="19.899999999999999" customHeight="1" x14ac:dyDescent="0.3">
      <c r="B99" s="182"/>
      <c r="C99" s="183"/>
      <c r="D99" s="104" t="s">
        <v>404</v>
      </c>
      <c r="E99" s="183"/>
      <c r="F99" s="183"/>
      <c r="G99" s="183"/>
      <c r="H99" s="231">
        <f>W185</f>
        <v>0</v>
      </c>
      <c r="I99" s="311"/>
      <c r="J99" s="311"/>
      <c r="K99" s="231">
        <f>X185</f>
        <v>492.47899999999998</v>
      </c>
      <c r="L99" s="311"/>
      <c r="M99" s="231">
        <f>M185</f>
        <v>492.47899999999998</v>
      </c>
      <c r="N99" s="311"/>
      <c r="O99" s="311"/>
      <c r="P99" s="311"/>
      <c r="Q99" s="311"/>
      <c r="R99" s="184"/>
    </row>
    <row r="100" spans="2:65" s="6" customFormat="1" ht="24.95" customHeight="1" x14ac:dyDescent="0.3">
      <c r="B100" s="125"/>
      <c r="C100" s="126"/>
      <c r="D100" s="127" t="s">
        <v>405</v>
      </c>
      <c r="E100" s="126"/>
      <c r="F100" s="126"/>
      <c r="G100" s="126"/>
      <c r="H100" s="283">
        <f>W190</f>
        <v>316.60000000000002</v>
      </c>
      <c r="I100" s="282"/>
      <c r="J100" s="282"/>
      <c r="K100" s="283">
        <f>X190</f>
        <v>104</v>
      </c>
      <c r="L100" s="282"/>
      <c r="M100" s="283">
        <f>M190</f>
        <v>420.6</v>
      </c>
      <c r="N100" s="282"/>
      <c r="O100" s="282"/>
      <c r="P100" s="282"/>
      <c r="Q100" s="282"/>
      <c r="R100" s="128"/>
    </row>
    <row r="101" spans="2:65" s="9" customFormat="1" ht="19.899999999999999" customHeight="1" x14ac:dyDescent="0.3">
      <c r="B101" s="182"/>
      <c r="C101" s="183"/>
      <c r="D101" s="104" t="s">
        <v>406</v>
      </c>
      <c r="E101" s="183"/>
      <c r="F101" s="183"/>
      <c r="G101" s="183"/>
      <c r="H101" s="231">
        <f>W191</f>
        <v>316.60000000000002</v>
      </c>
      <c r="I101" s="311"/>
      <c r="J101" s="311"/>
      <c r="K101" s="231">
        <f>X191</f>
        <v>104</v>
      </c>
      <c r="L101" s="311"/>
      <c r="M101" s="231">
        <f>M191</f>
        <v>420.6</v>
      </c>
      <c r="N101" s="311"/>
      <c r="O101" s="311"/>
      <c r="P101" s="311"/>
      <c r="Q101" s="311"/>
      <c r="R101" s="184"/>
    </row>
    <row r="102" spans="2:65" s="6" customFormat="1" ht="21.75" customHeight="1" x14ac:dyDescent="0.35">
      <c r="B102" s="125"/>
      <c r="C102" s="126"/>
      <c r="D102" s="127" t="s">
        <v>130</v>
      </c>
      <c r="E102" s="126"/>
      <c r="F102" s="126"/>
      <c r="G102" s="126"/>
      <c r="H102" s="281">
        <f>W200</f>
        <v>0</v>
      </c>
      <c r="I102" s="282"/>
      <c r="J102" s="282"/>
      <c r="K102" s="281">
        <f>X200</f>
        <v>0</v>
      </c>
      <c r="L102" s="282"/>
      <c r="M102" s="281">
        <f>M200</f>
        <v>0</v>
      </c>
      <c r="N102" s="282"/>
      <c r="O102" s="282"/>
      <c r="P102" s="282"/>
      <c r="Q102" s="282"/>
      <c r="R102" s="128"/>
    </row>
    <row r="103" spans="2:65" s="1" customFormat="1" ht="21.75" customHeight="1" x14ac:dyDescent="0.3"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8"/>
    </row>
    <row r="104" spans="2:65" s="1" customFormat="1" ht="29.25" customHeight="1" x14ac:dyDescent="0.3">
      <c r="B104" s="36"/>
      <c r="C104" s="124" t="s">
        <v>131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284">
        <f>ROUND(M105+M106+M107+M108+M109+M110,2)</f>
        <v>0</v>
      </c>
      <c r="N104" s="285"/>
      <c r="O104" s="285"/>
      <c r="P104" s="285"/>
      <c r="Q104" s="285"/>
      <c r="R104" s="38"/>
      <c r="T104" s="129"/>
      <c r="U104" s="130" t="s">
        <v>42</v>
      </c>
    </row>
    <row r="105" spans="2:65" s="1" customFormat="1" ht="18" customHeight="1" x14ac:dyDescent="0.3">
      <c r="B105" s="131"/>
      <c r="C105" s="132"/>
      <c r="D105" s="228" t="s">
        <v>132</v>
      </c>
      <c r="E105" s="279"/>
      <c r="F105" s="279"/>
      <c r="G105" s="279"/>
      <c r="H105" s="279"/>
      <c r="I105" s="132"/>
      <c r="J105" s="132"/>
      <c r="K105" s="132"/>
      <c r="L105" s="132"/>
      <c r="M105" s="230">
        <f>ROUND(M88*T105,2)</f>
        <v>0</v>
      </c>
      <c r="N105" s="280"/>
      <c r="O105" s="280"/>
      <c r="P105" s="280"/>
      <c r="Q105" s="280"/>
      <c r="R105" s="134"/>
      <c r="S105" s="135"/>
      <c r="T105" s="136"/>
      <c r="U105" s="137" t="s">
        <v>45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133</v>
      </c>
      <c r="AZ105" s="135"/>
      <c r="BA105" s="135"/>
      <c r="BB105" s="135"/>
      <c r="BC105" s="135"/>
      <c r="BD105" s="135"/>
      <c r="BE105" s="139">
        <f t="shared" ref="BE105:BE110" si="0">IF(U105="základná",M105,0)</f>
        <v>0</v>
      </c>
      <c r="BF105" s="139">
        <f t="shared" ref="BF105:BF110" si="1">IF(U105="znížená",M105,0)</f>
        <v>0</v>
      </c>
      <c r="BG105" s="139">
        <f t="shared" ref="BG105:BG110" si="2">IF(U105="zákl. prenesená",M105,0)</f>
        <v>0</v>
      </c>
      <c r="BH105" s="139">
        <f t="shared" ref="BH105:BH110" si="3">IF(U105="zníž. prenesená",M105,0)</f>
        <v>0</v>
      </c>
      <c r="BI105" s="139">
        <f t="shared" ref="BI105:BI110" si="4">IF(U105="nulová",M105,0)</f>
        <v>0</v>
      </c>
      <c r="BJ105" s="138" t="s">
        <v>89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28" t="s">
        <v>134</v>
      </c>
      <c r="E106" s="279"/>
      <c r="F106" s="279"/>
      <c r="G106" s="279"/>
      <c r="H106" s="279"/>
      <c r="I106" s="132"/>
      <c r="J106" s="132"/>
      <c r="K106" s="132"/>
      <c r="L106" s="132"/>
      <c r="M106" s="230">
        <f>ROUND(M88*T106,2)</f>
        <v>0</v>
      </c>
      <c r="N106" s="280"/>
      <c r="O106" s="280"/>
      <c r="P106" s="280"/>
      <c r="Q106" s="280"/>
      <c r="R106" s="134"/>
      <c r="S106" s="135"/>
      <c r="T106" s="136"/>
      <c r="U106" s="137" t="s">
        <v>45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133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89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28" t="s">
        <v>135</v>
      </c>
      <c r="E107" s="279"/>
      <c r="F107" s="279"/>
      <c r="G107" s="279"/>
      <c r="H107" s="279"/>
      <c r="I107" s="132"/>
      <c r="J107" s="132"/>
      <c r="K107" s="132"/>
      <c r="L107" s="132"/>
      <c r="M107" s="230">
        <f>ROUND(M88*T107,2)</f>
        <v>0</v>
      </c>
      <c r="N107" s="280"/>
      <c r="O107" s="280"/>
      <c r="P107" s="280"/>
      <c r="Q107" s="280"/>
      <c r="R107" s="134"/>
      <c r="S107" s="135"/>
      <c r="T107" s="136"/>
      <c r="U107" s="137" t="s">
        <v>45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133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28" t="s">
        <v>136</v>
      </c>
      <c r="E108" s="279"/>
      <c r="F108" s="279"/>
      <c r="G108" s="279"/>
      <c r="H108" s="279"/>
      <c r="I108" s="132"/>
      <c r="J108" s="132"/>
      <c r="K108" s="132"/>
      <c r="L108" s="132"/>
      <c r="M108" s="230">
        <f>ROUND(M88*T108,2)</f>
        <v>0</v>
      </c>
      <c r="N108" s="280"/>
      <c r="O108" s="280"/>
      <c r="P108" s="280"/>
      <c r="Q108" s="280"/>
      <c r="R108" s="134"/>
      <c r="S108" s="135"/>
      <c r="T108" s="136"/>
      <c r="U108" s="137" t="s">
        <v>45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133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28" t="s">
        <v>137</v>
      </c>
      <c r="E109" s="279"/>
      <c r="F109" s="279"/>
      <c r="G109" s="279"/>
      <c r="H109" s="279"/>
      <c r="I109" s="132"/>
      <c r="J109" s="132"/>
      <c r="K109" s="132"/>
      <c r="L109" s="132"/>
      <c r="M109" s="230">
        <f>ROUND(M88*T109,2)</f>
        <v>0</v>
      </c>
      <c r="N109" s="280"/>
      <c r="O109" s="280"/>
      <c r="P109" s="280"/>
      <c r="Q109" s="280"/>
      <c r="R109" s="134"/>
      <c r="S109" s="135"/>
      <c r="T109" s="136"/>
      <c r="U109" s="137" t="s">
        <v>45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133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89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133" t="s">
        <v>138</v>
      </c>
      <c r="E110" s="132"/>
      <c r="F110" s="132"/>
      <c r="G110" s="132"/>
      <c r="H110" s="132"/>
      <c r="I110" s="132"/>
      <c r="J110" s="132"/>
      <c r="K110" s="132"/>
      <c r="L110" s="132"/>
      <c r="M110" s="230">
        <f>ROUND(M88*T110,2)</f>
        <v>0</v>
      </c>
      <c r="N110" s="280"/>
      <c r="O110" s="280"/>
      <c r="P110" s="280"/>
      <c r="Q110" s="280"/>
      <c r="R110" s="134"/>
      <c r="S110" s="135"/>
      <c r="T110" s="140"/>
      <c r="U110" s="141" t="s">
        <v>45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139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5"/>
      <c r="BL110" s="135"/>
      <c r="BM110" s="135"/>
    </row>
    <row r="111" spans="2:65" s="1" customFormat="1" x14ac:dyDescent="0.3"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8"/>
    </row>
    <row r="112" spans="2:65" s="1" customFormat="1" ht="29.25" customHeight="1" x14ac:dyDescent="0.3">
      <c r="B112" s="36"/>
      <c r="C112" s="115" t="s">
        <v>103</v>
      </c>
      <c r="D112" s="116"/>
      <c r="E112" s="116"/>
      <c r="F112" s="116"/>
      <c r="G112" s="116"/>
      <c r="H112" s="116"/>
      <c r="I112" s="116"/>
      <c r="J112" s="116"/>
      <c r="K112" s="116"/>
      <c r="L112" s="256">
        <f>ROUND(SUM(M88+M104),2)</f>
        <v>4504.63</v>
      </c>
      <c r="M112" s="256"/>
      <c r="N112" s="256"/>
      <c r="O112" s="256"/>
      <c r="P112" s="256"/>
      <c r="Q112" s="256"/>
      <c r="R112" s="38"/>
    </row>
    <row r="113" spans="2:30" s="1" customFormat="1" ht="6.95" customHeight="1" x14ac:dyDescent="0.3"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2"/>
    </row>
    <row r="117" spans="2:30" s="1" customFormat="1" ht="6.95" customHeight="1" x14ac:dyDescent="0.3">
      <c r="B117" s="63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5"/>
    </row>
    <row r="118" spans="2:30" s="1" customFormat="1" ht="36.950000000000003" customHeight="1" x14ac:dyDescent="0.3">
      <c r="B118" s="36"/>
      <c r="C118" s="232" t="s">
        <v>140</v>
      </c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38"/>
    </row>
    <row r="119" spans="2:30" s="1" customFormat="1" ht="6.95" customHeight="1" x14ac:dyDescent="0.3"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8"/>
    </row>
    <row r="120" spans="2:30" s="1" customFormat="1" ht="30" customHeight="1" x14ac:dyDescent="0.3">
      <c r="B120" s="36"/>
      <c r="C120" s="32" t="s">
        <v>18</v>
      </c>
      <c r="D120" s="37"/>
      <c r="E120" s="37"/>
      <c r="F120" s="259" t="str">
        <f>F6</f>
        <v>ZŠ Trieda  SNP 20, Banská Bystrica   Stavebné práce</v>
      </c>
      <c r="G120" s="260"/>
      <c r="H120" s="260"/>
      <c r="I120" s="260"/>
      <c r="J120" s="260"/>
      <c r="K120" s="260"/>
      <c r="L120" s="260"/>
      <c r="M120" s="260"/>
      <c r="N120" s="260"/>
      <c r="O120" s="260"/>
      <c r="P120" s="260"/>
      <c r="Q120" s="37"/>
      <c r="R120" s="38"/>
    </row>
    <row r="121" spans="2:30" s="1" customFormat="1" ht="36.950000000000003" customHeight="1" x14ac:dyDescent="0.3">
      <c r="B121" s="36"/>
      <c r="C121" s="70" t="s">
        <v>110</v>
      </c>
      <c r="D121" s="37"/>
      <c r="E121" s="37"/>
      <c r="F121" s="234" t="str">
        <f>F7</f>
        <v>3 - Odborná učebňa TCHV</v>
      </c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37"/>
      <c r="R121" s="38"/>
    </row>
    <row r="122" spans="2:30" s="1" customFormat="1" ht="6.95" customHeight="1" x14ac:dyDescent="0.3"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8"/>
    </row>
    <row r="123" spans="2:30" s="1" customFormat="1" ht="18" customHeight="1" x14ac:dyDescent="0.3">
      <c r="B123" s="36"/>
      <c r="C123" s="32" t="s">
        <v>22</v>
      </c>
      <c r="D123" s="37"/>
      <c r="E123" s="37"/>
      <c r="F123" s="30" t="str">
        <f>F9</f>
        <v xml:space="preserve"> </v>
      </c>
      <c r="G123" s="37"/>
      <c r="H123" s="37"/>
      <c r="I123" s="37"/>
      <c r="J123" s="37"/>
      <c r="K123" s="32" t="s">
        <v>24</v>
      </c>
      <c r="L123" s="37"/>
      <c r="M123" s="263">
        <f>IF(O9="","",O9)</f>
        <v>44277</v>
      </c>
      <c r="N123" s="263"/>
      <c r="O123" s="263"/>
      <c r="P123" s="263"/>
      <c r="Q123" s="37"/>
      <c r="R123" s="38"/>
    </row>
    <row r="124" spans="2:30" s="1" customFormat="1" ht="6.9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30" s="1" customFormat="1" ht="15" x14ac:dyDescent="0.3">
      <c r="B125" s="36"/>
      <c r="C125" s="32" t="s">
        <v>25</v>
      </c>
      <c r="D125" s="37"/>
      <c r="E125" s="37"/>
      <c r="F125" s="30" t="str">
        <f>E12</f>
        <v>Mesto Banská Bystrica</v>
      </c>
      <c r="G125" s="37"/>
      <c r="H125" s="37"/>
      <c r="I125" s="37"/>
      <c r="J125" s="37"/>
      <c r="K125" s="32" t="s">
        <v>32</v>
      </c>
      <c r="L125" s="37"/>
      <c r="M125" s="244" t="str">
        <f>E18</f>
        <v xml:space="preserve"> </v>
      </c>
      <c r="N125" s="244"/>
      <c r="O125" s="244"/>
      <c r="P125" s="244"/>
      <c r="Q125" s="244"/>
      <c r="R125" s="38"/>
    </row>
    <row r="126" spans="2:30" s="1" customFormat="1" ht="14.45" customHeight="1" x14ac:dyDescent="0.3">
      <c r="B126" s="36"/>
      <c r="C126" s="32" t="s">
        <v>31</v>
      </c>
      <c r="D126" s="37"/>
      <c r="E126" s="37"/>
      <c r="F126" s="30" t="str">
        <f>IF(E15="","",E15)</f>
        <v>Západoslovenskí elektrikári s.r.o.</v>
      </c>
      <c r="G126" s="37"/>
      <c r="H126" s="37"/>
      <c r="I126" s="37"/>
      <c r="J126" s="37"/>
      <c r="K126" s="32" t="s">
        <v>34</v>
      </c>
      <c r="L126" s="37"/>
      <c r="M126" s="244" t="str">
        <f>E21</f>
        <v xml:space="preserve">Milan Paprčka </v>
      </c>
      <c r="N126" s="244"/>
      <c r="O126" s="244"/>
      <c r="P126" s="244"/>
      <c r="Q126" s="244"/>
      <c r="R126" s="38"/>
    </row>
    <row r="127" spans="2:30" s="1" customFormat="1" ht="10.35" customHeight="1" x14ac:dyDescent="0.3"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8"/>
    </row>
    <row r="128" spans="2:30" s="7" customFormat="1" ht="29.25" customHeight="1" x14ac:dyDescent="0.3">
      <c r="B128" s="142"/>
      <c r="C128" s="143" t="s">
        <v>141</v>
      </c>
      <c r="D128" s="144" t="s">
        <v>142</v>
      </c>
      <c r="E128" s="144" t="s">
        <v>60</v>
      </c>
      <c r="F128" s="277" t="s">
        <v>143</v>
      </c>
      <c r="G128" s="277"/>
      <c r="H128" s="277"/>
      <c r="I128" s="277"/>
      <c r="J128" s="144" t="s">
        <v>144</v>
      </c>
      <c r="K128" s="144" t="s">
        <v>145</v>
      </c>
      <c r="L128" s="144" t="s">
        <v>146</v>
      </c>
      <c r="M128" s="277" t="s">
        <v>147</v>
      </c>
      <c r="N128" s="277"/>
      <c r="O128" s="277"/>
      <c r="P128" s="277" t="s">
        <v>117</v>
      </c>
      <c r="Q128" s="278"/>
      <c r="R128" s="145"/>
      <c r="T128" s="77" t="s">
        <v>148</v>
      </c>
      <c r="U128" s="78" t="s">
        <v>42</v>
      </c>
      <c r="V128" s="78" t="s">
        <v>149</v>
      </c>
      <c r="W128" s="78" t="s">
        <v>150</v>
      </c>
      <c r="X128" s="78" t="s">
        <v>151</v>
      </c>
      <c r="Y128" s="78" t="s">
        <v>152</v>
      </c>
      <c r="Z128" s="78" t="s">
        <v>153</v>
      </c>
      <c r="AA128" s="78" t="s">
        <v>154</v>
      </c>
      <c r="AB128" s="78" t="s">
        <v>155</v>
      </c>
      <c r="AC128" s="78" t="s">
        <v>156</v>
      </c>
      <c r="AD128" s="79" t="s">
        <v>157</v>
      </c>
    </row>
    <row r="129" spans="2:65" s="1" customFormat="1" ht="29.25" customHeight="1" x14ac:dyDescent="0.35">
      <c r="B129" s="36"/>
      <c r="C129" s="81" t="s">
        <v>112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273">
        <f>BK129</f>
        <v>4504.6310000000003</v>
      </c>
      <c r="N129" s="274"/>
      <c r="O129" s="274"/>
      <c r="P129" s="274"/>
      <c r="Q129" s="274"/>
      <c r="R129" s="38"/>
      <c r="T129" s="80"/>
      <c r="U129" s="52"/>
      <c r="V129" s="52"/>
      <c r="W129" s="146">
        <f>W130+W147+W190+W200</f>
        <v>1002.984</v>
      </c>
      <c r="X129" s="146">
        <f>X130+X147+X190+X200</f>
        <v>3501.6469999999995</v>
      </c>
      <c r="Y129" s="52"/>
      <c r="Z129" s="147">
        <f>Z130+Z147+Z190+Z200</f>
        <v>0</v>
      </c>
      <c r="AA129" s="52"/>
      <c r="AB129" s="147">
        <f>AB130+AB147+AB190+AB200</f>
        <v>0</v>
      </c>
      <c r="AC129" s="52"/>
      <c r="AD129" s="148">
        <f>AD130+AD147+AD190+AD200</f>
        <v>0</v>
      </c>
      <c r="AT129" s="21" t="s">
        <v>79</v>
      </c>
      <c r="AU129" s="21" t="s">
        <v>119</v>
      </c>
      <c r="BK129" s="149">
        <f>BK130+BK147+BK190+BK200</f>
        <v>4504.6310000000003</v>
      </c>
    </row>
    <row r="130" spans="2:65" s="8" customFormat="1" ht="37.35" customHeight="1" x14ac:dyDescent="0.35">
      <c r="B130" s="150"/>
      <c r="C130" s="151"/>
      <c r="D130" s="152" t="s">
        <v>394</v>
      </c>
      <c r="E130" s="152"/>
      <c r="F130" s="152"/>
      <c r="G130" s="152"/>
      <c r="H130" s="152"/>
      <c r="I130" s="152"/>
      <c r="J130" s="152"/>
      <c r="K130" s="152"/>
      <c r="L130" s="152"/>
      <c r="M130" s="281">
        <f>BK130</f>
        <v>669.73799999999994</v>
      </c>
      <c r="N130" s="310"/>
      <c r="O130" s="310"/>
      <c r="P130" s="310"/>
      <c r="Q130" s="310"/>
      <c r="R130" s="153"/>
      <c r="T130" s="154"/>
      <c r="U130" s="151"/>
      <c r="V130" s="151"/>
      <c r="W130" s="155">
        <f>W131+W135+W145</f>
        <v>0</v>
      </c>
      <c r="X130" s="155">
        <f>X131+X135+X145</f>
        <v>669.73799999999994</v>
      </c>
      <c r="Y130" s="151"/>
      <c r="Z130" s="156">
        <f>Z131+Z135+Z145</f>
        <v>0</v>
      </c>
      <c r="AA130" s="151"/>
      <c r="AB130" s="156">
        <f>AB131+AB135+AB145</f>
        <v>0</v>
      </c>
      <c r="AC130" s="151"/>
      <c r="AD130" s="157">
        <f>AD131+AD135+AD145</f>
        <v>0</v>
      </c>
      <c r="AR130" s="158" t="s">
        <v>86</v>
      </c>
      <c r="AT130" s="159" t="s">
        <v>79</v>
      </c>
      <c r="AU130" s="159" t="s">
        <v>80</v>
      </c>
      <c r="AY130" s="158" t="s">
        <v>158</v>
      </c>
      <c r="BK130" s="160">
        <f>BK131+BK135+BK145</f>
        <v>669.73799999999994</v>
      </c>
    </row>
    <row r="131" spans="2:65" s="8" customFormat="1" ht="19.899999999999999" customHeight="1" x14ac:dyDescent="0.3">
      <c r="B131" s="150"/>
      <c r="C131" s="151"/>
      <c r="D131" s="185" t="s">
        <v>396</v>
      </c>
      <c r="E131" s="185"/>
      <c r="F131" s="185"/>
      <c r="G131" s="185"/>
      <c r="H131" s="185"/>
      <c r="I131" s="185"/>
      <c r="J131" s="185"/>
      <c r="K131" s="185"/>
      <c r="L131" s="185"/>
      <c r="M131" s="300">
        <f>BK131</f>
        <v>170.35000000000002</v>
      </c>
      <c r="N131" s="301"/>
      <c r="O131" s="301"/>
      <c r="P131" s="301"/>
      <c r="Q131" s="301"/>
      <c r="R131" s="153"/>
      <c r="T131" s="154"/>
      <c r="U131" s="151"/>
      <c r="V131" s="151"/>
      <c r="W131" s="155">
        <f>SUM(W132:W134)</f>
        <v>0</v>
      </c>
      <c r="X131" s="155">
        <f>SUM(X132:X134)</f>
        <v>170.35000000000002</v>
      </c>
      <c r="Y131" s="151"/>
      <c r="Z131" s="156">
        <f>SUM(Z132:Z134)</f>
        <v>0</v>
      </c>
      <c r="AA131" s="151"/>
      <c r="AB131" s="156">
        <f>SUM(AB132:AB134)</f>
        <v>0</v>
      </c>
      <c r="AC131" s="151"/>
      <c r="AD131" s="157">
        <f>SUM(AD132:AD134)</f>
        <v>0</v>
      </c>
      <c r="AR131" s="158" t="s">
        <v>86</v>
      </c>
      <c r="AT131" s="159" t="s">
        <v>79</v>
      </c>
      <c r="AU131" s="159" t="s">
        <v>86</v>
      </c>
      <c r="AY131" s="158" t="s">
        <v>158</v>
      </c>
      <c r="BK131" s="160">
        <f>SUM(BK132:BK134)</f>
        <v>170.35000000000002</v>
      </c>
    </row>
    <row r="132" spans="2:65" s="1" customFormat="1" ht="25.5" customHeight="1" x14ac:dyDescent="0.3">
      <c r="B132" s="131"/>
      <c r="C132" s="161" t="s">
        <v>86</v>
      </c>
      <c r="D132" s="161" t="s">
        <v>159</v>
      </c>
      <c r="E132" s="162" t="s">
        <v>160</v>
      </c>
      <c r="F132" s="266" t="s">
        <v>161</v>
      </c>
      <c r="G132" s="266"/>
      <c r="H132" s="266"/>
      <c r="I132" s="266"/>
      <c r="J132" s="163" t="s">
        <v>162</v>
      </c>
      <c r="K132" s="164">
        <v>17.66</v>
      </c>
      <c r="L132" s="165">
        <v>0</v>
      </c>
      <c r="M132" s="257">
        <v>0.5</v>
      </c>
      <c r="N132" s="257"/>
      <c r="O132" s="257"/>
      <c r="P132" s="270">
        <f>ROUND(V132*K132,3)</f>
        <v>8.83</v>
      </c>
      <c r="Q132" s="270"/>
      <c r="R132" s="134"/>
      <c r="T132" s="166" t="s">
        <v>5</v>
      </c>
      <c r="U132" s="45" t="s">
        <v>45</v>
      </c>
      <c r="V132" s="167">
        <f>L132+M132</f>
        <v>0.5</v>
      </c>
      <c r="W132" s="167">
        <f>ROUND(L132*K132,3)</f>
        <v>0</v>
      </c>
      <c r="X132" s="167">
        <f>ROUND(M132*K132,3)</f>
        <v>8.83</v>
      </c>
      <c r="Y132" s="37"/>
      <c r="Z132" s="168">
        <f>Y132*K132</f>
        <v>0</v>
      </c>
      <c r="AA132" s="168">
        <v>0</v>
      </c>
      <c r="AB132" s="168">
        <f>AA132*K132</f>
        <v>0</v>
      </c>
      <c r="AC132" s="168">
        <v>0</v>
      </c>
      <c r="AD132" s="169">
        <f>AC132*K132</f>
        <v>0</v>
      </c>
      <c r="AR132" s="21" t="s">
        <v>163</v>
      </c>
      <c r="AT132" s="21" t="s">
        <v>159</v>
      </c>
      <c r="AU132" s="21" t="s">
        <v>89</v>
      </c>
      <c r="AY132" s="21" t="s">
        <v>158</v>
      </c>
      <c r="BE132" s="108">
        <f>IF(U132="základná",P132,0)</f>
        <v>0</v>
      </c>
      <c r="BF132" s="108">
        <f>IF(U132="znížená",P132,0)</f>
        <v>8.83</v>
      </c>
      <c r="BG132" s="108">
        <f>IF(U132="zákl. prenesená",P132,0)</f>
        <v>0</v>
      </c>
      <c r="BH132" s="108">
        <f>IF(U132="zníž. prenesená",P132,0)</f>
        <v>0</v>
      </c>
      <c r="BI132" s="108">
        <f>IF(U132="nulová",P132,0)</f>
        <v>0</v>
      </c>
      <c r="BJ132" s="21" t="s">
        <v>89</v>
      </c>
      <c r="BK132" s="170">
        <f>ROUND(V132*K132,3)</f>
        <v>8.83</v>
      </c>
      <c r="BL132" s="21" t="s">
        <v>163</v>
      </c>
      <c r="BM132" s="21" t="s">
        <v>89</v>
      </c>
    </row>
    <row r="133" spans="2:65" s="1" customFormat="1" ht="25.5" customHeight="1" x14ac:dyDescent="0.3">
      <c r="B133" s="131"/>
      <c r="C133" s="161" t="s">
        <v>89</v>
      </c>
      <c r="D133" s="161" t="s">
        <v>159</v>
      </c>
      <c r="E133" s="162" t="s">
        <v>165</v>
      </c>
      <c r="F133" s="266" t="s">
        <v>166</v>
      </c>
      <c r="G133" s="266"/>
      <c r="H133" s="266"/>
      <c r="I133" s="266"/>
      <c r="J133" s="163" t="s">
        <v>167</v>
      </c>
      <c r="K133" s="164">
        <v>150</v>
      </c>
      <c r="L133" s="165">
        <v>0</v>
      </c>
      <c r="M133" s="257">
        <v>1</v>
      </c>
      <c r="N133" s="257"/>
      <c r="O133" s="257"/>
      <c r="P133" s="270">
        <f>ROUND(V133*K133,3)</f>
        <v>150</v>
      </c>
      <c r="Q133" s="270"/>
      <c r="R133" s="134"/>
      <c r="T133" s="166" t="s">
        <v>5</v>
      </c>
      <c r="U133" s="45" t="s">
        <v>45</v>
      </c>
      <c r="V133" s="167">
        <f>L133+M133</f>
        <v>1</v>
      </c>
      <c r="W133" s="167">
        <f>ROUND(L133*K133,3)</f>
        <v>0</v>
      </c>
      <c r="X133" s="167">
        <f>ROUND(M133*K133,3)</f>
        <v>150</v>
      </c>
      <c r="Y133" s="37"/>
      <c r="Z133" s="168">
        <f>Y133*K133</f>
        <v>0</v>
      </c>
      <c r="AA133" s="168">
        <v>0</v>
      </c>
      <c r="AB133" s="168">
        <f>AA133*K133</f>
        <v>0</v>
      </c>
      <c r="AC133" s="168">
        <v>0</v>
      </c>
      <c r="AD133" s="169">
        <f>AC133*K133</f>
        <v>0</v>
      </c>
      <c r="AR133" s="21" t="s">
        <v>163</v>
      </c>
      <c r="AT133" s="21" t="s">
        <v>159</v>
      </c>
      <c r="AU133" s="21" t="s">
        <v>89</v>
      </c>
      <c r="AY133" s="21" t="s">
        <v>158</v>
      </c>
      <c r="BE133" s="108">
        <f>IF(U133="základná",P133,0)</f>
        <v>0</v>
      </c>
      <c r="BF133" s="108">
        <f>IF(U133="znížená",P133,0)</f>
        <v>150</v>
      </c>
      <c r="BG133" s="108">
        <f>IF(U133="zákl. prenesená",P133,0)</f>
        <v>0</v>
      </c>
      <c r="BH133" s="108">
        <f>IF(U133="zníž. prenesená",P133,0)</f>
        <v>0</v>
      </c>
      <c r="BI133" s="108">
        <f>IF(U133="nulová",P133,0)</f>
        <v>0</v>
      </c>
      <c r="BJ133" s="21" t="s">
        <v>89</v>
      </c>
      <c r="BK133" s="170">
        <f>ROUND(V133*K133,3)</f>
        <v>150</v>
      </c>
      <c r="BL133" s="21" t="s">
        <v>163</v>
      </c>
      <c r="BM133" s="21" t="s">
        <v>163</v>
      </c>
    </row>
    <row r="134" spans="2:65" s="1" customFormat="1" ht="25.5" customHeight="1" x14ac:dyDescent="0.3">
      <c r="B134" s="131"/>
      <c r="C134" s="161" t="s">
        <v>92</v>
      </c>
      <c r="D134" s="161" t="s">
        <v>159</v>
      </c>
      <c r="E134" s="162" t="s">
        <v>169</v>
      </c>
      <c r="F134" s="266" t="s">
        <v>170</v>
      </c>
      <c r="G134" s="266"/>
      <c r="H134" s="266"/>
      <c r="I134" s="266"/>
      <c r="J134" s="163" t="s">
        <v>162</v>
      </c>
      <c r="K134" s="164">
        <v>1.44</v>
      </c>
      <c r="L134" s="165">
        <v>0</v>
      </c>
      <c r="M134" s="257">
        <v>8</v>
      </c>
      <c r="N134" s="257"/>
      <c r="O134" s="257"/>
      <c r="P134" s="270">
        <f>ROUND(V134*K134,3)</f>
        <v>11.52</v>
      </c>
      <c r="Q134" s="270"/>
      <c r="R134" s="134"/>
      <c r="T134" s="166" t="s">
        <v>5</v>
      </c>
      <c r="U134" s="45" t="s">
        <v>45</v>
      </c>
      <c r="V134" s="167">
        <f>L134+M134</f>
        <v>8</v>
      </c>
      <c r="W134" s="167">
        <f>ROUND(L134*K134,3)</f>
        <v>0</v>
      </c>
      <c r="X134" s="167">
        <f>ROUND(M134*K134,3)</f>
        <v>11.52</v>
      </c>
      <c r="Y134" s="37"/>
      <c r="Z134" s="168">
        <f>Y134*K134</f>
        <v>0</v>
      </c>
      <c r="AA134" s="168">
        <v>0</v>
      </c>
      <c r="AB134" s="168">
        <f>AA134*K134</f>
        <v>0</v>
      </c>
      <c r="AC134" s="168">
        <v>0</v>
      </c>
      <c r="AD134" s="169">
        <f>AC134*K134</f>
        <v>0</v>
      </c>
      <c r="AR134" s="21" t="s">
        <v>163</v>
      </c>
      <c r="AT134" s="21" t="s">
        <v>159</v>
      </c>
      <c r="AU134" s="21" t="s">
        <v>89</v>
      </c>
      <c r="AY134" s="21" t="s">
        <v>158</v>
      </c>
      <c r="BE134" s="108">
        <f>IF(U134="základná",P134,0)</f>
        <v>0</v>
      </c>
      <c r="BF134" s="108">
        <f>IF(U134="znížená",P134,0)</f>
        <v>11.52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0">
        <f>ROUND(V134*K134,3)</f>
        <v>11.52</v>
      </c>
      <c r="BL134" s="21" t="s">
        <v>163</v>
      </c>
      <c r="BM134" s="21" t="s">
        <v>179</v>
      </c>
    </row>
    <row r="135" spans="2:65" s="8" customFormat="1" ht="29.85" customHeight="1" x14ac:dyDescent="0.3">
      <c r="B135" s="150"/>
      <c r="C135" s="151"/>
      <c r="D135" s="185" t="s">
        <v>397</v>
      </c>
      <c r="E135" s="185"/>
      <c r="F135" s="185"/>
      <c r="G135" s="185"/>
      <c r="H135" s="185"/>
      <c r="I135" s="185"/>
      <c r="J135" s="185"/>
      <c r="K135" s="185"/>
      <c r="L135" s="185"/>
      <c r="M135" s="296">
        <f>BK135</f>
        <v>427.46799999999996</v>
      </c>
      <c r="N135" s="297"/>
      <c r="O135" s="297"/>
      <c r="P135" s="297"/>
      <c r="Q135" s="297"/>
      <c r="R135" s="153"/>
      <c r="T135" s="154"/>
      <c r="U135" s="151"/>
      <c r="V135" s="151"/>
      <c r="W135" s="155">
        <f>SUM(W136:W144)</f>
        <v>0</v>
      </c>
      <c r="X135" s="155">
        <f>SUM(X136:X144)</f>
        <v>427.46799999999996</v>
      </c>
      <c r="Y135" s="151"/>
      <c r="Z135" s="156">
        <f>SUM(Z136:Z144)</f>
        <v>0</v>
      </c>
      <c r="AA135" s="151"/>
      <c r="AB135" s="156">
        <f>SUM(AB136:AB144)</f>
        <v>0</v>
      </c>
      <c r="AC135" s="151"/>
      <c r="AD135" s="157">
        <f>SUM(AD136:AD144)</f>
        <v>0</v>
      </c>
      <c r="AR135" s="158" t="s">
        <v>86</v>
      </c>
      <c r="AT135" s="159" t="s">
        <v>79</v>
      </c>
      <c r="AU135" s="159" t="s">
        <v>86</v>
      </c>
      <c r="AY135" s="158" t="s">
        <v>158</v>
      </c>
      <c r="BK135" s="160">
        <f>SUM(BK136:BK144)</f>
        <v>427.46799999999996</v>
      </c>
    </row>
    <row r="136" spans="2:65" s="1" customFormat="1" ht="38.25" customHeight="1" x14ac:dyDescent="0.3">
      <c r="B136" s="131"/>
      <c r="C136" s="161" t="s">
        <v>163</v>
      </c>
      <c r="D136" s="161" t="s">
        <v>159</v>
      </c>
      <c r="E136" s="162" t="s">
        <v>172</v>
      </c>
      <c r="F136" s="266" t="s">
        <v>173</v>
      </c>
      <c r="G136" s="266"/>
      <c r="H136" s="266"/>
      <c r="I136" s="266"/>
      <c r="J136" s="163" t="s">
        <v>162</v>
      </c>
      <c r="K136" s="164">
        <v>52.63</v>
      </c>
      <c r="L136" s="165">
        <v>0</v>
      </c>
      <c r="M136" s="257">
        <v>2</v>
      </c>
      <c r="N136" s="257"/>
      <c r="O136" s="257"/>
      <c r="P136" s="270">
        <f t="shared" ref="P136:P144" si="5">ROUND(V136*K136,3)</f>
        <v>105.26</v>
      </c>
      <c r="Q136" s="270"/>
      <c r="R136" s="134"/>
      <c r="T136" s="166" t="s">
        <v>5</v>
      </c>
      <c r="U136" s="45" t="s">
        <v>45</v>
      </c>
      <c r="V136" s="167">
        <f t="shared" ref="V136:V144" si="6">L136+M136</f>
        <v>2</v>
      </c>
      <c r="W136" s="167">
        <f t="shared" ref="W136:W144" si="7">ROUND(L136*K136,3)</f>
        <v>0</v>
      </c>
      <c r="X136" s="167">
        <f t="shared" ref="X136:X144" si="8">ROUND(M136*K136,3)</f>
        <v>105.26</v>
      </c>
      <c r="Y136" s="37"/>
      <c r="Z136" s="168">
        <f t="shared" ref="Z136:Z144" si="9">Y136*K136</f>
        <v>0</v>
      </c>
      <c r="AA136" s="168">
        <v>0</v>
      </c>
      <c r="AB136" s="168">
        <f t="shared" ref="AB136:AB144" si="10">AA136*K136</f>
        <v>0</v>
      </c>
      <c r="AC136" s="168">
        <v>0</v>
      </c>
      <c r="AD136" s="169">
        <f t="shared" ref="AD136:AD144" si="11">AC136*K136</f>
        <v>0</v>
      </c>
      <c r="AR136" s="21" t="s">
        <v>163</v>
      </c>
      <c r="AT136" s="21" t="s">
        <v>159</v>
      </c>
      <c r="AU136" s="21" t="s">
        <v>89</v>
      </c>
      <c r="AY136" s="21" t="s">
        <v>158</v>
      </c>
      <c r="BE136" s="108">
        <f t="shared" ref="BE136:BE144" si="12">IF(U136="základná",P136,0)</f>
        <v>0</v>
      </c>
      <c r="BF136" s="108">
        <f t="shared" ref="BF136:BF144" si="13">IF(U136="znížená",P136,0)</f>
        <v>105.26</v>
      </c>
      <c r="BG136" s="108">
        <f t="shared" ref="BG136:BG144" si="14">IF(U136="zákl. prenesená",P136,0)</f>
        <v>0</v>
      </c>
      <c r="BH136" s="108">
        <f t="shared" ref="BH136:BH144" si="15">IF(U136="zníž. prenesená",P136,0)</f>
        <v>0</v>
      </c>
      <c r="BI136" s="108">
        <f t="shared" ref="BI136:BI144" si="16">IF(U136="nulová",P136,0)</f>
        <v>0</v>
      </c>
      <c r="BJ136" s="21" t="s">
        <v>89</v>
      </c>
      <c r="BK136" s="170">
        <f t="shared" ref="BK136:BK144" si="17">ROUND(V136*K136,3)</f>
        <v>105.26</v>
      </c>
      <c r="BL136" s="21" t="s">
        <v>163</v>
      </c>
      <c r="BM136" s="21" t="s">
        <v>188</v>
      </c>
    </row>
    <row r="137" spans="2:65" s="1" customFormat="1" ht="38.25" customHeight="1" x14ac:dyDescent="0.3">
      <c r="B137" s="131"/>
      <c r="C137" s="161" t="s">
        <v>175</v>
      </c>
      <c r="D137" s="161" t="s">
        <v>159</v>
      </c>
      <c r="E137" s="162" t="s">
        <v>176</v>
      </c>
      <c r="F137" s="266" t="s">
        <v>177</v>
      </c>
      <c r="G137" s="266"/>
      <c r="H137" s="266"/>
      <c r="I137" s="266"/>
      <c r="J137" s="163" t="s">
        <v>167</v>
      </c>
      <c r="K137" s="164">
        <v>150</v>
      </c>
      <c r="L137" s="165">
        <v>0</v>
      </c>
      <c r="M137" s="257">
        <v>2</v>
      </c>
      <c r="N137" s="257"/>
      <c r="O137" s="257"/>
      <c r="P137" s="270">
        <f t="shared" si="5"/>
        <v>300</v>
      </c>
      <c r="Q137" s="270"/>
      <c r="R137" s="134"/>
      <c r="T137" s="166" t="s">
        <v>5</v>
      </c>
      <c r="U137" s="45" t="s">
        <v>45</v>
      </c>
      <c r="V137" s="167">
        <f t="shared" si="6"/>
        <v>2</v>
      </c>
      <c r="W137" s="167">
        <f t="shared" si="7"/>
        <v>0</v>
      </c>
      <c r="X137" s="167">
        <f t="shared" si="8"/>
        <v>300</v>
      </c>
      <c r="Y137" s="37"/>
      <c r="Z137" s="168">
        <f t="shared" si="9"/>
        <v>0</v>
      </c>
      <c r="AA137" s="168">
        <v>0</v>
      </c>
      <c r="AB137" s="168">
        <f t="shared" si="10"/>
        <v>0</v>
      </c>
      <c r="AC137" s="168">
        <v>0</v>
      </c>
      <c r="AD137" s="169">
        <f t="shared" si="11"/>
        <v>0</v>
      </c>
      <c r="AR137" s="21" t="s">
        <v>163</v>
      </c>
      <c r="AT137" s="21" t="s">
        <v>159</v>
      </c>
      <c r="AU137" s="21" t="s">
        <v>89</v>
      </c>
      <c r="AY137" s="21" t="s">
        <v>158</v>
      </c>
      <c r="BE137" s="108">
        <f t="shared" si="12"/>
        <v>0</v>
      </c>
      <c r="BF137" s="108">
        <f t="shared" si="13"/>
        <v>300</v>
      </c>
      <c r="BG137" s="108">
        <f t="shared" si="14"/>
        <v>0</v>
      </c>
      <c r="BH137" s="108">
        <f t="shared" si="15"/>
        <v>0</v>
      </c>
      <c r="BI137" s="108">
        <f t="shared" si="16"/>
        <v>0</v>
      </c>
      <c r="BJ137" s="21" t="s">
        <v>89</v>
      </c>
      <c r="BK137" s="170">
        <f t="shared" si="17"/>
        <v>300</v>
      </c>
      <c r="BL137" s="21" t="s">
        <v>163</v>
      </c>
      <c r="BM137" s="21" t="s">
        <v>196</v>
      </c>
    </row>
    <row r="138" spans="2:65" s="1" customFormat="1" ht="25.5" customHeight="1" x14ac:dyDescent="0.3">
      <c r="B138" s="131"/>
      <c r="C138" s="161" t="s">
        <v>179</v>
      </c>
      <c r="D138" s="161" t="s">
        <v>159</v>
      </c>
      <c r="E138" s="162" t="s">
        <v>180</v>
      </c>
      <c r="F138" s="266" t="s">
        <v>181</v>
      </c>
      <c r="G138" s="266"/>
      <c r="H138" s="266"/>
      <c r="I138" s="266"/>
      <c r="J138" s="163" t="s">
        <v>162</v>
      </c>
      <c r="K138" s="164">
        <v>1.44</v>
      </c>
      <c r="L138" s="165">
        <v>0</v>
      </c>
      <c r="M138" s="257">
        <v>4</v>
      </c>
      <c r="N138" s="257"/>
      <c r="O138" s="257"/>
      <c r="P138" s="270">
        <f t="shared" si="5"/>
        <v>5.76</v>
      </c>
      <c r="Q138" s="270"/>
      <c r="R138" s="134"/>
      <c r="T138" s="166" t="s">
        <v>5</v>
      </c>
      <c r="U138" s="45" t="s">
        <v>45</v>
      </c>
      <c r="V138" s="167">
        <f t="shared" si="6"/>
        <v>4</v>
      </c>
      <c r="W138" s="167">
        <f t="shared" si="7"/>
        <v>0</v>
      </c>
      <c r="X138" s="167">
        <f t="shared" si="8"/>
        <v>5.76</v>
      </c>
      <c r="Y138" s="37"/>
      <c r="Z138" s="168">
        <f t="shared" si="9"/>
        <v>0</v>
      </c>
      <c r="AA138" s="168">
        <v>0</v>
      </c>
      <c r="AB138" s="168">
        <f t="shared" si="10"/>
        <v>0</v>
      </c>
      <c r="AC138" s="168">
        <v>0</v>
      </c>
      <c r="AD138" s="169">
        <f t="shared" si="11"/>
        <v>0</v>
      </c>
      <c r="AR138" s="21" t="s">
        <v>163</v>
      </c>
      <c r="AT138" s="21" t="s">
        <v>159</v>
      </c>
      <c r="AU138" s="21" t="s">
        <v>89</v>
      </c>
      <c r="AY138" s="21" t="s">
        <v>158</v>
      </c>
      <c r="BE138" s="108">
        <f t="shared" si="12"/>
        <v>0</v>
      </c>
      <c r="BF138" s="108">
        <f t="shared" si="13"/>
        <v>5.76</v>
      </c>
      <c r="BG138" s="108">
        <f t="shared" si="14"/>
        <v>0</v>
      </c>
      <c r="BH138" s="108">
        <f t="shared" si="15"/>
        <v>0</v>
      </c>
      <c r="BI138" s="108">
        <f t="shared" si="16"/>
        <v>0</v>
      </c>
      <c r="BJ138" s="21" t="s">
        <v>89</v>
      </c>
      <c r="BK138" s="170">
        <f t="shared" si="17"/>
        <v>5.76</v>
      </c>
      <c r="BL138" s="21" t="s">
        <v>163</v>
      </c>
      <c r="BM138" s="21" t="s">
        <v>204</v>
      </c>
    </row>
    <row r="139" spans="2:65" s="1" customFormat="1" ht="25.5" customHeight="1" x14ac:dyDescent="0.3">
      <c r="B139" s="131"/>
      <c r="C139" s="161" t="s">
        <v>183</v>
      </c>
      <c r="D139" s="161" t="s">
        <v>159</v>
      </c>
      <c r="E139" s="162" t="s">
        <v>184</v>
      </c>
      <c r="F139" s="266" t="s">
        <v>185</v>
      </c>
      <c r="G139" s="266"/>
      <c r="H139" s="266"/>
      <c r="I139" s="266"/>
      <c r="J139" s="163" t="s">
        <v>186</v>
      </c>
      <c r="K139" s="164">
        <v>0.193</v>
      </c>
      <c r="L139" s="165">
        <v>0</v>
      </c>
      <c r="M139" s="257">
        <v>15</v>
      </c>
      <c r="N139" s="257"/>
      <c r="O139" s="257"/>
      <c r="P139" s="270">
        <f t="shared" si="5"/>
        <v>2.895</v>
      </c>
      <c r="Q139" s="270"/>
      <c r="R139" s="134"/>
      <c r="T139" s="166" t="s">
        <v>5</v>
      </c>
      <c r="U139" s="45" t="s">
        <v>45</v>
      </c>
      <c r="V139" s="167">
        <f t="shared" si="6"/>
        <v>15</v>
      </c>
      <c r="W139" s="167">
        <f t="shared" si="7"/>
        <v>0</v>
      </c>
      <c r="X139" s="167">
        <f t="shared" si="8"/>
        <v>2.895</v>
      </c>
      <c r="Y139" s="37"/>
      <c r="Z139" s="168">
        <f t="shared" si="9"/>
        <v>0</v>
      </c>
      <c r="AA139" s="168">
        <v>0</v>
      </c>
      <c r="AB139" s="168">
        <f t="shared" si="10"/>
        <v>0</v>
      </c>
      <c r="AC139" s="168">
        <v>0</v>
      </c>
      <c r="AD139" s="169">
        <f t="shared" si="11"/>
        <v>0</v>
      </c>
      <c r="AR139" s="21" t="s">
        <v>163</v>
      </c>
      <c r="AT139" s="21" t="s">
        <v>159</v>
      </c>
      <c r="AU139" s="21" t="s">
        <v>89</v>
      </c>
      <c r="AY139" s="21" t="s">
        <v>158</v>
      </c>
      <c r="BE139" s="108">
        <f t="shared" si="12"/>
        <v>0</v>
      </c>
      <c r="BF139" s="108">
        <f t="shared" si="13"/>
        <v>2.895</v>
      </c>
      <c r="BG139" s="108">
        <f t="shared" si="14"/>
        <v>0</v>
      </c>
      <c r="BH139" s="108">
        <f t="shared" si="15"/>
        <v>0</v>
      </c>
      <c r="BI139" s="108">
        <f t="shared" si="16"/>
        <v>0</v>
      </c>
      <c r="BJ139" s="21" t="s">
        <v>89</v>
      </c>
      <c r="BK139" s="170">
        <f t="shared" si="17"/>
        <v>2.895</v>
      </c>
      <c r="BL139" s="21" t="s">
        <v>163</v>
      </c>
      <c r="BM139" s="21" t="s">
        <v>212</v>
      </c>
    </row>
    <row r="140" spans="2:65" s="1" customFormat="1" ht="25.5" customHeight="1" x14ac:dyDescent="0.3">
      <c r="B140" s="131"/>
      <c r="C140" s="161" t="s">
        <v>188</v>
      </c>
      <c r="D140" s="161" t="s">
        <v>159</v>
      </c>
      <c r="E140" s="162" t="s">
        <v>189</v>
      </c>
      <c r="F140" s="266" t="s">
        <v>190</v>
      </c>
      <c r="G140" s="266"/>
      <c r="H140" s="266"/>
      <c r="I140" s="266"/>
      <c r="J140" s="163" t="s">
        <v>186</v>
      </c>
      <c r="K140" s="164">
        <v>0.193</v>
      </c>
      <c r="L140" s="165">
        <v>0</v>
      </c>
      <c r="M140" s="257">
        <v>10</v>
      </c>
      <c r="N140" s="257"/>
      <c r="O140" s="257"/>
      <c r="P140" s="270">
        <f t="shared" si="5"/>
        <v>1.93</v>
      </c>
      <c r="Q140" s="270"/>
      <c r="R140" s="134"/>
      <c r="T140" s="166" t="s">
        <v>5</v>
      </c>
      <c r="U140" s="45" t="s">
        <v>45</v>
      </c>
      <c r="V140" s="167">
        <f t="shared" si="6"/>
        <v>10</v>
      </c>
      <c r="W140" s="167">
        <f t="shared" si="7"/>
        <v>0</v>
      </c>
      <c r="X140" s="167">
        <f t="shared" si="8"/>
        <v>1.93</v>
      </c>
      <c r="Y140" s="37"/>
      <c r="Z140" s="168">
        <f t="shared" si="9"/>
        <v>0</v>
      </c>
      <c r="AA140" s="168">
        <v>0</v>
      </c>
      <c r="AB140" s="168">
        <f t="shared" si="10"/>
        <v>0</v>
      </c>
      <c r="AC140" s="168">
        <v>0</v>
      </c>
      <c r="AD140" s="169">
        <f t="shared" si="11"/>
        <v>0</v>
      </c>
      <c r="AR140" s="21" t="s">
        <v>163</v>
      </c>
      <c r="AT140" s="21" t="s">
        <v>159</v>
      </c>
      <c r="AU140" s="21" t="s">
        <v>89</v>
      </c>
      <c r="AY140" s="21" t="s">
        <v>158</v>
      </c>
      <c r="BE140" s="108">
        <f t="shared" si="12"/>
        <v>0</v>
      </c>
      <c r="BF140" s="108">
        <f t="shared" si="13"/>
        <v>1.93</v>
      </c>
      <c r="BG140" s="108">
        <f t="shared" si="14"/>
        <v>0</v>
      </c>
      <c r="BH140" s="108">
        <f t="shared" si="15"/>
        <v>0</v>
      </c>
      <c r="BI140" s="108">
        <f t="shared" si="16"/>
        <v>0</v>
      </c>
      <c r="BJ140" s="21" t="s">
        <v>89</v>
      </c>
      <c r="BK140" s="170">
        <f t="shared" si="17"/>
        <v>1.93</v>
      </c>
      <c r="BL140" s="21" t="s">
        <v>163</v>
      </c>
      <c r="BM140" s="21" t="s">
        <v>216</v>
      </c>
    </row>
    <row r="141" spans="2:65" s="1" customFormat="1" ht="25.5" customHeight="1" x14ac:dyDescent="0.3">
      <c r="B141" s="131"/>
      <c r="C141" s="161" t="s">
        <v>192</v>
      </c>
      <c r="D141" s="161" t="s">
        <v>159</v>
      </c>
      <c r="E141" s="162" t="s">
        <v>193</v>
      </c>
      <c r="F141" s="266" t="s">
        <v>194</v>
      </c>
      <c r="G141" s="266"/>
      <c r="H141" s="266"/>
      <c r="I141" s="266"/>
      <c r="J141" s="163" t="s">
        <v>186</v>
      </c>
      <c r="K141" s="164">
        <v>1.78</v>
      </c>
      <c r="L141" s="165">
        <v>0</v>
      </c>
      <c r="M141" s="257">
        <v>1</v>
      </c>
      <c r="N141" s="257"/>
      <c r="O141" s="257"/>
      <c r="P141" s="270">
        <f t="shared" si="5"/>
        <v>1.78</v>
      </c>
      <c r="Q141" s="270"/>
      <c r="R141" s="134"/>
      <c r="T141" s="166" t="s">
        <v>5</v>
      </c>
      <c r="U141" s="45" t="s">
        <v>45</v>
      </c>
      <c r="V141" s="167">
        <f t="shared" si="6"/>
        <v>1</v>
      </c>
      <c r="W141" s="167">
        <f t="shared" si="7"/>
        <v>0</v>
      </c>
      <c r="X141" s="167">
        <f t="shared" si="8"/>
        <v>1.78</v>
      </c>
      <c r="Y141" s="37"/>
      <c r="Z141" s="168">
        <f t="shared" si="9"/>
        <v>0</v>
      </c>
      <c r="AA141" s="168">
        <v>0</v>
      </c>
      <c r="AB141" s="168">
        <f t="shared" si="10"/>
        <v>0</v>
      </c>
      <c r="AC141" s="168">
        <v>0</v>
      </c>
      <c r="AD141" s="169">
        <f t="shared" si="11"/>
        <v>0</v>
      </c>
      <c r="AR141" s="21" t="s">
        <v>163</v>
      </c>
      <c r="AT141" s="21" t="s">
        <v>159</v>
      </c>
      <c r="AU141" s="21" t="s">
        <v>89</v>
      </c>
      <c r="AY141" s="21" t="s">
        <v>158</v>
      </c>
      <c r="BE141" s="108">
        <f t="shared" si="12"/>
        <v>0</v>
      </c>
      <c r="BF141" s="108">
        <f t="shared" si="13"/>
        <v>1.78</v>
      </c>
      <c r="BG141" s="108">
        <f t="shared" si="14"/>
        <v>0</v>
      </c>
      <c r="BH141" s="108">
        <f t="shared" si="15"/>
        <v>0</v>
      </c>
      <c r="BI141" s="108">
        <f t="shared" si="16"/>
        <v>0</v>
      </c>
      <c r="BJ141" s="21" t="s">
        <v>89</v>
      </c>
      <c r="BK141" s="170">
        <f t="shared" si="17"/>
        <v>1.78</v>
      </c>
      <c r="BL141" s="21" t="s">
        <v>163</v>
      </c>
      <c r="BM141" s="21" t="s">
        <v>230</v>
      </c>
    </row>
    <row r="142" spans="2:65" s="1" customFormat="1" ht="25.5" customHeight="1" x14ac:dyDescent="0.3">
      <c r="B142" s="131"/>
      <c r="C142" s="161" t="s">
        <v>196</v>
      </c>
      <c r="D142" s="161" t="s">
        <v>159</v>
      </c>
      <c r="E142" s="162" t="s">
        <v>197</v>
      </c>
      <c r="F142" s="266" t="s">
        <v>198</v>
      </c>
      <c r="G142" s="266"/>
      <c r="H142" s="266"/>
      <c r="I142" s="266"/>
      <c r="J142" s="163" t="s">
        <v>186</v>
      </c>
      <c r="K142" s="164">
        <v>0.193</v>
      </c>
      <c r="L142" s="165">
        <v>0</v>
      </c>
      <c r="M142" s="257">
        <v>10</v>
      </c>
      <c r="N142" s="257"/>
      <c r="O142" s="257"/>
      <c r="P142" s="270">
        <f t="shared" si="5"/>
        <v>1.93</v>
      </c>
      <c r="Q142" s="270"/>
      <c r="R142" s="134"/>
      <c r="T142" s="166" t="s">
        <v>5</v>
      </c>
      <c r="U142" s="45" t="s">
        <v>45</v>
      </c>
      <c r="V142" s="167">
        <f t="shared" si="6"/>
        <v>10</v>
      </c>
      <c r="W142" s="167">
        <f t="shared" si="7"/>
        <v>0</v>
      </c>
      <c r="X142" s="167">
        <f t="shared" si="8"/>
        <v>1.93</v>
      </c>
      <c r="Y142" s="37"/>
      <c r="Z142" s="168">
        <f t="shared" si="9"/>
        <v>0</v>
      </c>
      <c r="AA142" s="168">
        <v>0</v>
      </c>
      <c r="AB142" s="168">
        <f t="shared" si="10"/>
        <v>0</v>
      </c>
      <c r="AC142" s="168">
        <v>0</v>
      </c>
      <c r="AD142" s="169">
        <f t="shared" si="11"/>
        <v>0</v>
      </c>
      <c r="AR142" s="21" t="s">
        <v>163</v>
      </c>
      <c r="AT142" s="21" t="s">
        <v>159</v>
      </c>
      <c r="AU142" s="21" t="s">
        <v>89</v>
      </c>
      <c r="AY142" s="21" t="s">
        <v>158</v>
      </c>
      <c r="BE142" s="108">
        <f t="shared" si="12"/>
        <v>0</v>
      </c>
      <c r="BF142" s="108">
        <f t="shared" si="13"/>
        <v>1.93</v>
      </c>
      <c r="BG142" s="108">
        <f t="shared" si="14"/>
        <v>0</v>
      </c>
      <c r="BH142" s="108">
        <f t="shared" si="15"/>
        <v>0</v>
      </c>
      <c r="BI142" s="108">
        <f t="shared" si="16"/>
        <v>0</v>
      </c>
      <c r="BJ142" s="21" t="s">
        <v>89</v>
      </c>
      <c r="BK142" s="170">
        <f t="shared" si="17"/>
        <v>1.93</v>
      </c>
      <c r="BL142" s="21" t="s">
        <v>163</v>
      </c>
      <c r="BM142" s="21" t="s">
        <v>11</v>
      </c>
    </row>
    <row r="143" spans="2:65" s="1" customFormat="1" ht="38.25" customHeight="1" x14ac:dyDescent="0.3">
      <c r="B143" s="131"/>
      <c r="C143" s="161" t="s">
        <v>200</v>
      </c>
      <c r="D143" s="161" t="s">
        <v>159</v>
      </c>
      <c r="E143" s="162" t="s">
        <v>201</v>
      </c>
      <c r="F143" s="266" t="s">
        <v>202</v>
      </c>
      <c r="G143" s="266"/>
      <c r="H143" s="266"/>
      <c r="I143" s="266"/>
      <c r="J143" s="163" t="s">
        <v>186</v>
      </c>
      <c r="K143" s="164">
        <v>0.193</v>
      </c>
      <c r="L143" s="165">
        <v>0</v>
      </c>
      <c r="M143" s="257">
        <v>1</v>
      </c>
      <c r="N143" s="257"/>
      <c r="O143" s="257"/>
      <c r="P143" s="270">
        <f t="shared" si="5"/>
        <v>0.193</v>
      </c>
      <c r="Q143" s="270"/>
      <c r="R143" s="134"/>
      <c r="T143" s="166" t="s">
        <v>5</v>
      </c>
      <c r="U143" s="45" t="s">
        <v>45</v>
      </c>
      <c r="V143" s="167">
        <f t="shared" si="6"/>
        <v>1</v>
      </c>
      <c r="W143" s="167">
        <f t="shared" si="7"/>
        <v>0</v>
      </c>
      <c r="X143" s="167">
        <f t="shared" si="8"/>
        <v>0.193</v>
      </c>
      <c r="Y143" s="37"/>
      <c r="Z143" s="168">
        <f t="shared" si="9"/>
        <v>0</v>
      </c>
      <c r="AA143" s="168">
        <v>0</v>
      </c>
      <c r="AB143" s="168">
        <f t="shared" si="10"/>
        <v>0</v>
      </c>
      <c r="AC143" s="168">
        <v>0</v>
      </c>
      <c r="AD143" s="169">
        <f t="shared" si="11"/>
        <v>0</v>
      </c>
      <c r="AR143" s="21" t="s">
        <v>163</v>
      </c>
      <c r="AT143" s="21" t="s">
        <v>159</v>
      </c>
      <c r="AU143" s="21" t="s">
        <v>89</v>
      </c>
      <c r="AY143" s="21" t="s">
        <v>158</v>
      </c>
      <c r="BE143" s="108">
        <f t="shared" si="12"/>
        <v>0</v>
      </c>
      <c r="BF143" s="108">
        <f t="shared" si="13"/>
        <v>0.193</v>
      </c>
      <c r="BG143" s="108">
        <f t="shared" si="14"/>
        <v>0</v>
      </c>
      <c r="BH143" s="108">
        <f t="shared" si="15"/>
        <v>0</v>
      </c>
      <c r="BI143" s="108">
        <f t="shared" si="16"/>
        <v>0</v>
      </c>
      <c r="BJ143" s="21" t="s">
        <v>89</v>
      </c>
      <c r="BK143" s="170">
        <f t="shared" si="17"/>
        <v>0.193</v>
      </c>
      <c r="BL143" s="21" t="s">
        <v>163</v>
      </c>
      <c r="BM143" s="21" t="s">
        <v>248</v>
      </c>
    </row>
    <row r="144" spans="2:65" s="1" customFormat="1" ht="25.5" customHeight="1" x14ac:dyDescent="0.3">
      <c r="B144" s="131"/>
      <c r="C144" s="161" t="s">
        <v>204</v>
      </c>
      <c r="D144" s="161" t="s">
        <v>159</v>
      </c>
      <c r="E144" s="162" t="s">
        <v>205</v>
      </c>
      <c r="F144" s="266" t="s">
        <v>206</v>
      </c>
      <c r="G144" s="266"/>
      <c r="H144" s="266"/>
      <c r="I144" s="266"/>
      <c r="J144" s="163" t="s">
        <v>186</v>
      </c>
      <c r="K144" s="164">
        <v>0.193</v>
      </c>
      <c r="L144" s="165">
        <v>0</v>
      </c>
      <c r="M144" s="257">
        <v>40</v>
      </c>
      <c r="N144" s="257"/>
      <c r="O144" s="257"/>
      <c r="P144" s="270">
        <f t="shared" si="5"/>
        <v>7.72</v>
      </c>
      <c r="Q144" s="270"/>
      <c r="R144" s="134"/>
      <c r="T144" s="166" t="s">
        <v>5</v>
      </c>
      <c r="U144" s="45" t="s">
        <v>45</v>
      </c>
      <c r="V144" s="167">
        <f t="shared" si="6"/>
        <v>40</v>
      </c>
      <c r="W144" s="167">
        <f t="shared" si="7"/>
        <v>0</v>
      </c>
      <c r="X144" s="167">
        <f t="shared" si="8"/>
        <v>7.72</v>
      </c>
      <c r="Y144" s="37"/>
      <c r="Z144" s="168">
        <f t="shared" si="9"/>
        <v>0</v>
      </c>
      <c r="AA144" s="168">
        <v>0</v>
      </c>
      <c r="AB144" s="168">
        <f t="shared" si="10"/>
        <v>0</v>
      </c>
      <c r="AC144" s="168">
        <v>0</v>
      </c>
      <c r="AD144" s="169">
        <f t="shared" si="11"/>
        <v>0</v>
      </c>
      <c r="AR144" s="21" t="s">
        <v>163</v>
      </c>
      <c r="AT144" s="21" t="s">
        <v>159</v>
      </c>
      <c r="AU144" s="21" t="s">
        <v>89</v>
      </c>
      <c r="AY144" s="21" t="s">
        <v>158</v>
      </c>
      <c r="BE144" s="108">
        <f t="shared" si="12"/>
        <v>0</v>
      </c>
      <c r="BF144" s="108">
        <f t="shared" si="13"/>
        <v>7.72</v>
      </c>
      <c r="BG144" s="108">
        <f t="shared" si="14"/>
        <v>0</v>
      </c>
      <c r="BH144" s="108">
        <f t="shared" si="15"/>
        <v>0</v>
      </c>
      <c r="BI144" s="108">
        <f t="shared" si="16"/>
        <v>0</v>
      </c>
      <c r="BJ144" s="21" t="s">
        <v>89</v>
      </c>
      <c r="BK144" s="170">
        <f t="shared" si="17"/>
        <v>7.72</v>
      </c>
      <c r="BL144" s="21" t="s">
        <v>163</v>
      </c>
      <c r="BM144" s="21" t="s">
        <v>256</v>
      </c>
    </row>
    <row r="145" spans="2:65" s="8" customFormat="1" ht="29.85" customHeight="1" x14ac:dyDescent="0.3">
      <c r="B145" s="150"/>
      <c r="C145" s="151"/>
      <c r="D145" s="185" t="s">
        <v>398</v>
      </c>
      <c r="E145" s="185"/>
      <c r="F145" s="185"/>
      <c r="G145" s="185"/>
      <c r="H145" s="185"/>
      <c r="I145" s="185"/>
      <c r="J145" s="185"/>
      <c r="K145" s="185"/>
      <c r="L145" s="185"/>
      <c r="M145" s="296">
        <f>BK145</f>
        <v>71.92</v>
      </c>
      <c r="N145" s="297"/>
      <c r="O145" s="297"/>
      <c r="P145" s="297"/>
      <c r="Q145" s="297"/>
      <c r="R145" s="153"/>
      <c r="T145" s="154"/>
      <c r="U145" s="151"/>
      <c r="V145" s="151"/>
      <c r="W145" s="155">
        <f>W146</f>
        <v>0</v>
      </c>
      <c r="X145" s="155">
        <f>X146</f>
        <v>71.92</v>
      </c>
      <c r="Y145" s="151"/>
      <c r="Z145" s="156">
        <f>Z146</f>
        <v>0</v>
      </c>
      <c r="AA145" s="151"/>
      <c r="AB145" s="156">
        <f>AB146</f>
        <v>0</v>
      </c>
      <c r="AC145" s="151"/>
      <c r="AD145" s="157">
        <f>AD146</f>
        <v>0</v>
      </c>
      <c r="AR145" s="158" t="s">
        <v>86</v>
      </c>
      <c r="AT145" s="159" t="s">
        <v>79</v>
      </c>
      <c r="AU145" s="159" t="s">
        <v>86</v>
      </c>
      <c r="AY145" s="158" t="s">
        <v>158</v>
      </c>
      <c r="BK145" s="160">
        <f>BK146</f>
        <v>71.92</v>
      </c>
    </row>
    <row r="146" spans="2:65" s="1" customFormat="1" ht="38.25" customHeight="1" x14ac:dyDescent="0.3">
      <c r="B146" s="131"/>
      <c r="C146" s="161" t="s">
        <v>208</v>
      </c>
      <c r="D146" s="161" t="s">
        <v>159</v>
      </c>
      <c r="E146" s="162" t="s">
        <v>209</v>
      </c>
      <c r="F146" s="266" t="s">
        <v>210</v>
      </c>
      <c r="G146" s="266"/>
      <c r="H146" s="266"/>
      <c r="I146" s="266"/>
      <c r="J146" s="163" t="s">
        <v>186</v>
      </c>
      <c r="K146" s="164">
        <v>3.5960000000000001</v>
      </c>
      <c r="L146" s="165">
        <v>0</v>
      </c>
      <c r="M146" s="257">
        <v>20</v>
      </c>
      <c r="N146" s="257"/>
      <c r="O146" s="257"/>
      <c r="P146" s="270">
        <f>ROUND(V146*K146,3)</f>
        <v>71.92</v>
      </c>
      <c r="Q146" s="270"/>
      <c r="R146" s="134"/>
      <c r="T146" s="166" t="s">
        <v>5</v>
      </c>
      <c r="U146" s="45" t="s">
        <v>45</v>
      </c>
      <c r="V146" s="167">
        <f>L146+M146</f>
        <v>20</v>
      </c>
      <c r="W146" s="167">
        <f>ROUND(L146*K146,3)</f>
        <v>0</v>
      </c>
      <c r="X146" s="167">
        <f>ROUND(M146*K146,3)</f>
        <v>71.92</v>
      </c>
      <c r="Y146" s="37"/>
      <c r="Z146" s="168">
        <f>Y146*K146</f>
        <v>0</v>
      </c>
      <c r="AA146" s="168">
        <v>0</v>
      </c>
      <c r="AB146" s="168">
        <f>AA146*K146</f>
        <v>0</v>
      </c>
      <c r="AC146" s="168">
        <v>0</v>
      </c>
      <c r="AD146" s="169">
        <f>AC146*K146</f>
        <v>0</v>
      </c>
      <c r="AR146" s="21" t="s">
        <v>163</v>
      </c>
      <c r="AT146" s="21" t="s">
        <v>159</v>
      </c>
      <c r="AU146" s="21" t="s">
        <v>89</v>
      </c>
      <c r="AY146" s="21" t="s">
        <v>158</v>
      </c>
      <c r="BE146" s="108">
        <f>IF(U146="základná",P146,0)</f>
        <v>0</v>
      </c>
      <c r="BF146" s="108">
        <f>IF(U146="znížená",P146,0)</f>
        <v>71.92</v>
      </c>
      <c r="BG146" s="108">
        <f>IF(U146="zákl. prenesená",P146,0)</f>
        <v>0</v>
      </c>
      <c r="BH146" s="108">
        <f>IF(U146="zníž. prenesená",P146,0)</f>
        <v>0</v>
      </c>
      <c r="BI146" s="108">
        <f>IF(U146="nulová",P146,0)</f>
        <v>0</v>
      </c>
      <c r="BJ146" s="21" t="s">
        <v>89</v>
      </c>
      <c r="BK146" s="170">
        <f>ROUND(V146*K146,3)</f>
        <v>71.92</v>
      </c>
      <c r="BL146" s="21" t="s">
        <v>163</v>
      </c>
      <c r="BM146" s="21" t="s">
        <v>264</v>
      </c>
    </row>
    <row r="147" spans="2:65" s="8" customFormat="1" ht="37.35" customHeight="1" x14ac:dyDescent="0.35">
      <c r="B147" s="150"/>
      <c r="C147" s="151"/>
      <c r="D147" s="152" t="s">
        <v>399</v>
      </c>
      <c r="E147" s="152"/>
      <c r="F147" s="152"/>
      <c r="G147" s="152"/>
      <c r="H147" s="152"/>
      <c r="I147" s="152"/>
      <c r="J147" s="152"/>
      <c r="K147" s="152"/>
      <c r="L147" s="152"/>
      <c r="M147" s="298">
        <f>BK147</f>
        <v>3414.2930000000001</v>
      </c>
      <c r="N147" s="299"/>
      <c r="O147" s="299"/>
      <c r="P147" s="299"/>
      <c r="Q147" s="299"/>
      <c r="R147" s="153"/>
      <c r="T147" s="154"/>
      <c r="U147" s="151"/>
      <c r="V147" s="151"/>
      <c r="W147" s="155">
        <f>W148+W157+W161+W174+W181+W185</f>
        <v>686.38400000000001</v>
      </c>
      <c r="X147" s="155">
        <f>X148+X157+X161+X174+X181+X185</f>
        <v>2727.9089999999997</v>
      </c>
      <c r="Y147" s="151"/>
      <c r="Z147" s="156">
        <f>Z148+Z157+Z161+Z174+Z181+Z185</f>
        <v>0</v>
      </c>
      <c r="AA147" s="151"/>
      <c r="AB147" s="156">
        <f>AB148+AB157+AB161+AB174+AB181+AB185</f>
        <v>0</v>
      </c>
      <c r="AC147" s="151"/>
      <c r="AD147" s="157">
        <f>AD148+AD157+AD161+AD174+AD181+AD185</f>
        <v>0</v>
      </c>
      <c r="AR147" s="158" t="s">
        <v>89</v>
      </c>
      <c r="AT147" s="159" t="s">
        <v>79</v>
      </c>
      <c r="AU147" s="159" t="s">
        <v>80</v>
      </c>
      <c r="AY147" s="158" t="s">
        <v>158</v>
      </c>
      <c r="BK147" s="160">
        <f>BK148+BK157+BK161+BK174+BK181+BK185</f>
        <v>3414.2930000000001</v>
      </c>
    </row>
    <row r="148" spans="2:65" s="8" customFormat="1" ht="19.899999999999999" customHeight="1" x14ac:dyDescent="0.3">
      <c r="B148" s="150"/>
      <c r="C148" s="151"/>
      <c r="D148" s="185" t="s">
        <v>501</v>
      </c>
      <c r="E148" s="185"/>
      <c r="F148" s="185"/>
      <c r="G148" s="185"/>
      <c r="H148" s="185"/>
      <c r="I148" s="185"/>
      <c r="J148" s="185"/>
      <c r="K148" s="185"/>
      <c r="L148" s="185"/>
      <c r="M148" s="300">
        <f>BK148</f>
        <v>113</v>
      </c>
      <c r="N148" s="301"/>
      <c r="O148" s="301"/>
      <c r="P148" s="301"/>
      <c r="Q148" s="301"/>
      <c r="R148" s="153"/>
      <c r="T148" s="154"/>
      <c r="U148" s="151"/>
      <c r="V148" s="151"/>
      <c r="W148" s="155">
        <f>SUM(W149:W156)</f>
        <v>25</v>
      </c>
      <c r="X148" s="155">
        <f>SUM(X149:X156)</f>
        <v>88</v>
      </c>
      <c r="Y148" s="151"/>
      <c r="Z148" s="156">
        <f>SUM(Z149:Z156)</f>
        <v>0</v>
      </c>
      <c r="AA148" s="151"/>
      <c r="AB148" s="156">
        <f>SUM(AB149:AB156)</f>
        <v>0</v>
      </c>
      <c r="AC148" s="151"/>
      <c r="AD148" s="157">
        <f>SUM(AD149:AD156)</f>
        <v>0</v>
      </c>
      <c r="AR148" s="158" t="s">
        <v>89</v>
      </c>
      <c r="AT148" s="159" t="s">
        <v>79</v>
      </c>
      <c r="AU148" s="159" t="s">
        <v>86</v>
      </c>
      <c r="AY148" s="158" t="s">
        <v>158</v>
      </c>
      <c r="BK148" s="160">
        <f>SUM(BK149:BK156)</f>
        <v>113</v>
      </c>
    </row>
    <row r="149" spans="2:65" s="1" customFormat="1" ht="38.25" customHeight="1" x14ac:dyDescent="0.3">
      <c r="B149" s="131"/>
      <c r="C149" s="161" t="s">
        <v>212</v>
      </c>
      <c r="D149" s="161" t="s">
        <v>159</v>
      </c>
      <c r="E149" s="162" t="s">
        <v>213</v>
      </c>
      <c r="F149" s="266" t="s">
        <v>214</v>
      </c>
      <c r="G149" s="266"/>
      <c r="H149" s="266"/>
      <c r="I149" s="266"/>
      <c r="J149" s="163" t="s">
        <v>215</v>
      </c>
      <c r="K149" s="164">
        <v>1</v>
      </c>
      <c r="L149" s="165">
        <v>0</v>
      </c>
      <c r="M149" s="257">
        <v>20</v>
      </c>
      <c r="N149" s="257"/>
      <c r="O149" s="257"/>
      <c r="P149" s="270">
        <f t="shared" ref="P149:P156" si="18">ROUND(V149*K149,3)</f>
        <v>20</v>
      </c>
      <c r="Q149" s="270"/>
      <c r="R149" s="134"/>
      <c r="T149" s="166" t="s">
        <v>5</v>
      </c>
      <c r="U149" s="45" t="s">
        <v>45</v>
      </c>
      <c r="V149" s="167">
        <f t="shared" ref="V149:V156" si="19">L149+M149</f>
        <v>20</v>
      </c>
      <c r="W149" s="167">
        <f t="shared" ref="W149:W156" si="20">ROUND(L149*K149,3)</f>
        <v>0</v>
      </c>
      <c r="X149" s="167">
        <f t="shared" ref="X149:X156" si="21">ROUND(M149*K149,3)</f>
        <v>20</v>
      </c>
      <c r="Y149" s="37"/>
      <c r="Z149" s="168">
        <f t="shared" ref="Z149:Z156" si="22">Y149*K149</f>
        <v>0</v>
      </c>
      <c r="AA149" s="168">
        <v>0</v>
      </c>
      <c r="AB149" s="168">
        <f t="shared" ref="AB149:AB156" si="23">AA149*K149</f>
        <v>0</v>
      </c>
      <c r="AC149" s="168">
        <v>0</v>
      </c>
      <c r="AD149" s="169">
        <f t="shared" ref="AD149:AD156" si="24">AC149*K149</f>
        <v>0</v>
      </c>
      <c r="AR149" s="21" t="s">
        <v>216</v>
      </c>
      <c r="AT149" s="21" t="s">
        <v>159</v>
      </c>
      <c r="AU149" s="21" t="s">
        <v>89</v>
      </c>
      <c r="AY149" s="21" t="s">
        <v>158</v>
      </c>
      <c r="BE149" s="108">
        <f t="shared" ref="BE149:BE156" si="25">IF(U149="základná",P149,0)</f>
        <v>0</v>
      </c>
      <c r="BF149" s="108">
        <f t="shared" ref="BF149:BF156" si="26">IF(U149="znížená",P149,0)</f>
        <v>20</v>
      </c>
      <c r="BG149" s="108">
        <f t="shared" ref="BG149:BG156" si="27">IF(U149="zákl. prenesená",P149,0)</f>
        <v>0</v>
      </c>
      <c r="BH149" s="108">
        <f t="shared" ref="BH149:BH156" si="28">IF(U149="zníž. prenesená",P149,0)</f>
        <v>0</v>
      </c>
      <c r="BI149" s="108">
        <f t="shared" ref="BI149:BI156" si="29">IF(U149="nulová",P149,0)</f>
        <v>0</v>
      </c>
      <c r="BJ149" s="21" t="s">
        <v>89</v>
      </c>
      <c r="BK149" s="170">
        <f t="shared" ref="BK149:BK156" si="30">ROUND(V149*K149,3)</f>
        <v>20</v>
      </c>
      <c r="BL149" s="21" t="s">
        <v>216</v>
      </c>
      <c r="BM149" s="21" t="s">
        <v>272</v>
      </c>
    </row>
    <row r="150" spans="2:65" s="1" customFormat="1" ht="16.5" customHeight="1" x14ac:dyDescent="0.3">
      <c r="B150" s="131"/>
      <c r="C150" s="161" t="s">
        <v>218</v>
      </c>
      <c r="D150" s="161" t="s">
        <v>159</v>
      </c>
      <c r="E150" s="162" t="s">
        <v>219</v>
      </c>
      <c r="F150" s="266" t="s">
        <v>220</v>
      </c>
      <c r="G150" s="266"/>
      <c r="H150" s="266"/>
      <c r="I150" s="266"/>
      <c r="J150" s="163" t="s">
        <v>215</v>
      </c>
      <c r="K150" s="164">
        <v>2</v>
      </c>
      <c r="L150" s="165">
        <v>0</v>
      </c>
      <c r="M150" s="257">
        <v>5</v>
      </c>
      <c r="N150" s="257"/>
      <c r="O150" s="257"/>
      <c r="P150" s="270">
        <f t="shared" si="18"/>
        <v>10</v>
      </c>
      <c r="Q150" s="270"/>
      <c r="R150" s="134"/>
      <c r="T150" s="166" t="s">
        <v>5</v>
      </c>
      <c r="U150" s="45" t="s">
        <v>45</v>
      </c>
      <c r="V150" s="167">
        <f t="shared" si="19"/>
        <v>5</v>
      </c>
      <c r="W150" s="167">
        <f t="shared" si="20"/>
        <v>0</v>
      </c>
      <c r="X150" s="167">
        <f t="shared" si="21"/>
        <v>10</v>
      </c>
      <c r="Y150" s="37"/>
      <c r="Z150" s="168">
        <f t="shared" si="22"/>
        <v>0</v>
      </c>
      <c r="AA150" s="168">
        <v>0</v>
      </c>
      <c r="AB150" s="168">
        <f t="shared" si="23"/>
        <v>0</v>
      </c>
      <c r="AC150" s="168">
        <v>0</v>
      </c>
      <c r="AD150" s="169">
        <f t="shared" si="24"/>
        <v>0</v>
      </c>
      <c r="AR150" s="21" t="s">
        <v>216</v>
      </c>
      <c r="AT150" s="21" t="s">
        <v>159</v>
      </c>
      <c r="AU150" s="21" t="s">
        <v>89</v>
      </c>
      <c r="AY150" s="21" t="s">
        <v>158</v>
      </c>
      <c r="BE150" s="108">
        <f t="shared" si="25"/>
        <v>0</v>
      </c>
      <c r="BF150" s="108">
        <f t="shared" si="26"/>
        <v>10</v>
      </c>
      <c r="BG150" s="108">
        <f t="shared" si="27"/>
        <v>0</v>
      </c>
      <c r="BH150" s="108">
        <f t="shared" si="28"/>
        <v>0</v>
      </c>
      <c r="BI150" s="108">
        <f t="shared" si="29"/>
        <v>0</v>
      </c>
      <c r="BJ150" s="21" t="s">
        <v>89</v>
      </c>
      <c r="BK150" s="170">
        <f t="shared" si="30"/>
        <v>10</v>
      </c>
      <c r="BL150" s="21" t="s">
        <v>216</v>
      </c>
      <c r="BM150" s="21" t="s">
        <v>278</v>
      </c>
    </row>
    <row r="151" spans="2:65" s="1" customFormat="1" ht="25.5" customHeight="1" x14ac:dyDescent="0.3">
      <c r="B151" s="131"/>
      <c r="C151" s="161" t="s">
        <v>216</v>
      </c>
      <c r="D151" s="161" t="s">
        <v>159</v>
      </c>
      <c r="E151" s="162" t="s">
        <v>222</v>
      </c>
      <c r="F151" s="266" t="s">
        <v>223</v>
      </c>
      <c r="G151" s="266"/>
      <c r="H151" s="266"/>
      <c r="I151" s="266"/>
      <c r="J151" s="163" t="s">
        <v>224</v>
      </c>
      <c r="K151" s="164">
        <v>1</v>
      </c>
      <c r="L151" s="165">
        <v>0</v>
      </c>
      <c r="M151" s="257">
        <v>5</v>
      </c>
      <c r="N151" s="257"/>
      <c r="O151" s="257"/>
      <c r="P151" s="270">
        <f t="shared" si="18"/>
        <v>5</v>
      </c>
      <c r="Q151" s="270"/>
      <c r="R151" s="134"/>
      <c r="T151" s="166" t="s">
        <v>5</v>
      </c>
      <c r="U151" s="45" t="s">
        <v>45</v>
      </c>
      <c r="V151" s="167">
        <f t="shared" si="19"/>
        <v>5</v>
      </c>
      <c r="W151" s="167">
        <f t="shared" si="20"/>
        <v>0</v>
      </c>
      <c r="X151" s="167">
        <f t="shared" si="21"/>
        <v>5</v>
      </c>
      <c r="Y151" s="37"/>
      <c r="Z151" s="168">
        <f t="shared" si="22"/>
        <v>0</v>
      </c>
      <c r="AA151" s="168">
        <v>0</v>
      </c>
      <c r="AB151" s="168">
        <f t="shared" si="23"/>
        <v>0</v>
      </c>
      <c r="AC151" s="168">
        <v>0</v>
      </c>
      <c r="AD151" s="169">
        <f t="shared" si="24"/>
        <v>0</v>
      </c>
      <c r="AR151" s="21" t="s">
        <v>216</v>
      </c>
      <c r="AT151" s="21" t="s">
        <v>159</v>
      </c>
      <c r="AU151" s="21" t="s">
        <v>89</v>
      </c>
      <c r="AY151" s="21" t="s">
        <v>158</v>
      </c>
      <c r="BE151" s="108">
        <f t="shared" si="25"/>
        <v>0</v>
      </c>
      <c r="BF151" s="108">
        <f t="shared" si="26"/>
        <v>5</v>
      </c>
      <c r="BG151" s="108">
        <f t="shared" si="27"/>
        <v>0</v>
      </c>
      <c r="BH151" s="108">
        <f t="shared" si="28"/>
        <v>0</v>
      </c>
      <c r="BI151" s="108">
        <f t="shared" si="29"/>
        <v>0</v>
      </c>
      <c r="BJ151" s="21" t="s">
        <v>89</v>
      </c>
      <c r="BK151" s="170">
        <f t="shared" si="30"/>
        <v>5</v>
      </c>
      <c r="BL151" s="21" t="s">
        <v>216</v>
      </c>
      <c r="BM151" s="21" t="s">
        <v>241</v>
      </c>
    </row>
    <row r="152" spans="2:65" s="1" customFormat="1" ht="25.5" customHeight="1" x14ac:dyDescent="0.3">
      <c r="B152" s="131"/>
      <c r="C152" s="161" t="s">
        <v>226</v>
      </c>
      <c r="D152" s="161" t="s">
        <v>159</v>
      </c>
      <c r="E152" s="162" t="s">
        <v>227</v>
      </c>
      <c r="F152" s="266" t="s">
        <v>228</v>
      </c>
      <c r="G152" s="266"/>
      <c r="H152" s="266"/>
      <c r="I152" s="266"/>
      <c r="J152" s="163" t="s">
        <v>215</v>
      </c>
      <c r="K152" s="164">
        <v>1</v>
      </c>
      <c r="L152" s="165">
        <v>0</v>
      </c>
      <c r="M152" s="257">
        <v>15</v>
      </c>
      <c r="N152" s="257"/>
      <c r="O152" s="257"/>
      <c r="P152" s="270">
        <f t="shared" si="18"/>
        <v>15</v>
      </c>
      <c r="Q152" s="270"/>
      <c r="R152" s="134"/>
      <c r="T152" s="166" t="s">
        <v>5</v>
      </c>
      <c r="U152" s="45" t="s">
        <v>45</v>
      </c>
      <c r="V152" s="167">
        <f t="shared" si="19"/>
        <v>15</v>
      </c>
      <c r="W152" s="167">
        <f t="shared" si="20"/>
        <v>0</v>
      </c>
      <c r="X152" s="167">
        <f t="shared" si="21"/>
        <v>15</v>
      </c>
      <c r="Y152" s="37"/>
      <c r="Z152" s="168">
        <f t="shared" si="22"/>
        <v>0</v>
      </c>
      <c r="AA152" s="168">
        <v>0</v>
      </c>
      <c r="AB152" s="168">
        <f t="shared" si="23"/>
        <v>0</v>
      </c>
      <c r="AC152" s="168">
        <v>0</v>
      </c>
      <c r="AD152" s="169">
        <f t="shared" si="24"/>
        <v>0</v>
      </c>
      <c r="AR152" s="21" t="s">
        <v>216</v>
      </c>
      <c r="AT152" s="21" t="s">
        <v>159</v>
      </c>
      <c r="AU152" s="21" t="s">
        <v>89</v>
      </c>
      <c r="AY152" s="21" t="s">
        <v>158</v>
      </c>
      <c r="BE152" s="108">
        <f t="shared" si="25"/>
        <v>0</v>
      </c>
      <c r="BF152" s="108">
        <f t="shared" si="26"/>
        <v>15</v>
      </c>
      <c r="BG152" s="108">
        <f t="shared" si="27"/>
        <v>0</v>
      </c>
      <c r="BH152" s="108">
        <f t="shared" si="28"/>
        <v>0</v>
      </c>
      <c r="BI152" s="108">
        <f t="shared" si="29"/>
        <v>0</v>
      </c>
      <c r="BJ152" s="21" t="s">
        <v>89</v>
      </c>
      <c r="BK152" s="170">
        <f t="shared" si="30"/>
        <v>15</v>
      </c>
      <c r="BL152" s="21" t="s">
        <v>216</v>
      </c>
      <c r="BM152" s="21" t="s">
        <v>293</v>
      </c>
    </row>
    <row r="153" spans="2:65" s="1" customFormat="1" ht="38.25" customHeight="1" x14ac:dyDescent="0.3">
      <c r="B153" s="131"/>
      <c r="C153" s="161" t="s">
        <v>230</v>
      </c>
      <c r="D153" s="161" t="s">
        <v>159</v>
      </c>
      <c r="E153" s="162" t="s">
        <v>231</v>
      </c>
      <c r="F153" s="266" t="s">
        <v>232</v>
      </c>
      <c r="G153" s="266"/>
      <c r="H153" s="266"/>
      <c r="I153" s="266"/>
      <c r="J153" s="163" t="s">
        <v>215</v>
      </c>
      <c r="K153" s="164">
        <v>1</v>
      </c>
      <c r="L153" s="165">
        <v>0</v>
      </c>
      <c r="M153" s="257">
        <v>3</v>
      </c>
      <c r="N153" s="257"/>
      <c r="O153" s="257"/>
      <c r="P153" s="270">
        <f t="shared" si="18"/>
        <v>3</v>
      </c>
      <c r="Q153" s="270"/>
      <c r="R153" s="134"/>
      <c r="T153" s="166" t="s">
        <v>5</v>
      </c>
      <c r="U153" s="45" t="s">
        <v>45</v>
      </c>
      <c r="V153" s="167">
        <f t="shared" si="19"/>
        <v>3</v>
      </c>
      <c r="W153" s="167">
        <f t="shared" si="20"/>
        <v>0</v>
      </c>
      <c r="X153" s="167">
        <f t="shared" si="21"/>
        <v>3</v>
      </c>
      <c r="Y153" s="37"/>
      <c r="Z153" s="168">
        <f t="shared" si="22"/>
        <v>0</v>
      </c>
      <c r="AA153" s="168">
        <v>0</v>
      </c>
      <c r="AB153" s="168">
        <f t="shared" si="23"/>
        <v>0</v>
      </c>
      <c r="AC153" s="168">
        <v>0</v>
      </c>
      <c r="AD153" s="169">
        <f t="shared" si="24"/>
        <v>0</v>
      </c>
      <c r="AR153" s="21" t="s">
        <v>216</v>
      </c>
      <c r="AT153" s="21" t="s">
        <v>159</v>
      </c>
      <c r="AU153" s="21" t="s">
        <v>89</v>
      </c>
      <c r="AY153" s="21" t="s">
        <v>158</v>
      </c>
      <c r="BE153" s="108">
        <f t="shared" si="25"/>
        <v>0</v>
      </c>
      <c r="BF153" s="108">
        <f t="shared" si="26"/>
        <v>3</v>
      </c>
      <c r="BG153" s="108">
        <f t="shared" si="27"/>
        <v>0</v>
      </c>
      <c r="BH153" s="108">
        <f t="shared" si="28"/>
        <v>0</v>
      </c>
      <c r="BI153" s="108">
        <f t="shared" si="29"/>
        <v>0</v>
      </c>
      <c r="BJ153" s="21" t="s">
        <v>89</v>
      </c>
      <c r="BK153" s="170">
        <f t="shared" si="30"/>
        <v>3</v>
      </c>
      <c r="BL153" s="21" t="s">
        <v>216</v>
      </c>
      <c r="BM153" s="21" t="s">
        <v>301</v>
      </c>
    </row>
    <row r="154" spans="2:65" s="1" customFormat="1" ht="38.25" customHeight="1" x14ac:dyDescent="0.3">
      <c r="B154" s="131"/>
      <c r="C154" s="161" t="s">
        <v>234</v>
      </c>
      <c r="D154" s="161" t="s">
        <v>159</v>
      </c>
      <c r="E154" s="162" t="s">
        <v>235</v>
      </c>
      <c r="F154" s="266" t="s">
        <v>236</v>
      </c>
      <c r="G154" s="266"/>
      <c r="H154" s="266"/>
      <c r="I154" s="266"/>
      <c r="J154" s="163" t="s">
        <v>215</v>
      </c>
      <c r="K154" s="164">
        <v>1</v>
      </c>
      <c r="L154" s="165">
        <v>0</v>
      </c>
      <c r="M154" s="257">
        <v>5</v>
      </c>
      <c r="N154" s="257"/>
      <c r="O154" s="257"/>
      <c r="P154" s="270">
        <f t="shared" si="18"/>
        <v>5</v>
      </c>
      <c r="Q154" s="270"/>
      <c r="R154" s="134"/>
      <c r="T154" s="166" t="s">
        <v>5</v>
      </c>
      <c r="U154" s="45" t="s">
        <v>45</v>
      </c>
      <c r="V154" s="167">
        <f t="shared" si="19"/>
        <v>5</v>
      </c>
      <c r="W154" s="167">
        <f t="shared" si="20"/>
        <v>0</v>
      </c>
      <c r="X154" s="167">
        <f t="shared" si="21"/>
        <v>5</v>
      </c>
      <c r="Y154" s="37"/>
      <c r="Z154" s="168">
        <f t="shared" si="22"/>
        <v>0</v>
      </c>
      <c r="AA154" s="168">
        <v>0</v>
      </c>
      <c r="AB154" s="168">
        <f t="shared" si="23"/>
        <v>0</v>
      </c>
      <c r="AC154" s="168">
        <v>0</v>
      </c>
      <c r="AD154" s="169">
        <f t="shared" si="24"/>
        <v>0</v>
      </c>
      <c r="AR154" s="21" t="s">
        <v>216</v>
      </c>
      <c r="AT154" s="21" t="s">
        <v>159</v>
      </c>
      <c r="AU154" s="21" t="s">
        <v>89</v>
      </c>
      <c r="AY154" s="21" t="s">
        <v>158</v>
      </c>
      <c r="BE154" s="108">
        <f t="shared" si="25"/>
        <v>0</v>
      </c>
      <c r="BF154" s="108">
        <f t="shared" si="26"/>
        <v>5</v>
      </c>
      <c r="BG154" s="108">
        <f t="shared" si="27"/>
        <v>0</v>
      </c>
      <c r="BH154" s="108">
        <f t="shared" si="28"/>
        <v>0</v>
      </c>
      <c r="BI154" s="108">
        <f t="shared" si="29"/>
        <v>0</v>
      </c>
      <c r="BJ154" s="21" t="s">
        <v>89</v>
      </c>
      <c r="BK154" s="170">
        <f t="shared" si="30"/>
        <v>5</v>
      </c>
      <c r="BL154" s="21" t="s">
        <v>216</v>
      </c>
      <c r="BM154" s="21" t="s">
        <v>309</v>
      </c>
    </row>
    <row r="155" spans="2:65" s="1" customFormat="1" ht="25.5" customHeight="1" x14ac:dyDescent="0.3">
      <c r="B155" s="131"/>
      <c r="C155" s="171" t="s">
        <v>11</v>
      </c>
      <c r="D155" s="171" t="s">
        <v>238</v>
      </c>
      <c r="E155" s="172" t="s">
        <v>239</v>
      </c>
      <c r="F155" s="267" t="s">
        <v>240</v>
      </c>
      <c r="G155" s="267"/>
      <c r="H155" s="267"/>
      <c r="I155" s="267"/>
      <c r="J155" s="173" t="s">
        <v>215</v>
      </c>
      <c r="K155" s="174">
        <v>1</v>
      </c>
      <c r="L155" s="175">
        <v>25</v>
      </c>
      <c r="M155" s="268"/>
      <c r="N155" s="268"/>
      <c r="O155" s="269"/>
      <c r="P155" s="270">
        <f t="shared" si="18"/>
        <v>25</v>
      </c>
      <c r="Q155" s="270"/>
      <c r="R155" s="134"/>
      <c r="T155" s="166" t="s">
        <v>5</v>
      </c>
      <c r="U155" s="45" t="s">
        <v>45</v>
      </c>
      <c r="V155" s="167">
        <f t="shared" si="19"/>
        <v>25</v>
      </c>
      <c r="W155" s="167">
        <f t="shared" si="20"/>
        <v>25</v>
      </c>
      <c r="X155" s="167">
        <f t="shared" si="21"/>
        <v>0</v>
      </c>
      <c r="Y155" s="37"/>
      <c r="Z155" s="168">
        <f t="shared" si="22"/>
        <v>0</v>
      </c>
      <c r="AA155" s="168">
        <v>0</v>
      </c>
      <c r="AB155" s="168">
        <f t="shared" si="23"/>
        <v>0</v>
      </c>
      <c r="AC155" s="168">
        <v>0</v>
      </c>
      <c r="AD155" s="169">
        <f t="shared" si="24"/>
        <v>0</v>
      </c>
      <c r="AR155" s="21" t="s">
        <v>241</v>
      </c>
      <c r="AT155" s="21" t="s">
        <v>238</v>
      </c>
      <c r="AU155" s="21" t="s">
        <v>89</v>
      </c>
      <c r="AY155" s="21" t="s">
        <v>158</v>
      </c>
      <c r="BE155" s="108">
        <f t="shared" si="25"/>
        <v>0</v>
      </c>
      <c r="BF155" s="108">
        <f t="shared" si="26"/>
        <v>25</v>
      </c>
      <c r="BG155" s="108">
        <f t="shared" si="27"/>
        <v>0</v>
      </c>
      <c r="BH155" s="108">
        <f t="shared" si="28"/>
        <v>0</v>
      </c>
      <c r="BI155" s="108">
        <f t="shared" si="29"/>
        <v>0</v>
      </c>
      <c r="BJ155" s="21" t="s">
        <v>89</v>
      </c>
      <c r="BK155" s="170">
        <f t="shared" si="30"/>
        <v>25</v>
      </c>
      <c r="BL155" s="21" t="s">
        <v>216</v>
      </c>
      <c r="BM155" s="21" t="s">
        <v>317</v>
      </c>
    </row>
    <row r="156" spans="2:65" s="1" customFormat="1" ht="25.5" customHeight="1" x14ac:dyDescent="0.3">
      <c r="B156" s="131"/>
      <c r="C156" s="161" t="s">
        <v>243</v>
      </c>
      <c r="D156" s="161" t="s">
        <v>159</v>
      </c>
      <c r="E156" s="162" t="s">
        <v>244</v>
      </c>
      <c r="F156" s="266" t="s">
        <v>245</v>
      </c>
      <c r="G156" s="266"/>
      <c r="H156" s="266"/>
      <c r="I156" s="266"/>
      <c r="J156" s="163" t="s">
        <v>246</v>
      </c>
      <c r="K156" s="165">
        <v>3</v>
      </c>
      <c r="L156" s="165">
        <v>0</v>
      </c>
      <c r="M156" s="257">
        <v>10</v>
      </c>
      <c r="N156" s="257"/>
      <c r="O156" s="257"/>
      <c r="P156" s="270">
        <f t="shared" si="18"/>
        <v>30</v>
      </c>
      <c r="Q156" s="270"/>
      <c r="R156" s="134"/>
      <c r="T156" s="166" t="s">
        <v>5</v>
      </c>
      <c r="U156" s="45" t="s">
        <v>45</v>
      </c>
      <c r="V156" s="167">
        <f t="shared" si="19"/>
        <v>10</v>
      </c>
      <c r="W156" s="167">
        <f t="shared" si="20"/>
        <v>0</v>
      </c>
      <c r="X156" s="167">
        <f t="shared" si="21"/>
        <v>30</v>
      </c>
      <c r="Y156" s="37"/>
      <c r="Z156" s="168">
        <f t="shared" si="22"/>
        <v>0</v>
      </c>
      <c r="AA156" s="168">
        <v>0</v>
      </c>
      <c r="AB156" s="168">
        <f t="shared" si="23"/>
        <v>0</v>
      </c>
      <c r="AC156" s="168">
        <v>0</v>
      </c>
      <c r="AD156" s="169">
        <f t="shared" si="24"/>
        <v>0</v>
      </c>
      <c r="AR156" s="21" t="s">
        <v>216</v>
      </c>
      <c r="AT156" s="21" t="s">
        <v>159</v>
      </c>
      <c r="AU156" s="21" t="s">
        <v>89</v>
      </c>
      <c r="AY156" s="21" t="s">
        <v>158</v>
      </c>
      <c r="BE156" s="108">
        <f t="shared" si="25"/>
        <v>0</v>
      </c>
      <c r="BF156" s="108">
        <f t="shared" si="26"/>
        <v>30</v>
      </c>
      <c r="BG156" s="108">
        <f t="shared" si="27"/>
        <v>0</v>
      </c>
      <c r="BH156" s="108">
        <f t="shared" si="28"/>
        <v>0</v>
      </c>
      <c r="BI156" s="108">
        <f t="shared" si="29"/>
        <v>0</v>
      </c>
      <c r="BJ156" s="21" t="s">
        <v>89</v>
      </c>
      <c r="BK156" s="170">
        <f t="shared" si="30"/>
        <v>30</v>
      </c>
      <c r="BL156" s="21" t="s">
        <v>216</v>
      </c>
      <c r="BM156" s="21" t="s">
        <v>325</v>
      </c>
    </row>
    <row r="157" spans="2:65" s="8" customFormat="1" ht="29.85" customHeight="1" x14ac:dyDescent="0.3">
      <c r="B157" s="150"/>
      <c r="C157" s="151"/>
      <c r="D157" s="185" t="s">
        <v>400</v>
      </c>
      <c r="E157" s="185"/>
      <c r="F157" s="185"/>
      <c r="G157" s="185"/>
      <c r="H157" s="185"/>
      <c r="I157" s="185"/>
      <c r="J157" s="185"/>
      <c r="K157" s="185"/>
      <c r="L157" s="185"/>
      <c r="M157" s="296">
        <f>BK157</f>
        <v>67.84</v>
      </c>
      <c r="N157" s="297"/>
      <c r="O157" s="297"/>
      <c r="P157" s="297"/>
      <c r="Q157" s="297"/>
      <c r="R157" s="153"/>
      <c r="T157" s="154"/>
      <c r="U157" s="151"/>
      <c r="V157" s="151"/>
      <c r="W157" s="155">
        <f>SUM(W158:W160)</f>
        <v>0</v>
      </c>
      <c r="X157" s="155">
        <f>SUM(X158:X160)</f>
        <v>67.84</v>
      </c>
      <c r="Y157" s="151"/>
      <c r="Z157" s="156">
        <f>SUM(Z158:Z160)</f>
        <v>0</v>
      </c>
      <c r="AA157" s="151"/>
      <c r="AB157" s="156">
        <f>SUM(AB158:AB160)</f>
        <v>0</v>
      </c>
      <c r="AC157" s="151"/>
      <c r="AD157" s="157">
        <f>SUM(AD158:AD160)</f>
        <v>0</v>
      </c>
      <c r="AR157" s="158" t="s">
        <v>89</v>
      </c>
      <c r="AT157" s="159" t="s">
        <v>79</v>
      </c>
      <c r="AU157" s="159" t="s">
        <v>86</v>
      </c>
      <c r="AY157" s="158" t="s">
        <v>158</v>
      </c>
      <c r="BK157" s="160">
        <f>SUM(BK158:BK160)</f>
        <v>67.84</v>
      </c>
    </row>
    <row r="158" spans="2:65" s="1" customFormat="1" ht="25.5" customHeight="1" x14ac:dyDescent="0.3">
      <c r="B158" s="131"/>
      <c r="C158" s="161" t="s">
        <v>248</v>
      </c>
      <c r="D158" s="161" t="s">
        <v>159</v>
      </c>
      <c r="E158" s="162" t="s">
        <v>249</v>
      </c>
      <c r="F158" s="266" t="s">
        <v>250</v>
      </c>
      <c r="G158" s="266"/>
      <c r="H158" s="266"/>
      <c r="I158" s="266"/>
      <c r="J158" s="163" t="s">
        <v>162</v>
      </c>
      <c r="K158" s="164">
        <v>1.74</v>
      </c>
      <c r="L158" s="165">
        <v>0</v>
      </c>
      <c r="M158" s="257">
        <v>4</v>
      </c>
      <c r="N158" s="257"/>
      <c r="O158" s="257"/>
      <c r="P158" s="270">
        <f>ROUND(V158*K158,3)</f>
        <v>6.96</v>
      </c>
      <c r="Q158" s="270"/>
      <c r="R158" s="134"/>
      <c r="T158" s="166" t="s">
        <v>5</v>
      </c>
      <c r="U158" s="45" t="s">
        <v>45</v>
      </c>
      <c r="V158" s="167">
        <f>L158+M158</f>
        <v>4</v>
      </c>
      <c r="W158" s="167">
        <f>ROUND(L158*K158,3)</f>
        <v>0</v>
      </c>
      <c r="X158" s="167">
        <f>ROUND(M158*K158,3)</f>
        <v>6.96</v>
      </c>
      <c r="Y158" s="37"/>
      <c r="Z158" s="168">
        <f>Y158*K158</f>
        <v>0</v>
      </c>
      <c r="AA158" s="168">
        <v>0</v>
      </c>
      <c r="AB158" s="168">
        <f>AA158*K158</f>
        <v>0</v>
      </c>
      <c r="AC158" s="168">
        <v>0</v>
      </c>
      <c r="AD158" s="169">
        <f>AC158*K158</f>
        <v>0</v>
      </c>
      <c r="AR158" s="21" t="s">
        <v>216</v>
      </c>
      <c r="AT158" s="21" t="s">
        <v>159</v>
      </c>
      <c r="AU158" s="21" t="s">
        <v>89</v>
      </c>
      <c r="AY158" s="21" t="s">
        <v>158</v>
      </c>
      <c r="BE158" s="108">
        <f>IF(U158="základná",P158,0)</f>
        <v>0</v>
      </c>
      <c r="BF158" s="108">
        <f>IF(U158="znížená",P158,0)</f>
        <v>6.96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89</v>
      </c>
      <c r="BK158" s="170">
        <f>ROUND(V158*K158,3)</f>
        <v>6.96</v>
      </c>
      <c r="BL158" s="21" t="s">
        <v>216</v>
      </c>
      <c r="BM158" s="21" t="s">
        <v>333</v>
      </c>
    </row>
    <row r="159" spans="2:65" s="1" customFormat="1" ht="25.5" customHeight="1" x14ac:dyDescent="0.3">
      <c r="B159" s="131"/>
      <c r="C159" s="161" t="s">
        <v>252</v>
      </c>
      <c r="D159" s="161" t="s">
        <v>159</v>
      </c>
      <c r="E159" s="162" t="s">
        <v>253</v>
      </c>
      <c r="F159" s="266" t="s">
        <v>254</v>
      </c>
      <c r="G159" s="266"/>
      <c r="H159" s="266"/>
      <c r="I159" s="266"/>
      <c r="J159" s="163" t="s">
        <v>162</v>
      </c>
      <c r="K159" s="164">
        <v>1.74</v>
      </c>
      <c r="L159" s="165">
        <v>0</v>
      </c>
      <c r="M159" s="257">
        <v>12</v>
      </c>
      <c r="N159" s="257"/>
      <c r="O159" s="257"/>
      <c r="P159" s="270">
        <f>ROUND(V159*K159,3)</f>
        <v>20.88</v>
      </c>
      <c r="Q159" s="270"/>
      <c r="R159" s="134"/>
      <c r="T159" s="166" t="s">
        <v>5</v>
      </c>
      <c r="U159" s="45" t="s">
        <v>45</v>
      </c>
      <c r="V159" s="167">
        <f>L159+M159</f>
        <v>12</v>
      </c>
      <c r="W159" s="167">
        <f>ROUND(L159*K159,3)</f>
        <v>0</v>
      </c>
      <c r="X159" s="167">
        <f>ROUND(M159*K159,3)</f>
        <v>20.88</v>
      </c>
      <c r="Y159" s="37"/>
      <c r="Z159" s="168">
        <f>Y159*K159</f>
        <v>0</v>
      </c>
      <c r="AA159" s="168">
        <v>0</v>
      </c>
      <c r="AB159" s="168">
        <f>AA159*K159</f>
        <v>0</v>
      </c>
      <c r="AC159" s="168">
        <v>0</v>
      </c>
      <c r="AD159" s="169">
        <f>AC159*K159</f>
        <v>0</v>
      </c>
      <c r="AR159" s="21" t="s">
        <v>216</v>
      </c>
      <c r="AT159" s="21" t="s">
        <v>159</v>
      </c>
      <c r="AU159" s="21" t="s">
        <v>89</v>
      </c>
      <c r="AY159" s="21" t="s">
        <v>158</v>
      </c>
      <c r="BE159" s="108">
        <f>IF(U159="základná",P159,0)</f>
        <v>0</v>
      </c>
      <c r="BF159" s="108">
        <f>IF(U159="znížená",P159,0)</f>
        <v>20.88</v>
      </c>
      <c r="BG159" s="108">
        <f>IF(U159="zákl. prenesená",P159,0)</f>
        <v>0</v>
      </c>
      <c r="BH159" s="108">
        <f>IF(U159="zníž. prenesená",P159,0)</f>
        <v>0</v>
      </c>
      <c r="BI159" s="108">
        <f>IF(U159="nulová",P159,0)</f>
        <v>0</v>
      </c>
      <c r="BJ159" s="21" t="s">
        <v>89</v>
      </c>
      <c r="BK159" s="170">
        <f>ROUND(V159*K159,3)</f>
        <v>20.88</v>
      </c>
      <c r="BL159" s="21" t="s">
        <v>216</v>
      </c>
      <c r="BM159" s="21" t="s">
        <v>341</v>
      </c>
    </row>
    <row r="160" spans="2:65" s="1" customFormat="1" ht="25.5" customHeight="1" x14ac:dyDescent="0.3">
      <c r="B160" s="131"/>
      <c r="C160" s="161" t="s">
        <v>256</v>
      </c>
      <c r="D160" s="161" t="s">
        <v>159</v>
      </c>
      <c r="E160" s="162" t="s">
        <v>257</v>
      </c>
      <c r="F160" s="266" t="s">
        <v>258</v>
      </c>
      <c r="G160" s="266"/>
      <c r="H160" s="266"/>
      <c r="I160" s="266"/>
      <c r="J160" s="163" t="s">
        <v>215</v>
      </c>
      <c r="K160" s="164">
        <v>2</v>
      </c>
      <c r="L160" s="165">
        <v>0</v>
      </c>
      <c r="M160" s="257">
        <v>20</v>
      </c>
      <c r="N160" s="257"/>
      <c r="O160" s="257"/>
      <c r="P160" s="270">
        <f>ROUND(V160*K160,3)</f>
        <v>40</v>
      </c>
      <c r="Q160" s="270"/>
      <c r="R160" s="134"/>
      <c r="T160" s="166" t="s">
        <v>5</v>
      </c>
      <c r="U160" s="45" t="s">
        <v>45</v>
      </c>
      <c r="V160" s="167">
        <f>L160+M160</f>
        <v>20</v>
      </c>
      <c r="W160" s="167">
        <f>ROUND(L160*K160,3)</f>
        <v>0</v>
      </c>
      <c r="X160" s="167">
        <f>ROUND(M160*K160,3)</f>
        <v>40</v>
      </c>
      <c r="Y160" s="37"/>
      <c r="Z160" s="168">
        <f>Y160*K160</f>
        <v>0</v>
      </c>
      <c r="AA160" s="168">
        <v>0</v>
      </c>
      <c r="AB160" s="168">
        <f>AA160*K160</f>
        <v>0</v>
      </c>
      <c r="AC160" s="168">
        <v>0</v>
      </c>
      <c r="AD160" s="169">
        <f>AC160*K160</f>
        <v>0</v>
      </c>
      <c r="AR160" s="21" t="s">
        <v>216</v>
      </c>
      <c r="AT160" s="21" t="s">
        <v>159</v>
      </c>
      <c r="AU160" s="21" t="s">
        <v>89</v>
      </c>
      <c r="AY160" s="21" t="s">
        <v>158</v>
      </c>
      <c r="BE160" s="108">
        <f>IF(U160="základná",P160,0)</f>
        <v>0</v>
      </c>
      <c r="BF160" s="108">
        <f>IF(U160="znížená",P160,0)</f>
        <v>40</v>
      </c>
      <c r="BG160" s="108">
        <f>IF(U160="zákl. prenesená",P160,0)</f>
        <v>0</v>
      </c>
      <c r="BH160" s="108">
        <f>IF(U160="zníž. prenesená",P160,0)</f>
        <v>0</v>
      </c>
      <c r="BI160" s="108">
        <f>IF(U160="nulová",P160,0)</f>
        <v>0</v>
      </c>
      <c r="BJ160" s="21" t="s">
        <v>89</v>
      </c>
      <c r="BK160" s="170">
        <f>ROUND(V160*K160,3)</f>
        <v>40</v>
      </c>
      <c r="BL160" s="21" t="s">
        <v>216</v>
      </c>
      <c r="BM160" s="21" t="s">
        <v>349</v>
      </c>
    </row>
    <row r="161" spans="2:65" s="8" customFormat="1" ht="29.85" customHeight="1" x14ac:dyDescent="0.3">
      <c r="B161" s="150"/>
      <c r="C161" s="151"/>
      <c r="D161" s="185" t="s">
        <v>402</v>
      </c>
      <c r="E161" s="185"/>
      <c r="F161" s="185"/>
      <c r="G161" s="185"/>
      <c r="H161" s="185"/>
      <c r="I161" s="185"/>
      <c r="J161" s="185"/>
      <c r="K161" s="185"/>
      <c r="L161" s="185"/>
      <c r="M161" s="296">
        <f>BK161</f>
        <v>2287.5930000000003</v>
      </c>
      <c r="N161" s="297"/>
      <c r="O161" s="297"/>
      <c r="P161" s="297"/>
      <c r="Q161" s="297"/>
      <c r="R161" s="153"/>
      <c r="T161" s="154"/>
      <c r="U161" s="151"/>
      <c r="V161" s="151"/>
      <c r="W161" s="155">
        <f>SUM(W162:W173)</f>
        <v>631.63800000000003</v>
      </c>
      <c r="X161" s="155">
        <f>SUM(X162:X173)</f>
        <v>1655.9549999999999</v>
      </c>
      <c r="Y161" s="151"/>
      <c r="Z161" s="156">
        <f>SUM(Z162:Z173)</f>
        <v>0</v>
      </c>
      <c r="AA161" s="151"/>
      <c r="AB161" s="156">
        <f>SUM(AB162:AB173)</f>
        <v>0</v>
      </c>
      <c r="AC161" s="151"/>
      <c r="AD161" s="157">
        <f>SUM(AD162:AD173)</f>
        <v>0</v>
      </c>
      <c r="AR161" s="158" t="s">
        <v>89</v>
      </c>
      <c r="AT161" s="159" t="s">
        <v>79</v>
      </c>
      <c r="AU161" s="159" t="s">
        <v>86</v>
      </c>
      <c r="AY161" s="158" t="s">
        <v>158</v>
      </c>
      <c r="BK161" s="160">
        <f>SUM(BK162:BK173)</f>
        <v>2287.5930000000003</v>
      </c>
    </row>
    <row r="162" spans="2:65" s="1" customFormat="1" ht="25.5" customHeight="1" x14ac:dyDescent="0.3">
      <c r="B162" s="131"/>
      <c r="C162" s="161" t="s">
        <v>260</v>
      </c>
      <c r="D162" s="161" t="s">
        <v>159</v>
      </c>
      <c r="E162" s="162" t="s">
        <v>261</v>
      </c>
      <c r="F162" s="266" t="s">
        <v>262</v>
      </c>
      <c r="G162" s="266"/>
      <c r="H162" s="266"/>
      <c r="I162" s="266"/>
      <c r="J162" s="163" t="s">
        <v>167</v>
      </c>
      <c r="K162" s="164">
        <v>32</v>
      </c>
      <c r="L162" s="165">
        <v>0</v>
      </c>
      <c r="M162" s="257">
        <v>3</v>
      </c>
      <c r="N162" s="257"/>
      <c r="O162" s="257"/>
      <c r="P162" s="270">
        <f t="shared" ref="P162:P173" si="31">ROUND(V162*K162,3)</f>
        <v>96</v>
      </c>
      <c r="Q162" s="270"/>
      <c r="R162" s="134"/>
      <c r="T162" s="166" t="s">
        <v>5</v>
      </c>
      <c r="U162" s="45" t="s">
        <v>45</v>
      </c>
      <c r="V162" s="167">
        <f t="shared" ref="V162:V173" si="32">L162+M162</f>
        <v>3</v>
      </c>
      <c r="W162" s="167">
        <f t="shared" ref="W162:W173" si="33">ROUND(L162*K162,3)</f>
        <v>0</v>
      </c>
      <c r="X162" s="167">
        <f t="shared" ref="X162:X173" si="34">ROUND(M162*K162,3)</f>
        <v>96</v>
      </c>
      <c r="Y162" s="37"/>
      <c r="Z162" s="168">
        <f t="shared" ref="Z162:Z173" si="35">Y162*K162</f>
        <v>0</v>
      </c>
      <c r="AA162" s="168">
        <v>0</v>
      </c>
      <c r="AB162" s="168">
        <f t="shared" ref="AB162:AB173" si="36">AA162*K162</f>
        <v>0</v>
      </c>
      <c r="AC162" s="168">
        <v>0</v>
      </c>
      <c r="AD162" s="169">
        <f t="shared" ref="AD162:AD173" si="37">AC162*K162</f>
        <v>0</v>
      </c>
      <c r="AR162" s="21" t="s">
        <v>216</v>
      </c>
      <c r="AT162" s="21" t="s">
        <v>159</v>
      </c>
      <c r="AU162" s="21" t="s">
        <v>89</v>
      </c>
      <c r="AY162" s="21" t="s">
        <v>158</v>
      </c>
      <c r="BE162" s="108">
        <f t="shared" ref="BE162:BE173" si="38">IF(U162="základná",P162,0)</f>
        <v>0</v>
      </c>
      <c r="BF162" s="108">
        <f t="shared" ref="BF162:BF173" si="39">IF(U162="znížená",P162,0)</f>
        <v>96</v>
      </c>
      <c r="BG162" s="108">
        <f t="shared" ref="BG162:BG173" si="40">IF(U162="zákl. prenesená",P162,0)</f>
        <v>0</v>
      </c>
      <c r="BH162" s="108">
        <f t="shared" ref="BH162:BH173" si="41">IF(U162="zníž. prenesená",P162,0)</f>
        <v>0</v>
      </c>
      <c r="BI162" s="108">
        <f t="shared" ref="BI162:BI173" si="42">IF(U162="nulová",P162,0)</f>
        <v>0</v>
      </c>
      <c r="BJ162" s="21" t="s">
        <v>89</v>
      </c>
      <c r="BK162" s="170">
        <f t="shared" ref="BK162:BK173" si="43">ROUND(V162*K162,3)</f>
        <v>96</v>
      </c>
      <c r="BL162" s="21" t="s">
        <v>216</v>
      </c>
      <c r="BM162" s="21" t="s">
        <v>357</v>
      </c>
    </row>
    <row r="163" spans="2:65" s="1" customFormat="1" ht="25.5" customHeight="1" x14ac:dyDescent="0.3">
      <c r="B163" s="131"/>
      <c r="C163" s="171" t="s">
        <v>264</v>
      </c>
      <c r="D163" s="171" t="s">
        <v>238</v>
      </c>
      <c r="E163" s="172" t="s">
        <v>265</v>
      </c>
      <c r="F163" s="267" t="s">
        <v>266</v>
      </c>
      <c r="G163" s="267"/>
      <c r="H163" s="267"/>
      <c r="I163" s="267"/>
      <c r="J163" s="173" t="s">
        <v>162</v>
      </c>
      <c r="K163" s="174">
        <v>7.04</v>
      </c>
      <c r="L163" s="175">
        <v>9</v>
      </c>
      <c r="M163" s="268"/>
      <c r="N163" s="268"/>
      <c r="O163" s="269"/>
      <c r="P163" s="270">
        <f t="shared" si="31"/>
        <v>63.36</v>
      </c>
      <c r="Q163" s="270"/>
      <c r="R163" s="134"/>
      <c r="T163" s="166" t="s">
        <v>5</v>
      </c>
      <c r="U163" s="45" t="s">
        <v>45</v>
      </c>
      <c r="V163" s="167">
        <f t="shared" si="32"/>
        <v>9</v>
      </c>
      <c r="W163" s="167">
        <f t="shared" si="33"/>
        <v>63.36</v>
      </c>
      <c r="X163" s="167">
        <f t="shared" si="34"/>
        <v>0</v>
      </c>
      <c r="Y163" s="37"/>
      <c r="Z163" s="168">
        <f t="shared" si="35"/>
        <v>0</v>
      </c>
      <c r="AA163" s="168">
        <v>0</v>
      </c>
      <c r="AB163" s="168">
        <f t="shared" si="36"/>
        <v>0</v>
      </c>
      <c r="AC163" s="168">
        <v>0</v>
      </c>
      <c r="AD163" s="169">
        <f t="shared" si="37"/>
        <v>0</v>
      </c>
      <c r="AR163" s="21" t="s">
        <v>241</v>
      </c>
      <c r="AT163" s="21" t="s">
        <v>238</v>
      </c>
      <c r="AU163" s="21" t="s">
        <v>89</v>
      </c>
      <c r="AY163" s="21" t="s">
        <v>158</v>
      </c>
      <c r="BE163" s="108">
        <f t="shared" si="38"/>
        <v>0</v>
      </c>
      <c r="BF163" s="108">
        <f t="shared" si="39"/>
        <v>63.36</v>
      </c>
      <c r="BG163" s="108">
        <f t="shared" si="40"/>
        <v>0</v>
      </c>
      <c r="BH163" s="108">
        <f t="shared" si="41"/>
        <v>0</v>
      </c>
      <c r="BI163" s="108">
        <f t="shared" si="42"/>
        <v>0</v>
      </c>
      <c r="BJ163" s="21" t="s">
        <v>89</v>
      </c>
      <c r="BK163" s="170">
        <f t="shared" si="43"/>
        <v>63.36</v>
      </c>
      <c r="BL163" s="21" t="s">
        <v>216</v>
      </c>
      <c r="BM163" s="21" t="s">
        <v>367</v>
      </c>
    </row>
    <row r="164" spans="2:65" s="1" customFormat="1" ht="25.5" customHeight="1" x14ac:dyDescent="0.3">
      <c r="B164" s="131"/>
      <c r="C164" s="161" t="s">
        <v>268</v>
      </c>
      <c r="D164" s="161" t="s">
        <v>159</v>
      </c>
      <c r="E164" s="162" t="s">
        <v>269</v>
      </c>
      <c r="F164" s="266" t="s">
        <v>270</v>
      </c>
      <c r="G164" s="266"/>
      <c r="H164" s="266"/>
      <c r="I164" s="266"/>
      <c r="J164" s="163" t="s">
        <v>162</v>
      </c>
      <c r="K164" s="164">
        <v>52.63</v>
      </c>
      <c r="L164" s="165">
        <v>0</v>
      </c>
      <c r="M164" s="257">
        <v>3</v>
      </c>
      <c r="N164" s="257"/>
      <c r="O164" s="257"/>
      <c r="P164" s="270">
        <f t="shared" si="31"/>
        <v>157.88999999999999</v>
      </c>
      <c r="Q164" s="270"/>
      <c r="R164" s="134"/>
      <c r="T164" s="166" t="s">
        <v>5</v>
      </c>
      <c r="U164" s="45" t="s">
        <v>45</v>
      </c>
      <c r="V164" s="167">
        <f t="shared" si="32"/>
        <v>3</v>
      </c>
      <c r="W164" s="167">
        <f t="shared" si="33"/>
        <v>0</v>
      </c>
      <c r="X164" s="167">
        <f t="shared" si="34"/>
        <v>157.88999999999999</v>
      </c>
      <c r="Y164" s="37"/>
      <c r="Z164" s="168">
        <f t="shared" si="35"/>
        <v>0</v>
      </c>
      <c r="AA164" s="168">
        <v>0</v>
      </c>
      <c r="AB164" s="168">
        <f t="shared" si="36"/>
        <v>0</v>
      </c>
      <c r="AC164" s="168">
        <v>0</v>
      </c>
      <c r="AD164" s="169">
        <f t="shared" si="37"/>
        <v>0</v>
      </c>
      <c r="AR164" s="21" t="s">
        <v>216</v>
      </c>
      <c r="AT164" s="21" t="s">
        <v>159</v>
      </c>
      <c r="AU164" s="21" t="s">
        <v>89</v>
      </c>
      <c r="AY164" s="21" t="s">
        <v>158</v>
      </c>
      <c r="BE164" s="108">
        <f t="shared" si="38"/>
        <v>0</v>
      </c>
      <c r="BF164" s="108">
        <f t="shared" si="39"/>
        <v>157.88999999999999</v>
      </c>
      <c r="BG164" s="108">
        <f t="shared" si="40"/>
        <v>0</v>
      </c>
      <c r="BH164" s="108">
        <f t="shared" si="41"/>
        <v>0</v>
      </c>
      <c r="BI164" s="108">
        <f t="shared" si="42"/>
        <v>0</v>
      </c>
      <c r="BJ164" s="21" t="s">
        <v>89</v>
      </c>
      <c r="BK164" s="170">
        <f t="shared" si="43"/>
        <v>157.88999999999999</v>
      </c>
      <c r="BL164" s="21" t="s">
        <v>216</v>
      </c>
      <c r="BM164" s="21" t="s">
        <v>375</v>
      </c>
    </row>
    <row r="165" spans="2:65" s="1" customFormat="1" ht="25.5" customHeight="1" x14ac:dyDescent="0.3">
      <c r="B165" s="131"/>
      <c r="C165" s="161" t="s">
        <v>272</v>
      </c>
      <c r="D165" s="161" t="s">
        <v>159</v>
      </c>
      <c r="E165" s="162" t="s">
        <v>273</v>
      </c>
      <c r="F165" s="266" t="s">
        <v>274</v>
      </c>
      <c r="G165" s="266"/>
      <c r="H165" s="266"/>
      <c r="I165" s="266"/>
      <c r="J165" s="163" t="s">
        <v>162</v>
      </c>
      <c r="K165" s="164">
        <v>52.63</v>
      </c>
      <c r="L165" s="165">
        <v>0</v>
      </c>
      <c r="M165" s="257">
        <v>7</v>
      </c>
      <c r="N165" s="257"/>
      <c r="O165" s="257"/>
      <c r="P165" s="270">
        <f t="shared" si="31"/>
        <v>368.41</v>
      </c>
      <c r="Q165" s="270"/>
      <c r="R165" s="134"/>
      <c r="T165" s="166" t="s">
        <v>5</v>
      </c>
      <c r="U165" s="45" t="s">
        <v>45</v>
      </c>
      <c r="V165" s="167">
        <f t="shared" si="32"/>
        <v>7</v>
      </c>
      <c r="W165" s="167">
        <f t="shared" si="33"/>
        <v>0</v>
      </c>
      <c r="X165" s="167">
        <f t="shared" si="34"/>
        <v>368.41</v>
      </c>
      <c r="Y165" s="37"/>
      <c r="Z165" s="168">
        <f t="shared" si="35"/>
        <v>0</v>
      </c>
      <c r="AA165" s="168">
        <v>0</v>
      </c>
      <c r="AB165" s="168">
        <f t="shared" si="36"/>
        <v>0</v>
      </c>
      <c r="AC165" s="168">
        <v>0</v>
      </c>
      <c r="AD165" s="169">
        <f t="shared" si="37"/>
        <v>0</v>
      </c>
      <c r="AR165" s="21" t="s">
        <v>216</v>
      </c>
      <c r="AT165" s="21" t="s">
        <v>159</v>
      </c>
      <c r="AU165" s="21" t="s">
        <v>89</v>
      </c>
      <c r="AY165" s="21" t="s">
        <v>158</v>
      </c>
      <c r="BE165" s="108">
        <f t="shared" si="38"/>
        <v>0</v>
      </c>
      <c r="BF165" s="108">
        <f t="shared" si="39"/>
        <v>368.41</v>
      </c>
      <c r="BG165" s="108">
        <f t="shared" si="40"/>
        <v>0</v>
      </c>
      <c r="BH165" s="108">
        <f t="shared" si="41"/>
        <v>0</v>
      </c>
      <c r="BI165" s="108">
        <f t="shared" si="42"/>
        <v>0</v>
      </c>
      <c r="BJ165" s="21" t="s">
        <v>89</v>
      </c>
      <c r="BK165" s="170">
        <f t="shared" si="43"/>
        <v>368.41</v>
      </c>
      <c r="BL165" s="21" t="s">
        <v>216</v>
      </c>
      <c r="BM165" s="21" t="s">
        <v>383</v>
      </c>
    </row>
    <row r="166" spans="2:65" s="1" customFormat="1" ht="25.5" customHeight="1" x14ac:dyDescent="0.3">
      <c r="B166" s="131"/>
      <c r="C166" s="171" t="s">
        <v>276</v>
      </c>
      <c r="D166" s="171" t="s">
        <v>238</v>
      </c>
      <c r="E166" s="172" t="s">
        <v>265</v>
      </c>
      <c r="F166" s="267" t="s">
        <v>266</v>
      </c>
      <c r="G166" s="267"/>
      <c r="H166" s="267"/>
      <c r="I166" s="267"/>
      <c r="J166" s="173" t="s">
        <v>162</v>
      </c>
      <c r="K166" s="174">
        <v>63.142000000000003</v>
      </c>
      <c r="L166" s="175">
        <v>9</v>
      </c>
      <c r="M166" s="268"/>
      <c r="N166" s="268"/>
      <c r="O166" s="269"/>
      <c r="P166" s="270">
        <f t="shared" si="31"/>
        <v>568.27800000000002</v>
      </c>
      <c r="Q166" s="270"/>
      <c r="R166" s="134"/>
      <c r="T166" s="166" t="s">
        <v>5</v>
      </c>
      <c r="U166" s="45" t="s">
        <v>45</v>
      </c>
      <c r="V166" s="167">
        <f t="shared" si="32"/>
        <v>9</v>
      </c>
      <c r="W166" s="167">
        <f t="shared" si="33"/>
        <v>568.27800000000002</v>
      </c>
      <c r="X166" s="167">
        <f t="shared" si="34"/>
        <v>0</v>
      </c>
      <c r="Y166" s="37"/>
      <c r="Z166" s="168">
        <f t="shared" si="35"/>
        <v>0</v>
      </c>
      <c r="AA166" s="168">
        <v>0</v>
      </c>
      <c r="AB166" s="168">
        <f t="shared" si="36"/>
        <v>0</v>
      </c>
      <c r="AC166" s="168">
        <v>0</v>
      </c>
      <c r="AD166" s="169">
        <f t="shared" si="37"/>
        <v>0</v>
      </c>
      <c r="AR166" s="21" t="s">
        <v>241</v>
      </c>
      <c r="AT166" s="21" t="s">
        <v>238</v>
      </c>
      <c r="AU166" s="21" t="s">
        <v>89</v>
      </c>
      <c r="AY166" s="21" t="s">
        <v>158</v>
      </c>
      <c r="BE166" s="108">
        <f t="shared" si="38"/>
        <v>0</v>
      </c>
      <c r="BF166" s="108">
        <f t="shared" si="39"/>
        <v>568.27800000000002</v>
      </c>
      <c r="BG166" s="108">
        <f t="shared" si="40"/>
        <v>0</v>
      </c>
      <c r="BH166" s="108">
        <f t="shared" si="41"/>
        <v>0</v>
      </c>
      <c r="BI166" s="108">
        <f t="shared" si="42"/>
        <v>0</v>
      </c>
      <c r="BJ166" s="21" t="s">
        <v>89</v>
      </c>
      <c r="BK166" s="170">
        <f t="shared" si="43"/>
        <v>568.27800000000002</v>
      </c>
      <c r="BL166" s="21" t="s">
        <v>216</v>
      </c>
      <c r="BM166" s="21" t="s">
        <v>459</v>
      </c>
    </row>
    <row r="167" spans="2:65" s="1" customFormat="1" ht="38.25" customHeight="1" x14ac:dyDescent="0.3">
      <c r="B167" s="131"/>
      <c r="C167" s="161" t="s">
        <v>278</v>
      </c>
      <c r="D167" s="161" t="s">
        <v>159</v>
      </c>
      <c r="E167" s="162" t="s">
        <v>279</v>
      </c>
      <c r="F167" s="266" t="s">
        <v>280</v>
      </c>
      <c r="G167" s="266"/>
      <c r="H167" s="266"/>
      <c r="I167" s="266"/>
      <c r="J167" s="163" t="s">
        <v>162</v>
      </c>
      <c r="K167" s="164">
        <v>52.63</v>
      </c>
      <c r="L167" s="165">
        <v>0</v>
      </c>
      <c r="M167" s="257">
        <v>7</v>
      </c>
      <c r="N167" s="257"/>
      <c r="O167" s="257"/>
      <c r="P167" s="270">
        <f t="shared" si="31"/>
        <v>368.41</v>
      </c>
      <c r="Q167" s="270"/>
      <c r="R167" s="134"/>
      <c r="T167" s="166" t="s">
        <v>5</v>
      </c>
      <c r="U167" s="45" t="s">
        <v>45</v>
      </c>
      <c r="V167" s="167">
        <f t="shared" si="32"/>
        <v>7</v>
      </c>
      <c r="W167" s="167">
        <f t="shared" si="33"/>
        <v>0</v>
      </c>
      <c r="X167" s="167">
        <f t="shared" si="34"/>
        <v>368.41</v>
      </c>
      <c r="Y167" s="37"/>
      <c r="Z167" s="168">
        <f t="shared" si="35"/>
        <v>0</v>
      </c>
      <c r="AA167" s="168">
        <v>0</v>
      </c>
      <c r="AB167" s="168">
        <f t="shared" si="36"/>
        <v>0</v>
      </c>
      <c r="AC167" s="168">
        <v>0</v>
      </c>
      <c r="AD167" s="169">
        <f t="shared" si="37"/>
        <v>0</v>
      </c>
      <c r="AR167" s="21" t="s">
        <v>216</v>
      </c>
      <c r="AT167" s="21" t="s">
        <v>159</v>
      </c>
      <c r="AU167" s="21" t="s">
        <v>89</v>
      </c>
      <c r="AY167" s="21" t="s">
        <v>158</v>
      </c>
      <c r="BE167" s="108">
        <f t="shared" si="38"/>
        <v>0</v>
      </c>
      <c r="BF167" s="108">
        <f t="shared" si="39"/>
        <v>368.41</v>
      </c>
      <c r="BG167" s="108">
        <f t="shared" si="40"/>
        <v>0</v>
      </c>
      <c r="BH167" s="108">
        <f t="shared" si="41"/>
        <v>0</v>
      </c>
      <c r="BI167" s="108">
        <f t="shared" si="42"/>
        <v>0</v>
      </c>
      <c r="BJ167" s="21" t="s">
        <v>89</v>
      </c>
      <c r="BK167" s="170">
        <f t="shared" si="43"/>
        <v>368.41</v>
      </c>
      <c r="BL167" s="21" t="s">
        <v>216</v>
      </c>
      <c r="BM167" s="21" t="s">
        <v>460</v>
      </c>
    </row>
    <row r="168" spans="2:65" s="1" customFormat="1" ht="25.5" customHeight="1" x14ac:dyDescent="0.3">
      <c r="B168" s="131"/>
      <c r="C168" s="161" t="s">
        <v>282</v>
      </c>
      <c r="D168" s="161" t="s">
        <v>159</v>
      </c>
      <c r="E168" s="162" t="s">
        <v>283</v>
      </c>
      <c r="F168" s="266" t="s">
        <v>284</v>
      </c>
      <c r="G168" s="266"/>
      <c r="H168" s="266"/>
      <c r="I168" s="266"/>
      <c r="J168" s="163" t="s">
        <v>162</v>
      </c>
      <c r="K168" s="164">
        <v>105.26</v>
      </c>
      <c r="L168" s="165">
        <v>0</v>
      </c>
      <c r="M168" s="257">
        <v>1.8</v>
      </c>
      <c r="N168" s="257"/>
      <c r="O168" s="257"/>
      <c r="P168" s="270">
        <f t="shared" si="31"/>
        <v>189.46799999999999</v>
      </c>
      <c r="Q168" s="270"/>
      <c r="R168" s="134"/>
      <c r="T168" s="166" t="s">
        <v>5</v>
      </c>
      <c r="U168" s="45" t="s">
        <v>45</v>
      </c>
      <c r="V168" s="167">
        <f t="shared" si="32"/>
        <v>1.8</v>
      </c>
      <c r="W168" s="167">
        <f t="shared" si="33"/>
        <v>0</v>
      </c>
      <c r="X168" s="167">
        <f t="shared" si="34"/>
        <v>189.46799999999999</v>
      </c>
      <c r="Y168" s="37"/>
      <c r="Z168" s="168">
        <f t="shared" si="35"/>
        <v>0</v>
      </c>
      <c r="AA168" s="168">
        <v>0</v>
      </c>
      <c r="AB168" s="168">
        <f t="shared" si="36"/>
        <v>0</v>
      </c>
      <c r="AC168" s="168">
        <v>0</v>
      </c>
      <c r="AD168" s="169">
        <f t="shared" si="37"/>
        <v>0</v>
      </c>
      <c r="AR168" s="21" t="s">
        <v>216</v>
      </c>
      <c r="AT168" s="21" t="s">
        <v>159</v>
      </c>
      <c r="AU168" s="21" t="s">
        <v>89</v>
      </c>
      <c r="AY168" s="21" t="s">
        <v>158</v>
      </c>
      <c r="BE168" s="108">
        <f t="shared" si="38"/>
        <v>0</v>
      </c>
      <c r="BF168" s="108">
        <f t="shared" si="39"/>
        <v>189.46799999999999</v>
      </c>
      <c r="BG168" s="108">
        <f t="shared" si="40"/>
        <v>0</v>
      </c>
      <c r="BH168" s="108">
        <f t="shared" si="41"/>
        <v>0</v>
      </c>
      <c r="BI168" s="108">
        <f t="shared" si="42"/>
        <v>0</v>
      </c>
      <c r="BJ168" s="21" t="s">
        <v>89</v>
      </c>
      <c r="BK168" s="170">
        <f t="shared" si="43"/>
        <v>189.46799999999999</v>
      </c>
      <c r="BL168" s="21" t="s">
        <v>216</v>
      </c>
      <c r="BM168" s="21" t="s">
        <v>461</v>
      </c>
    </row>
    <row r="169" spans="2:65" s="1" customFormat="1" ht="25.5" customHeight="1" x14ac:dyDescent="0.3">
      <c r="B169" s="131"/>
      <c r="C169" s="161" t="s">
        <v>241</v>
      </c>
      <c r="D169" s="161" t="s">
        <v>159</v>
      </c>
      <c r="E169" s="162" t="s">
        <v>286</v>
      </c>
      <c r="F169" s="266" t="s">
        <v>287</v>
      </c>
      <c r="G169" s="266"/>
      <c r="H169" s="266"/>
      <c r="I169" s="266"/>
      <c r="J169" s="163" t="s">
        <v>162</v>
      </c>
      <c r="K169" s="164">
        <v>52.63</v>
      </c>
      <c r="L169" s="165">
        <v>0</v>
      </c>
      <c r="M169" s="257">
        <v>4</v>
      </c>
      <c r="N169" s="257"/>
      <c r="O169" s="257"/>
      <c r="P169" s="270">
        <f t="shared" si="31"/>
        <v>210.52</v>
      </c>
      <c r="Q169" s="270"/>
      <c r="R169" s="134"/>
      <c r="T169" s="166" t="s">
        <v>5</v>
      </c>
      <c r="U169" s="45" t="s">
        <v>45</v>
      </c>
      <c r="V169" s="167">
        <f t="shared" si="32"/>
        <v>4</v>
      </c>
      <c r="W169" s="167">
        <f t="shared" si="33"/>
        <v>0</v>
      </c>
      <c r="X169" s="167">
        <f t="shared" si="34"/>
        <v>210.52</v>
      </c>
      <c r="Y169" s="37"/>
      <c r="Z169" s="168">
        <f t="shared" si="35"/>
        <v>0</v>
      </c>
      <c r="AA169" s="168">
        <v>0</v>
      </c>
      <c r="AB169" s="168">
        <f t="shared" si="36"/>
        <v>0</v>
      </c>
      <c r="AC169" s="168">
        <v>0</v>
      </c>
      <c r="AD169" s="169">
        <f t="shared" si="37"/>
        <v>0</v>
      </c>
      <c r="AR169" s="21" t="s">
        <v>216</v>
      </c>
      <c r="AT169" s="21" t="s">
        <v>159</v>
      </c>
      <c r="AU169" s="21" t="s">
        <v>89</v>
      </c>
      <c r="AY169" s="21" t="s">
        <v>158</v>
      </c>
      <c r="BE169" s="108">
        <f t="shared" si="38"/>
        <v>0</v>
      </c>
      <c r="BF169" s="108">
        <f t="shared" si="39"/>
        <v>210.52</v>
      </c>
      <c r="BG169" s="108">
        <f t="shared" si="40"/>
        <v>0</v>
      </c>
      <c r="BH169" s="108">
        <f t="shared" si="41"/>
        <v>0</v>
      </c>
      <c r="BI169" s="108">
        <f t="shared" si="42"/>
        <v>0</v>
      </c>
      <c r="BJ169" s="21" t="s">
        <v>89</v>
      </c>
      <c r="BK169" s="170">
        <f t="shared" si="43"/>
        <v>210.52</v>
      </c>
      <c r="BL169" s="21" t="s">
        <v>216</v>
      </c>
      <c r="BM169" s="21" t="s">
        <v>360</v>
      </c>
    </row>
    <row r="170" spans="2:65" s="1" customFormat="1" ht="25.5" customHeight="1" x14ac:dyDescent="0.3">
      <c r="B170" s="131"/>
      <c r="C170" s="161" t="s">
        <v>289</v>
      </c>
      <c r="D170" s="161" t="s">
        <v>159</v>
      </c>
      <c r="E170" s="162" t="s">
        <v>290</v>
      </c>
      <c r="F170" s="266" t="s">
        <v>291</v>
      </c>
      <c r="G170" s="266"/>
      <c r="H170" s="266"/>
      <c r="I170" s="266"/>
      <c r="J170" s="163" t="s">
        <v>162</v>
      </c>
      <c r="K170" s="164">
        <v>52.63</v>
      </c>
      <c r="L170" s="165">
        <v>0</v>
      </c>
      <c r="M170" s="257">
        <v>1.5</v>
      </c>
      <c r="N170" s="257"/>
      <c r="O170" s="257"/>
      <c r="P170" s="270">
        <f t="shared" si="31"/>
        <v>78.944999999999993</v>
      </c>
      <c r="Q170" s="270"/>
      <c r="R170" s="134"/>
      <c r="T170" s="166" t="s">
        <v>5</v>
      </c>
      <c r="U170" s="45" t="s">
        <v>45</v>
      </c>
      <c r="V170" s="167">
        <f t="shared" si="32"/>
        <v>1.5</v>
      </c>
      <c r="W170" s="167">
        <f t="shared" si="33"/>
        <v>0</v>
      </c>
      <c r="X170" s="167">
        <f t="shared" si="34"/>
        <v>78.944999999999993</v>
      </c>
      <c r="Y170" s="37"/>
      <c r="Z170" s="168">
        <f t="shared" si="35"/>
        <v>0</v>
      </c>
      <c r="AA170" s="168">
        <v>0</v>
      </c>
      <c r="AB170" s="168">
        <f t="shared" si="36"/>
        <v>0</v>
      </c>
      <c r="AC170" s="168">
        <v>0</v>
      </c>
      <c r="AD170" s="169">
        <f t="shared" si="37"/>
        <v>0</v>
      </c>
      <c r="AR170" s="21" t="s">
        <v>216</v>
      </c>
      <c r="AT170" s="21" t="s">
        <v>159</v>
      </c>
      <c r="AU170" s="21" t="s">
        <v>89</v>
      </c>
      <c r="AY170" s="21" t="s">
        <v>158</v>
      </c>
      <c r="BE170" s="108">
        <f t="shared" si="38"/>
        <v>0</v>
      </c>
      <c r="BF170" s="108">
        <f t="shared" si="39"/>
        <v>78.944999999999993</v>
      </c>
      <c r="BG170" s="108">
        <f t="shared" si="40"/>
        <v>0</v>
      </c>
      <c r="BH170" s="108">
        <f t="shared" si="41"/>
        <v>0</v>
      </c>
      <c r="BI170" s="108">
        <f t="shared" si="42"/>
        <v>0</v>
      </c>
      <c r="BJ170" s="21" t="s">
        <v>89</v>
      </c>
      <c r="BK170" s="170">
        <f t="shared" si="43"/>
        <v>78.944999999999993</v>
      </c>
      <c r="BL170" s="21" t="s">
        <v>216</v>
      </c>
      <c r="BM170" s="21" t="s">
        <v>463</v>
      </c>
    </row>
    <row r="171" spans="2:65" s="1" customFormat="1" ht="25.5" customHeight="1" x14ac:dyDescent="0.3">
      <c r="B171" s="131"/>
      <c r="C171" s="161" t="s">
        <v>293</v>
      </c>
      <c r="D171" s="161" t="s">
        <v>159</v>
      </c>
      <c r="E171" s="162" t="s">
        <v>294</v>
      </c>
      <c r="F171" s="266" t="s">
        <v>295</v>
      </c>
      <c r="G171" s="266"/>
      <c r="H171" s="266"/>
      <c r="I171" s="266"/>
      <c r="J171" s="163" t="s">
        <v>162</v>
      </c>
      <c r="K171" s="164">
        <v>52.63</v>
      </c>
      <c r="L171" s="165">
        <v>0</v>
      </c>
      <c r="M171" s="257">
        <v>1.2</v>
      </c>
      <c r="N171" s="257"/>
      <c r="O171" s="257"/>
      <c r="P171" s="270">
        <f t="shared" si="31"/>
        <v>63.155999999999999</v>
      </c>
      <c r="Q171" s="270"/>
      <c r="R171" s="134"/>
      <c r="T171" s="166" t="s">
        <v>5</v>
      </c>
      <c r="U171" s="45" t="s">
        <v>45</v>
      </c>
      <c r="V171" s="167">
        <f t="shared" si="32"/>
        <v>1.2</v>
      </c>
      <c r="W171" s="167">
        <f t="shared" si="33"/>
        <v>0</v>
      </c>
      <c r="X171" s="167">
        <f t="shared" si="34"/>
        <v>63.155999999999999</v>
      </c>
      <c r="Y171" s="37"/>
      <c r="Z171" s="168">
        <f t="shared" si="35"/>
        <v>0</v>
      </c>
      <c r="AA171" s="168">
        <v>0</v>
      </c>
      <c r="AB171" s="168">
        <f t="shared" si="36"/>
        <v>0</v>
      </c>
      <c r="AC171" s="168">
        <v>0</v>
      </c>
      <c r="AD171" s="169">
        <f t="shared" si="37"/>
        <v>0</v>
      </c>
      <c r="AR171" s="21" t="s">
        <v>216</v>
      </c>
      <c r="AT171" s="21" t="s">
        <v>159</v>
      </c>
      <c r="AU171" s="21" t="s">
        <v>89</v>
      </c>
      <c r="AY171" s="21" t="s">
        <v>158</v>
      </c>
      <c r="BE171" s="108">
        <f t="shared" si="38"/>
        <v>0</v>
      </c>
      <c r="BF171" s="108">
        <f t="shared" si="39"/>
        <v>63.155999999999999</v>
      </c>
      <c r="BG171" s="108">
        <f t="shared" si="40"/>
        <v>0</v>
      </c>
      <c r="BH171" s="108">
        <f t="shared" si="41"/>
        <v>0</v>
      </c>
      <c r="BI171" s="108">
        <f t="shared" si="42"/>
        <v>0</v>
      </c>
      <c r="BJ171" s="21" t="s">
        <v>89</v>
      </c>
      <c r="BK171" s="170">
        <f t="shared" si="43"/>
        <v>63.155999999999999</v>
      </c>
      <c r="BL171" s="21" t="s">
        <v>216</v>
      </c>
      <c r="BM171" s="21" t="s">
        <v>464</v>
      </c>
    </row>
    <row r="172" spans="2:65" s="1" customFormat="1" ht="25.5" customHeight="1" x14ac:dyDescent="0.3">
      <c r="B172" s="131"/>
      <c r="C172" s="161" t="s">
        <v>297</v>
      </c>
      <c r="D172" s="161" t="s">
        <v>159</v>
      </c>
      <c r="E172" s="162" t="s">
        <v>298</v>
      </c>
      <c r="F172" s="266" t="s">
        <v>299</v>
      </c>
      <c r="G172" s="266"/>
      <c r="H172" s="266"/>
      <c r="I172" s="266"/>
      <c r="J172" s="163" t="s">
        <v>167</v>
      </c>
      <c r="K172" s="164">
        <v>52.63</v>
      </c>
      <c r="L172" s="165">
        <v>0</v>
      </c>
      <c r="M172" s="257">
        <v>1.2</v>
      </c>
      <c r="N172" s="257"/>
      <c r="O172" s="257"/>
      <c r="P172" s="270">
        <f t="shared" si="31"/>
        <v>63.155999999999999</v>
      </c>
      <c r="Q172" s="270"/>
      <c r="R172" s="134"/>
      <c r="T172" s="166" t="s">
        <v>5</v>
      </c>
      <c r="U172" s="45" t="s">
        <v>45</v>
      </c>
      <c r="V172" s="167">
        <f t="shared" si="32"/>
        <v>1.2</v>
      </c>
      <c r="W172" s="167">
        <f t="shared" si="33"/>
        <v>0</v>
      </c>
      <c r="X172" s="167">
        <f t="shared" si="34"/>
        <v>63.155999999999999</v>
      </c>
      <c r="Y172" s="37"/>
      <c r="Z172" s="168">
        <f t="shared" si="35"/>
        <v>0</v>
      </c>
      <c r="AA172" s="168">
        <v>0</v>
      </c>
      <c r="AB172" s="168">
        <f t="shared" si="36"/>
        <v>0</v>
      </c>
      <c r="AC172" s="168">
        <v>0</v>
      </c>
      <c r="AD172" s="169">
        <f t="shared" si="37"/>
        <v>0</v>
      </c>
      <c r="AR172" s="21" t="s">
        <v>216</v>
      </c>
      <c r="AT172" s="21" t="s">
        <v>159</v>
      </c>
      <c r="AU172" s="21" t="s">
        <v>89</v>
      </c>
      <c r="AY172" s="21" t="s">
        <v>158</v>
      </c>
      <c r="BE172" s="108">
        <f t="shared" si="38"/>
        <v>0</v>
      </c>
      <c r="BF172" s="108">
        <f t="shared" si="39"/>
        <v>63.155999999999999</v>
      </c>
      <c r="BG172" s="108">
        <f t="shared" si="40"/>
        <v>0</v>
      </c>
      <c r="BH172" s="108">
        <f t="shared" si="41"/>
        <v>0</v>
      </c>
      <c r="BI172" s="108">
        <f t="shared" si="42"/>
        <v>0</v>
      </c>
      <c r="BJ172" s="21" t="s">
        <v>89</v>
      </c>
      <c r="BK172" s="170">
        <f t="shared" si="43"/>
        <v>63.155999999999999</v>
      </c>
      <c r="BL172" s="21" t="s">
        <v>216</v>
      </c>
      <c r="BM172" s="21" t="s">
        <v>465</v>
      </c>
    </row>
    <row r="173" spans="2:65" s="1" customFormat="1" ht="25.5" customHeight="1" x14ac:dyDescent="0.3">
      <c r="B173" s="131"/>
      <c r="C173" s="161" t="s">
        <v>301</v>
      </c>
      <c r="D173" s="161" t="s">
        <v>159</v>
      </c>
      <c r="E173" s="162" t="s">
        <v>302</v>
      </c>
      <c r="F173" s="266" t="s">
        <v>303</v>
      </c>
      <c r="G173" s="266"/>
      <c r="H173" s="266"/>
      <c r="I173" s="266"/>
      <c r="J173" s="163" t="s">
        <v>246</v>
      </c>
      <c r="K173" s="165">
        <v>3</v>
      </c>
      <c r="L173" s="165">
        <v>0</v>
      </c>
      <c r="M173" s="257">
        <v>20</v>
      </c>
      <c r="N173" s="257"/>
      <c r="O173" s="257"/>
      <c r="P173" s="270">
        <f t="shared" si="31"/>
        <v>60</v>
      </c>
      <c r="Q173" s="270"/>
      <c r="R173" s="134"/>
      <c r="T173" s="166" t="s">
        <v>5</v>
      </c>
      <c r="U173" s="45" t="s">
        <v>45</v>
      </c>
      <c r="V173" s="167">
        <f t="shared" si="32"/>
        <v>20</v>
      </c>
      <c r="W173" s="167">
        <f t="shared" si="33"/>
        <v>0</v>
      </c>
      <c r="X173" s="167">
        <f t="shared" si="34"/>
        <v>60</v>
      </c>
      <c r="Y173" s="37"/>
      <c r="Z173" s="168">
        <f t="shared" si="35"/>
        <v>0</v>
      </c>
      <c r="AA173" s="168">
        <v>0</v>
      </c>
      <c r="AB173" s="168">
        <f t="shared" si="36"/>
        <v>0</v>
      </c>
      <c r="AC173" s="168">
        <v>0</v>
      </c>
      <c r="AD173" s="169">
        <f t="shared" si="37"/>
        <v>0</v>
      </c>
      <c r="AR173" s="21" t="s">
        <v>216</v>
      </c>
      <c r="AT173" s="21" t="s">
        <v>159</v>
      </c>
      <c r="AU173" s="21" t="s">
        <v>89</v>
      </c>
      <c r="AY173" s="21" t="s">
        <v>158</v>
      </c>
      <c r="BE173" s="108">
        <f t="shared" si="38"/>
        <v>0</v>
      </c>
      <c r="BF173" s="108">
        <f t="shared" si="39"/>
        <v>60</v>
      </c>
      <c r="BG173" s="108">
        <f t="shared" si="40"/>
        <v>0</v>
      </c>
      <c r="BH173" s="108">
        <f t="shared" si="41"/>
        <v>0</v>
      </c>
      <c r="BI173" s="108">
        <f t="shared" si="42"/>
        <v>0</v>
      </c>
      <c r="BJ173" s="21" t="s">
        <v>89</v>
      </c>
      <c r="BK173" s="170">
        <f t="shared" si="43"/>
        <v>60</v>
      </c>
      <c r="BL173" s="21" t="s">
        <v>216</v>
      </c>
      <c r="BM173" s="21" t="s">
        <v>466</v>
      </c>
    </row>
    <row r="174" spans="2:65" s="8" customFormat="1" ht="29.85" customHeight="1" x14ac:dyDescent="0.3">
      <c r="B174" s="150"/>
      <c r="C174" s="151"/>
      <c r="D174" s="185" t="s">
        <v>502</v>
      </c>
      <c r="E174" s="185"/>
      <c r="F174" s="185"/>
      <c r="G174" s="185"/>
      <c r="H174" s="185"/>
      <c r="I174" s="185"/>
      <c r="J174" s="185"/>
      <c r="K174" s="185"/>
      <c r="L174" s="185"/>
      <c r="M174" s="296">
        <f>BK174</f>
        <v>69.705999999999989</v>
      </c>
      <c r="N174" s="297"/>
      <c r="O174" s="297"/>
      <c r="P174" s="297"/>
      <c r="Q174" s="297"/>
      <c r="R174" s="153"/>
      <c r="T174" s="154"/>
      <c r="U174" s="151"/>
      <c r="V174" s="151"/>
      <c r="W174" s="155">
        <f>SUM(W175:W180)</f>
        <v>29.745999999999999</v>
      </c>
      <c r="X174" s="155">
        <f>SUM(X175:X180)</f>
        <v>39.96</v>
      </c>
      <c r="Y174" s="151"/>
      <c r="Z174" s="156">
        <f>SUM(Z175:Z180)</f>
        <v>0</v>
      </c>
      <c r="AA174" s="151"/>
      <c r="AB174" s="156">
        <f>SUM(AB175:AB180)</f>
        <v>0</v>
      </c>
      <c r="AC174" s="151"/>
      <c r="AD174" s="157">
        <f>SUM(AD175:AD180)</f>
        <v>0</v>
      </c>
      <c r="AR174" s="158" t="s">
        <v>89</v>
      </c>
      <c r="AT174" s="159" t="s">
        <v>79</v>
      </c>
      <c r="AU174" s="159" t="s">
        <v>86</v>
      </c>
      <c r="AY174" s="158" t="s">
        <v>158</v>
      </c>
      <c r="BK174" s="160">
        <f>SUM(BK175:BK180)</f>
        <v>69.705999999999989</v>
      </c>
    </row>
    <row r="175" spans="2:65" s="1" customFormat="1" ht="38.25" customHeight="1" x14ac:dyDescent="0.3">
      <c r="B175" s="131"/>
      <c r="C175" s="161" t="s">
        <v>305</v>
      </c>
      <c r="D175" s="161" t="s">
        <v>159</v>
      </c>
      <c r="E175" s="162" t="s">
        <v>306</v>
      </c>
      <c r="F175" s="266" t="s">
        <v>307</v>
      </c>
      <c r="G175" s="266"/>
      <c r="H175" s="266"/>
      <c r="I175" s="266"/>
      <c r="J175" s="163" t="s">
        <v>162</v>
      </c>
      <c r="K175" s="164">
        <v>1.44</v>
      </c>
      <c r="L175" s="165">
        <v>0</v>
      </c>
      <c r="M175" s="257">
        <v>14</v>
      </c>
      <c r="N175" s="257"/>
      <c r="O175" s="257"/>
      <c r="P175" s="270">
        <f t="shared" ref="P175:P180" si="44">ROUND(V175*K175,3)</f>
        <v>20.16</v>
      </c>
      <c r="Q175" s="270"/>
      <c r="R175" s="134"/>
      <c r="T175" s="166" t="s">
        <v>5</v>
      </c>
      <c r="U175" s="45" t="s">
        <v>45</v>
      </c>
      <c r="V175" s="167">
        <f t="shared" ref="V175:V180" si="45">L175+M175</f>
        <v>14</v>
      </c>
      <c r="W175" s="167">
        <f t="shared" ref="W175:W180" si="46">ROUND(L175*K175,3)</f>
        <v>0</v>
      </c>
      <c r="X175" s="167">
        <f t="shared" ref="X175:X180" si="47">ROUND(M175*K175,3)</f>
        <v>20.16</v>
      </c>
      <c r="Y175" s="37"/>
      <c r="Z175" s="168">
        <f t="shared" ref="Z175:Z180" si="48">Y175*K175</f>
        <v>0</v>
      </c>
      <c r="AA175" s="168">
        <v>0</v>
      </c>
      <c r="AB175" s="168">
        <f t="shared" ref="AB175:AB180" si="49">AA175*K175</f>
        <v>0</v>
      </c>
      <c r="AC175" s="168">
        <v>0</v>
      </c>
      <c r="AD175" s="169">
        <f t="shared" ref="AD175:AD180" si="50">AC175*K175</f>
        <v>0</v>
      </c>
      <c r="AR175" s="21" t="s">
        <v>216</v>
      </c>
      <c r="AT175" s="21" t="s">
        <v>159</v>
      </c>
      <c r="AU175" s="21" t="s">
        <v>89</v>
      </c>
      <c r="AY175" s="21" t="s">
        <v>158</v>
      </c>
      <c r="BE175" s="108">
        <f t="shared" ref="BE175:BE180" si="51">IF(U175="základná",P175,0)</f>
        <v>0</v>
      </c>
      <c r="BF175" s="108">
        <f t="shared" ref="BF175:BF180" si="52">IF(U175="znížená",P175,0)</f>
        <v>20.16</v>
      </c>
      <c r="BG175" s="108">
        <f t="shared" ref="BG175:BG180" si="53">IF(U175="zákl. prenesená",P175,0)</f>
        <v>0</v>
      </c>
      <c r="BH175" s="108">
        <f t="shared" ref="BH175:BH180" si="54">IF(U175="zníž. prenesená",P175,0)</f>
        <v>0</v>
      </c>
      <c r="BI175" s="108">
        <f t="shared" ref="BI175:BI180" si="55">IF(U175="nulová",P175,0)</f>
        <v>0</v>
      </c>
      <c r="BJ175" s="21" t="s">
        <v>89</v>
      </c>
      <c r="BK175" s="170">
        <f t="shared" ref="BK175:BK180" si="56">ROUND(V175*K175,3)</f>
        <v>20.16</v>
      </c>
      <c r="BL175" s="21" t="s">
        <v>216</v>
      </c>
      <c r="BM175" s="21" t="s">
        <v>468</v>
      </c>
    </row>
    <row r="176" spans="2:65" s="1" customFormat="1" ht="38.25" customHeight="1" x14ac:dyDescent="0.3">
      <c r="B176" s="131"/>
      <c r="C176" s="171" t="s">
        <v>309</v>
      </c>
      <c r="D176" s="171" t="s">
        <v>238</v>
      </c>
      <c r="E176" s="172" t="s">
        <v>310</v>
      </c>
      <c r="F176" s="267" t="s">
        <v>311</v>
      </c>
      <c r="G176" s="267"/>
      <c r="H176" s="267"/>
      <c r="I176" s="267"/>
      <c r="J176" s="173" t="s">
        <v>162</v>
      </c>
      <c r="K176" s="174">
        <v>1.4690000000000001</v>
      </c>
      <c r="L176" s="175">
        <v>14</v>
      </c>
      <c r="M176" s="268"/>
      <c r="N176" s="268"/>
      <c r="O176" s="269"/>
      <c r="P176" s="270">
        <f t="shared" si="44"/>
        <v>20.565999999999999</v>
      </c>
      <c r="Q176" s="270"/>
      <c r="R176" s="134"/>
      <c r="T176" s="166" t="s">
        <v>5</v>
      </c>
      <c r="U176" s="45" t="s">
        <v>45</v>
      </c>
      <c r="V176" s="167">
        <f t="shared" si="45"/>
        <v>14</v>
      </c>
      <c r="W176" s="167">
        <f t="shared" si="46"/>
        <v>20.565999999999999</v>
      </c>
      <c r="X176" s="167">
        <f t="shared" si="47"/>
        <v>0</v>
      </c>
      <c r="Y176" s="37"/>
      <c r="Z176" s="168">
        <f t="shared" si="48"/>
        <v>0</v>
      </c>
      <c r="AA176" s="168">
        <v>0</v>
      </c>
      <c r="AB176" s="168">
        <f t="shared" si="49"/>
        <v>0</v>
      </c>
      <c r="AC176" s="168">
        <v>0</v>
      </c>
      <c r="AD176" s="169">
        <f t="shared" si="50"/>
        <v>0</v>
      </c>
      <c r="AR176" s="21" t="s">
        <v>241</v>
      </c>
      <c r="AT176" s="21" t="s">
        <v>238</v>
      </c>
      <c r="AU176" s="21" t="s">
        <v>89</v>
      </c>
      <c r="AY176" s="21" t="s">
        <v>158</v>
      </c>
      <c r="BE176" s="108">
        <f t="shared" si="51"/>
        <v>0</v>
      </c>
      <c r="BF176" s="108">
        <f t="shared" si="52"/>
        <v>20.565999999999999</v>
      </c>
      <c r="BG176" s="108">
        <f t="shared" si="53"/>
        <v>0</v>
      </c>
      <c r="BH176" s="108">
        <f t="shared" si="54"/>
        <v>0</v>
      </c>
      <c r="BI176" s="108">
        <f t="shared" si="55"/>
        <v>0</v>
      </c>
      <c r="BJ176" s="21" t="s">
        <v>89</v>
      </c>
      <c r="BK176" s="170">
        <f t="shared" si="56"/>
        <v>20.565999999999999</v>
      </c>
      <c r="BL176" s="21" t="s">
        <v>216</v>
      </c>
      <c r="BM176" s="21" t="s">
        <v>469</v>
      </c>
    </row>
    <row r="177" spans="2:65" s="1" customFormat="1" ht="25.5" customHeight="1" x14ac:dyDescent="0.3">
      <c r="B177" s="131"/>
      <c r="C177" s="161" t="s">
        <v>313</v>
      </c>
      <c r="D177" s="161" t="s">
        <v>159</v>
      </c>
      <c r="E177" s="162" t="s">
        <v>314</v>
      </c>
      <c r="F177" s="266" t="s">
        <v>315</v>
      </c>
      <c r="G177" s="266"/>
      <c r="H177" s="266"/>
      <c r="I177" s="266"/>
      <c r="J177" s="163" t="s">
        <v>162</v>
      </c>
      <c r="K177" s="164">
        <v>1.44</v>
      </c>
      <c r="L177" s="165">
        <v>0</v>
      </c>
      <c r="M177" s="257">
        <v>10</v>
      </c>
      <c r="N177" s="257"/>
      <c r="O177" s="257"/>
      <c r="P177" s="270">
        <f t="shared" si="44"/>
        <v>14.4</v>
      </c>
      <c r="Q177" s="270"/>
      <c r="R177" s="134"/>
      <c r="T177" s="166" t="s">
        <v>5</v>
      </c>
      <c r="U177" s="45" t="s">
        <v>45</v>
      </c>
      <c r="V177" s="167">
        <f t="shared" si="45"/>
        <v>10</v>
      </c>
      <c r="W177" s="167">
        <f t="shared" si="46"/>
        <v>0</v>
      </c>
      <c r="X177" s="167">
        <f t="shared" si="47"/>
        <v>14.4</v>
      </c>
      <c r="Y177" s="37"/>
      <c r="Z177" s="168">
        <f t="shared" si="48"/>
        <v>0</v>
      </c>
      <c r="AA177" s="168">
        <v>0</v>
      </c>
      <c r="AB177" s="168">
        <f t="shared" si="49"/>
        <v>0</v>
      </c>
      <c r="AC177" s="168">
        <v>0</v>
      </c>
      <c r="AD177" s="169">
        <f t="shared" si="50"/>
        <v>0</v>
      </c>
      <c r="AR177" s="21" t="s">
        <v>216</v>
      </c>
      <c r="AT177" s="21" t="s">
        <v>159</v>
      </c>
      <c r="AU177" s="21" t="s">
        <v>89</v>
      </c>
      <c r="AY177" s="21" t="s">
        <v>158</v>
      </c>
      <c r="BE177" s="108">
        <f t="shared" si="51"/>
        <v>0</v>
      </c>
      <c r="BF177" s="108">
        <f t="shared" si="52"/>
        <v>14.4</v>
      </c>
      <c r="BG177" s="108">
        <f t="shared" si="53"/>
        <v>0</v>
      </c>
      <c r="BH177" s="108">
        <f t="shared" si="54"/>
        <v>0</v>
      </c>
      <c r="BI177" s="108">
        <f t="shared" si="55"/>
        <v>0</v>
      </c>
      <c r="BJ177" s="21" t="s">
        <v>89</v>
      </c>
      <c r="BK177" s="170">
        <f t="shared" si="56"/>
        <v>14.4</v>
      </c>
      <c r="BL177" s="21" t="s">
        <v>216</v>
      </c>
      <c r="BM177" s="21" t="s">
        <v>470</v>
      </c>
    </row>
    <row r="178" spans="2:65" s="1" customFormat="1" ht="25.5" customHeight="1" x14ac:dyDescent="0.3">
      <c r="B178" s="131"/>
      <c r="C178" s="161" t="s">
        <v>317</v>
      </c>
      <c r="D178" s="161" t="s">
        <v>159</v>
      </c>
      <c r="E178" s="162" t="s">
        <v>318</v>
      </c>
      <c r="F178" s="266" t="s">
        <v>319</v>
      </c>
      <c r="G178" s="266"/>
      <c r="H178" s="266"/>
      <c r="I178" s="266"/>
      <c r="J178" s="163" t="s">
        <v>167</v>
      </c>
      <c r="K178" s="164">
        <v>3.6</v>
      </c>
      <c r="L178" s="165">
        <v>0</v>
      </c>
      <c r="M178" s="257">
        <v>1.5</v>
      </c>
      <c r="N178" s="257"/>
      <c r="O178" s="257"/>
      <c r="P178" s="270">
        <f t="shared" si="44"/>
        <v>5.4</v>
      </c>
      <c r="Q178" s="270"/>
      <c r="R178" s="134"/>
      <c r="T178" s="166" t="s">
        <v>5</v>
      </c>
      <c r="U178" s="45" t="s">
        <v>45</v>
      </c>
      <c r="V178" s="167">
        <f t="shared" si="45"/>
        <v>1.5</v>
      </c>
      <c r="W178" s="167">
        <f t="shared" si="46"/>
        <v>0</v>
      </c>
      <c r="X178" s="167">
        <f t="shared" si="47"/>
        <v>5.4</v>
      </c>
      <c r="Y178" s="37"/>
      <c r="Z178" s="168">
        <f t="shared" si="48"/>
        <v>0</v>
      </c>
      <c r="AA178" s="168">
        <v>0</v>
      </c>
      <c r="AB178" s="168">
        <f t="shared" si="49"/>
        <v>0</v>
      </c>
      <c r="AC178" s="168">
        <v>0</v>
      </c>
      <c r="AD178" s="169">
        <f t="shared" si="50"/>
        <v>0</v>
      </c>
      <c r="AR178" s="21" t="s">
        <v>216</v>
      </c>
      <c r="AT178" s="21" t="s">
        <v>159</v>
      </c>
      <c r="AU178" s="21" t="s">
        <v>89</v>
      </c>
      <c r="AY178" s="21" t="s">
        <v>158</v>
      </c>
      <c r="BE178" s="108">
        <f t="shared" si="51"/>
        <v>0</v>
      </c>
      <c r="BF178" s="108">
        <f t="shared" si="52"/>
        <v>5.4</v>
      </c>
      <c r="BG178" s="108">
        <f t="shared" si="53"/>
        <v>0</v>
      </c>
      <c r="BH178" s="108">
        <f t="shared" si="54"/>
        <v>0</v>
      </c>
      <c r="BI178" s="108">
        <f t="shared" si="55"/>
        <v>0</v>
      </c>
      <c r="BJ178" s="21" t="s">
        <v>89</v>
      </c>
      <c r="BK178" s="170">
        <f t="shared" si="56"/>
        <v>5.4</v>
      </c>
      <c r="BL178" s="21" t="s">
        <v>216</v>
      </c>
      <c r="BM178" s="21" t="s">
        <v>471</v>
      </c>
    </row>
    <row r="179" spans="2:65" s="1" customFormat="1" ht="25.5" customHeight="1" x14ac:dyDescent="0.3">
      <c r="B179" s="131"/>
      <c r="C179" s="171" t="s">
        <v>321</v>
      </c>
      <c r="D179" s="171" t="s">
        <v>238</v>
      </c>
      <c r="E179" s="172" t="s">
        <v>322</v>
      </c>
      <c r="F179" s="267" t="s">
        <v>323</v>
      </c>
      <c r="G179" s="267"/>
      <c r="H179" s="267"/>
      <c r="I179" s="267"/>
      <c r="J179" s="173" t="s">
        <v>167</v>
      </c>
      <c r="K179" s="174">
        <v>3.6720000000000002</v>
      </c>
      <c r="L179" s="175">
        <v>2.5</v>
      </c>
      <c r="M179" s="268"/>
      <c r="N179" s="268"/>
      <c r="O179" s="269"/>
      <c r="P179" s="270">
        <f t="shared" si="44"/>
        <v>9.18</v>
      </c>
      <c r="Q179" s="270"/>
      <c r="R179" s="134"/>
      <c r="T179" s="166" t="s">
        <v>5</v>
      </c>
      <c r="U179" s="45" t="s">
        <v>45</v>
      </c>
      <c r="V179" s="167">
        <f t="shared" si="45"/>
        <v>2.5</v>
      </c>
      <c r="W179" s="167">
        <f t="shared" si="46"/>
        <v>9.18</v>
      </c>
      <c r="X179" s="167">
        <f t="shared" si="47"/>
        <v>0</v>
      </c>
      <c r="Y179" s="37"/>
      <c r="Z179" s="168">
        <f t="shared" si="48"/>
        <v>0</v>
      </c>
      <c r="AA179" s="168">
        <v>0</v>
      </c>
      <c r="AB179" s="168">
        <f t="shared" si="49"/>
        <v>0</v>
      </c>
      <c r="AC179" s="168">
        <v>0</v>
      </c>
      <c r="AD179" s="169">
        <f t="shared" si="50"/>
        <v>0</v>
      </c>
      <c r="AR179" s="21" t="s">
        <v>241</v>
      </c>
      <c r="AT179" s="21" t="s">
        <v>238</v>
      </c>
      <c r="AU179" s="21" t="s">
        <v>89</v>
      </c>
      <c r="AY179" s="21" t="s">
        <v>158</v>
      </c>
      <c r="BE179" s="108">
        <f t="shared" si="51"/>
        <v>0</v>
      </c>
      <c r="BF179" s="108">
        <f t="shared" si="52"/>
        <v>9.18</v>
      </c>
      <c r="BG179" s="108">
        <f t="shared" si="53"/>
        <v>0</v>
      </c>
      <c r="BH179" s="108">
        <f t="shared" si="54"/>
        <v>0</v>
      </c>
      <c r="BI179" s="108">
        <f t="shared" si="55"/>
        <v>0</v>
      </c>
      <c r="BJ179" s="21" t="s">
        <v>89</v>
      </c>
      <c r="BK179" s="170">
        <f t="shared" si="56"/>
        <v>9.18</v>
      </c>
      <c r="BL179" s="21" t="s">
        <v>216</v>
      </c>
      <c r="BM179" s="21" t="s">
        <v>472</v>
      </c>
    </row>
    <row r="180" spans="2:65" s="1" customFormat="1" ht="25.5" customHeight="1" x14ac:dyDescent="0.3">
      <c r="B180" s="131"/>
      <c r="C180" s="161" t="s">
        <v>325</v>
      </c>
      <c r="D180" s="161" t="s">
        <v>159</v>
      </c>
      <c r="E180" s="162" t="s">
        <v>326</v>
      </c>
      <c r="F180" s="266" t="s">
        <v>327</v>
      </c>
      <c r="G180" s="266"/>
      <c r="H180" s="266"/>
      <c r="I180" s="266"/>
      <c r="J180" s="163" t="s">
        <v>246</v>
      </c>
      <c r="K180" s="165">
        <v>0</v>
      </c>
      <c r="L180" s="165">
        <v>0</v>
      </c>
      <c r="M180" s="257">
        <v>10</v>
      </c>
      <c r="N180" s="257"/>
      <c r="O180" s="257"/>
      <c r="P180" s="270">
        <f t="shared" si="44"/>
        <v>0</v>
      </c>
      <c r="Q180" s="270"/>
      <c r="R180" s="134"/>
      <c r="T180" s="166" t="s">
        <v>5</v>
      </c>
      <c r="U180" s="45" t="s">
        <v>45</v>
      </c>
      <c r="V180" s="167">
        <f t="shared" si="45"/>
        <v>10</v>
      </c>
      <c r="W180" s="167">
        <f t="shared" si="46"/>
        <v>0</v>
      </c>
      <c r="X180" s="167">
        <f t="shared" si="47"/>
        <v>0</v>
      </c>
      <c r="Y180" s="37"/>
      <c r="Z180" s="168">
        <f t="shared" si="48"/>
        <v>0</v>
      </c>
      <c r="AA180" s="168">
        <v>0</v>
      </c>
      <c r="AB180" s="168">
        <f t="shared" si="49"/>
        <v>0</v>
      </c>
      <c r="AC180" s="168">
        <v>0</v>
      </c>
      <c r="AD180" s="169">
        <f t="shared" si="50"/>
        <v>0</v>
      </c>
      <c r="AR180" s="21" t="s">
        <v>216</v>
      </c>
      <c r="AT180" s="21" t="s">
        <v>159</v>
      </c>
      <c r="AU180" s="21" t="s">
        <v>89</v>
      </c>
      <c r="AY180" s="21" t="s">
        <v>158</v>
      </c>
      <c r="BE180" s="108">
        <f t="shared" si="51"/>
        <v>0</v>
      </c>
      <c r="BF180" s="108">
        <f t="shared" si="52"/>
        <v>0</v>
      </c>
      <c r="BG180" s="108">
        <f t="shared" si="53"/>
        <v>0</v>
      </c>
      <c r="BH180" s="108">
        <f t="shared" si="54"/>
        <v>0</v>
      </c>
      <c r="BI180" s="108">
        <f t="shared" si="55"/>
        <v>0</v>
      </c>
      <c r="BJ180" s="21" t="s">
        <v>89</v>
      </c>
      <c r="BK180" s="170">
        <f t="shared" si="56"/>
        <v>0</v>
      </c>
      <c r="BL180" s="21" t="s">
        <v>216</v>
      </c>
      <c r="BM180" s="21" t="s">
        <v>473</v>
      </c>
    </row>
    <row r="181" spans="2:65" s="8" customFormat="1" ht="29.85" customHeight="1" x14ac:dyDescent="0.3">
      <c r="B181" s="150"/>
      <c r="C181" s="151"/>
      <c r="D181" s="185" t="s">
        <v>403</v>
      </c>
      <c r="E181" s="185"/>
      <c r="F181" s="185"/>
      <c r="G181" s="185"/>
      <c r="H181" s="185"/>
      <c r="I181" s="185"/>
      <c r="J181" s="185"/>
      <c r="K181" s="185"/>
      <c r="L181" s="185"/>
      <c r="M181" s="296">
        <f>BK181</f>
        <v>383.67499999999995</v>
      </c>
      <c r="N181" s="297"/>
      <c r="O181" s="297"/>
      <c r="P181" s="297"/>
      <c r="Q181" s="297"/>
      <c r="R181" s="153"/>
      <c r="T181" s="154"/>
      <c r="U181" s="151"/>
      <c r="V181" s="151"/>
      <c r="W181" s="155">
        <f>SUM(W182:W184)</f>
        <v>0</v>
      </c>
      <c r="X181" s="155">
        <f>SUM(X182:X184)</f>
        <v>383.67499999999995</v>
      </c>
      <c r="Y181" s="151"/>
      <c r="Z181" s="156">
        <f>SUM(Z182:Z184)</f>
        <v>0</v>
      </c>
      <c r="AA181" s="151"/>
      <c r="AB181" s="156">
        <f>SUM(AB182:AB184)</f>
        <v>0</v>
      </c>
      <c r="AC181" s="151"/>
      <c r="AD181" s="157">
        <f>SUM(AD182:AD184)</f>
        <v>0</v>
      </c>
      <c r="AR181" s="158" t="s">
        <v>89</v>
      </c>
      <c r="AT181" s="159" t="s">
        <v>79</v>
      </c>
      <c r="AU181" s="159" t="s">
        <v>86</v>
      </c>
      <c r="AY181" s="158" t="s">
        <v>158</v>
      </c>
      <c r="BK181" s="160">
        <f>SUM(BK182:BK184)</f>
        <v>383.67499999999995</v>
      </c>
    </row>
    <row r="182" spans="2:65" s="1" customFormat="1" ht="38.25" customHeight="1" x14ac:dyDescent="0.3">
      <c r="B182" s="131"/>
      <c r="C182" s="161" t="s">
        <v>329</v>
      </c>
      <c r="D182" s="161" t="s">
        <v>159</v>
      </c>
      <c r="E182" s="162" t="s">
        <v>330</v>
      </c>
      <c r="F182" s="266" t="s">
        <v>331</v>
      </c>
      <c r="G182" s="266"/>
      <c r="H182" s="266"/>
      <c r="I182" s="266"/>
      <c r="J182" s="163" t="s">
        <v>162</v>
      </c>
      <c r="K182" s="164">
        <v>1.2250000000000001</v>
      </c>
      <c r="L182" s="165">
        <v>0</v>
      </c>
      <c r="M182" s="257">
        <v>7</v>
      </c>
      <c r="N182" s="257"/>
      <c r="O182" s="257"/>
      <c r="P182" s="270">
        <f>ROUND(V182*K182,3)</f>
        <v>8.5749999999999993</v>
      </c>
      <c r="Q182" s="270"/>
      <c r="R182" s="134"/>
      <c r="T182" s="166" t="s">
        <v>5</v>
      </c>
      <c r="U182" s="45" t="s">
        <v>45</v>
      </c>
      <c r="V182" s="167">
        <f>L182+M182</f>
        <v>7</v>
      </c>
      <c r="W182" s="167">
        <f>ROUND(L182*K182,3)</f>
        <v>0</v>
      </c>
      <c r="X182" s="167">
        <f>ROUND(M182*K182,3)</f>
        <v>8.5749999999999993</v>
      </c>
      <c r="Y182" s="37"/>
      <c r="Z182" s="168">
        <f>Y182*K182</f>
        <v>0</v>
      </c>
      <c r="AA182" s="168">
        <v>0</v>
      </c>
      <c r="AB182" s="168">
        <f>AA182*K182</f>
        <v>0</v>
      </c>
      <c r="AC182" s="168">
        <v>0</v>
      </c>
      <c r="AD182" s="169">
        <f>AC182*K182</f>
        <v>0</v>
      </c>
      <c r="AR182" s="21" t="s">
        <v>216</v>
      </c>
      <c r="AT182" s="21" t="s">
        <v>159</v>
      </c>
      <c r="AU182" s="21" t="s">
        <v>89</v>
      </c>
      <c r="AY182" s="21" t="s">
        <v>158</v>
      </c>
      <c r="BE182" s="108">
        <f>IF(U182="základná",P182,0)</f>
        <v>0</v>
      </c>
      <c r="BF182" s="108">
        <f>IF(U182="znížená",P182,0)</f>
        <v>8.5749999999999993</v>
      </c>
      <c r="BG182" s="108">
        <f>IF(U182="zákl. prenesená",P182,0)</f>
        <v>0</v>
      </c>
      <c r="BH182" s="108">
        <f>IF(U182="zníž. prenesená",P182,0)</f>
        <v>0</v>
      </c>
      <c r="BI182" s="108">
        <f>IF(U182="nulová",P182,0)</f>
        <v>0</v>
      </c>
      <c r="BJ182" s="21" t="s">
        <v>89</v>
      </c>
      <c r="BK182" s="170">
        <f>ROUND(V182*K182,3)</f>
        <v>8.5749999999999993</v>
      </c>
      <c r="BL182" s="21" t="s">
        <v>216</v>
      </c>
      <c r="BM182" s="21" t="s">
        <v>477</v>
      </c>
    </row>
    <row r="183" spans="2:65" s="1" customFormat="1" ht="38.25" customHeight="1" x14ac:dyDescent="0.3">
      <c r="B183" s="131"/>
      <c r="C183" s="161" t="s">
        <v>333</v>
      </c>
      <c r="D183" s="161" t="s">
        <v>159</v>
      </c>
      <c r="E183" s="162" t="s">
        <v>334</v>
      </c>
      <c r="F183" s="266" t="s">
        <v>335</v>
      </c>
      <c r="G183" s="266"/>
      <c r="H183" s="266"/>
      <c r="I183" s="266"/>
      <c r="J183" s="163" t="s">
        <v>162</v>
      </c>
      <c r="K183" s="164">
        <v>13.92</v>
      </c>
      <c r="L183" s="165">
        <v>0</v>
      </c>
      <c r="M183" s="257">
        <v>10</v>
      </c>
      <c r="N183" s="257"/>
      <c r="O183" s="257"/>
      <c r="P183" s="270">
        <f>ROUND(V183*K183,3)</f>
        <v>139.19999999999999</v>
      </c>
      <c r="Q183" s="270"/>
      <c r="R183" s="134"/>
      <c r="T183" s="166" t="s">
        <v>5</v>
      </c>
      <c r="U183" s="45" t="s">
        <v>45</v>
      </c>
      <c r="V183" s="167">
        <f>L183+M183</f>
        <v>10</v>
      </c>
      <c r="W183" s="167">
        <f>ROUND(L183*K183,3)</f>
        <v>0</v>
      </c>
      <c r="X183" s="167">
        <f>ROUND(M183*K183,3)</f>
        <v>139.19999999999999</v>
      </c>
      <c r="Y183" s="37"/>
      <c r="Z183" s="168">
        <f>Y183*K183</f>
        <v>0</v>
      </c>
      <c r="AA183" s="168">
        <v>0</v>
      </c>
      <c r="AB183" s="168">
        <f>AA183*K183</f>
        <v>0</v>
      </c>
      <c r="AC183" s="168">
        <v>0</v>
      </c>
      <c r="AD183" s="169">
        <f>AC183*K183</f>
        <v>0</v>
      </c>
      <c r="AR183" s="21" t="s">
        <v>216</v>
      </c>
      <c r="AT183" s="21" t="s">
        <v>159</v>
      </c>
      <c r="AU183" s="21" t="s">
        <v>89</v>
      </c>
      <c r="AY183" s="21" t="s">
        <v>158</v>
      </c>
      <c r="BE183" s="108">
        <f>IF(U183="základná",P183,0)</f>
        <v>0</v>
      </c>
      <c r="BF183" s="108">
        <f>IF(U183="znížená",P183,0)</f>
        <v>139.19999999999999</v>
      </c>
      <c r="BG183" s="108">
        <f>IF(U183="zákl. prenesená",P183,0)</f>
        <v>0</v>
      </c>
      <c r="BH183" s="108">
        <f>IF(U183="zníž. prenesená",P183,0)</f>
        <v>0</v>
      </c>
      <c r="BI183" s="108">
        <f>IF(U183="nulová",P183,0)</f>
        <v>0</v>
      </c>
      <c r="BJ183" s="21" t="s">
        <v>89</v>
      </c>
      <c r="BK183" s="170">
        <f>ROUND(V183*K183,3)</f>
        <v>139.19999999999999</v>
      </c>
      <c r="BL183" s="21" t="s">
        <v>216</v>
      </c>
      <c r="BM183" s="21" t="s">
        <v>478</v>
      </c>
    </row>
    <row r="184" spans="2:65" s="1" customFormat="1" ht="38.25" customHeight="1" x14ac:dyDescent="0.3">
      <c r="B184" s="131"/>
      <c r="C184" s="161" t="s">
        <v>337</v>
      </c>
      <c r="D184" s="161" t="s">
        <v>159</v>
      </c>
      <c r="E184" s="162" t="s">
        <v>338</v>
      </c>
      <c r="F184" s="266" t="s">
        <v>339</v>
      </c>
      <c r="G184" s="266"/>
      <c r="H184" s="266"/>
      <c r="I184" s="266"/>
      <c r="J184" s="163" t="s">
        <v>162</v>
      </c>
      <c r="K184" s="164">
        <v>33.700000000000003</v>
      </c>
      <c r="L184" s="165">
        <v>0</v>
      </c>
      <c r="M184" s="257">
        <v>7</v>
      </c>
      <c r="N184" s="257"/>
      <c r="O184" s="257"/>
      <c r="P184" s="270">
        <f>ROUND(V184*K184,3)</f>
        <v>235.9</v>
      </c>
      <c r="Q184" s="270"/>
      <c r="R184" s="134"/>
      <c r="T184" s="166" t="s">
        <v>5</v>
      </c>
      <c r="U184" s="45" t="s">
        <v>45</v>
      </c>
      <c r="V184" s="167">
        <f>L184+M184</f>
        <v>7</v>
      </c>
      <c r="W184" s="167">
        <f>ROUND(L184*K184,3)</f>
        <v>0</v>
      </c>
      <c r="X184" s="167">
        <f>ROUND(M184*K184,3)</f>
        <v>235.9</v>
      </c>
      <c r="Y184" s="37"/>
      <c r="Z184" s="168">
        <f>Y184*K184</f>
        <v>0</v>
      </c>
      <c r="AA184" s="168">
        <v>0</v>
      </c>
      <c r="AB184" s="168">
        <f>AA184*K184</f>
        <v>0</v>
      </c>
      <c r="AC184" s="168">
        <v>0</v>
      </c>
      <c r="AD184" s="169">
        <f>AC184*K184</f>
        <v>0</v>
      </c>
      <c r="AR184" s="21" t="s">
        <v>216</v>
      </c>
      <c r="AT184" s="21" t="s">
        <v>159</v>
      </c>
      <c r="AU184" s="21" t="s">
        <v>89</v>
      </c>
      <c r="AY184" s="21" t="s">
        <v>158</v>
      </c>
      <c r="BE184" s="108">
        <f>IF(U184="základná",P184,0)</f>
        <v>0</v>
      </c>
      <c r="BF184" s="108">
        <f>IF(U184="znížená",P184,0)</f>
        <v>235.9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89</v>
      </c>
      <c r="BK184" s="170">
        <f>ROUND(V184*K184,3)</f>
        <v>235.9</v>
      </c>
      <c r="BL184" s="21" t="s">
        <v>216</v>
      </c>
      <c r="BM184" s="21" t="s">
        <v>479</v>
      </c>
    </row>
    <row r="185" spans="2:65" s="8" customFormat="1" ht="29.85" customHeight="1" x14ac:dyDescent="0.3">
      <c r="B185" s="150"/>
      <c r="C185" s="151"/>
      <c r="D185" s="185" t="s">
        <v>404</v>
      </c>
      <c r="E185" s="185"/>
      <c r="F185" s="185"/>
      <c r="G185" s="185"/>
      <c r="H185" s="185"/>
      <c r="I185" s="185"/>
      <c r="J185" s="185"/>
      <c r="K185" s="185"/>
      <c r="L185" s="185"/>
      <c r="M185" s="296">
        <f>BK185</f>
        <v>492.47899999999998</v>
      </c>
      <c r="N185" s="297"/>
      <c r="O185" s="297"/>
      <c r="P185" s="297"/>
      <c r="Q185" s="297"/>
      <c r="R185" s="153"/>
      <c r="T185" s="154"/>
      <c r="U185" s="151"/>
      <c r="V185" s="151"/>
      <c r="W185" s="155">
        <f>SUM(W186:W189)</f>
        <v>0</v>
      </c>
      <c r="X185" s="155">
        <f>SUM(X186:X189)</f>
        <v>492.47899999999998</v>
      </c>
      <c r="Y185" s="151"/>
      <c r="Z185" s="156">
        <f>SUM(Z186:Z189)</f>
        <v>0</v>
      </c>
      <c r="AA185" s="151"/>
      <c r="AB185" s="156">
        <f>SUM(AB186:AB189)</f>
        <v>0</v>
      </c>
      <c r="AC185" s="151"/>
      <c r="AD185" s="157">
        <f>SUM(AD186:AD189)</f>
        <v>0</v>
      </c>
      <c r="AR185" s="158" t="s">
        <v>89</v>
      </c>
      <c r="AT185" s="159" t="s">
        <v>79</v>
      </c>
      <c r="AU185" s="159" t="s">
        <v>86</v>
      </c>
      <c r="AY185" s="158" t="s">
        <v>158</v>
      </c>
      <c r="BK185" s="160">
        <f>SUM(BK186:BK189)</f>
        <v>492.47899999999998</v>
      </c>
    </row>
    <row r="186" spans="2:65" s="1" customFormat="1" ht="25.5" customHeight="1" x14ac:dyDescent="0.3">
      <c r="B186" s="131"/>
      <c r="C186" s="161" t="s">
        <v>341</v>
      </c>
      <c r="D186" s="161" t="s">
        <v>159</v>
      </c>
      <c r="E186" s="162" t="s">
        <v>342</v>
      </c>
      <c r="F186" s="266" t="s">
        <v>343</v>
      </c>
      <c r="G186" s="266"/>
      <c r="H186" s="266"/>
      <c r="I186" s="266"/>
      <c r="J186" s="163" t="s">
        <v>162</v>
      </c>
      <c r="K186" s="164">
        <v>103.52200000000001</v>
      </c>
      <c r="L186" s="165">
        <v>0</v>
      </c>
      <c r="M186" s="257">
        <v>1</v>
      </c>
      <c r="N186" s="257"/>
      <c r="O186" s="257"/>
      <c r="P186" s="270">
        <f>ROUND(V186*K186,3)</f>
        <v>103.52200000000001</v>
      </c>
      <c r="Q186" s="270"/>
      <c r="R186" s="134"/>
      <c r="T186" s="166" t="s">
        <v>5</v>
      </c>
      <c r="U186" s="45" t="s">
        <v>45</v>
      </c>
      <c r="V186" s="167">
        <f>L186+M186</f>
        <v>1</v>
      </c>
      <c r="W186" s="167">
        <f>ROUND(L186*K186,3)</f>
        <v>0</v>
      </c>
      <c r="X186" s="167">
        <f>ROUND(M186*K186,3)</f>
        <v>103.52200000000001</v>
      </c>
      <c r="Y186" s="37"/>
      <c r="Z186" s="168">
        <f>Y186*K186</f>
        <v>0</v>
      </c>
      <c r="AA186" s="168">
        <v>0</v>
      </c>
      <c r="AB186" s="168">
        <f>AA186*K186</f>
        <v>0</v>
      </c>
      <c r="AC186" s="168">
        <v>0</v>
      </c>
      <c r="AD186" s="169">
        <f>AC186*K186</f>
        <v>0</v>
      </c>
      <c r="AR186" s="21" t="s">
        <v>216</v>
      </c>
      <c r="AT186" s="21" t="s">
        <v>159</v>
      </c>
      <c r="AU186" s="21" t="s">
        <v>89</v>
      </c>
      <c r="AY186" s="21" t="s">
        <v>158</v>
      </c>
      <c r="BE186" s="108">
        <f>IF(U186="základná",P186,0)</f>
        <v>0</v>
      </c>
      <c r="BF186" s="108">
        <f>IF(U186="znížená",P186,0)</f>
        <v>103.52200000000001</v>
      </c>
      <c r="BG186" s="108">
        <f>IF(U186="zákl. prenesená",P186,0)</f>
        <v>0</v>
      </c>
      <c r="BH186" s="108">
        <f>IF(U186="zníž. prenesená",P186,0)</f>
        <v>0</v>
      </c>
      <c r="BI186" s="108">
        <f>IF(U186="nulová",P186,0)</f>
        <v>0</v>
      </c>
      <c r="BJ186" s="21" t="s">
        <v>89</v>
      </c>
      <c r="BK186" s="170">
        <f>ROUND(V186*K186,3)</f>
        <v>103.52200000000001</v>
      </c>
      <c r="BL186" s="21" t="s">
        <v>216</v>
      </c>
      <c r="BM186" s="21" t="s">
        <v>484</v>
      </c>
    </row>
    <row r="187" spans="2:65" s="1" customFormat="1" ht="25.5" customHeight="1" x14ac:dyDescent="0.3">
      <c r="B187" s="131"/>
      <c r="C187" s="161" t="s">
        <v>345</v>
      </c>
      <c r="D187" s="161" t="s">
        <v>159</v>
      </c>
      <c r="E187" s="162" t="s">
        <v>346</v>
      </c>
      <c r="F187" s="266" t="s">
        <v>347</v>
      </c>
      <c r="G187" s="266"/>
      <c r="H187" s="266"/>
      <c r="I187" s="266"/>
      <c r="J187" s="163" t="s">
        <v>162</v>
      </c>
      <c r="K187" s="164">
        <v>103.52200000000001</v>
      </c>
      <c r="L187" s="165">
        <v>0</v>
      </c>
      <c r="M187" s="257">
        <v>2.5</v>
      </c>
      <c r="N187" s="257"/>
      <c r="O187" s="257"/>
      <c r="P187" s="270">
        <f>ROUND(V187*K187,3)</f>
        <v>258.80500000000001</v>
      </c>
      <c r="Q187" s="270"/>
      <c r="R187" s="134"/>
      <c r="T187" s="166" t="s">
        <v>5</v>
      </c>
      <c r="U187" s="45" t="s">
        <v>45</v>
      </c>
      <c r="V187" s="167">
        <f>L187+M187</f>
        <v>2.5</v>
      </c>
      <c r="W187" s="167">
        <f>ROUND(L187*K187,3)</f>
        <v>0</v>
      </c>
      <c r="X187" s="167">
        <f>ROUND(M187*K187,3)</f>
        <v>258.80500000000001</v>
      </c>
      <c r="Y187" s="37"/>
      <c r="Z187" s="168">
        <f>Y187*K187</f>
        <v>0</v>
      </c>
      <c r="AA187" s="168">
        <v>0</v>
      </c>
      <c r="AB187" s="168">
        <f>AA187*K187</f>
        <v>0</v>
      </c>
      <c r="AC187" s="168">
        <v>0</v>
      </c>
      <c r="AD187" s="169">
        <f>AC187*K187</f>
        <v>0</v>
      </c>
      <c r="AR187" s="21" t="s">
        <v>216</v>
      </c>
      <c r="AT187" s="21" t="s">
        <v>159</v>
      </c>
      <c r="AU187" s="21" t="s">
        <v>89</v>
      </c>
      <c r="AY187" s="21" t="s">
        <v>158</v>
      </c>
      <c r="BE187" s="108">
        <f>IF(U187="základná",P187,0)</f>
        <v>0</v>
      </c>
      <c r="BF187" s="108">
        <f>IF(U187="znížená",P187,0)</f>
        <v>258.80500000000001</v>
      </c>
      <c r="BG187" s="108">
        <f>IF(U187="zákl. prenesená",P187,0)</f>
        <v>0</v>
      </c>
      <c r="BH187" s="108">
        <f>IF(U187="zníž. prenesená",P187,0)</f>
        <v>0</v>
      </c>
      <c r="BI187" s="108">
        <f>IF(U187="nulová",P187,0)</f>
        <v>0</v>
      </c>
      <c r="BJ187" s="21" t="s">
        <v>89</v>
      </c>
      <c r="BK187" s="170">
        <f>ROUND(V187*K187,3)</f>
        <v>258.80500000000001</v>
      </c>
      <c r="BL187" s="21" t="s">
        <v>216</v>
      </c>
      <c r="BM187" s="21" t="s">
        <v>485</v>
      </c>
    </row>
    <row r="188" spans="2:65" s="1" customFormat="1" ht="16.5" customHeight="1" x14ac:dyDescent="0.3">
      <c r="B188" s="131"/>
      <c r="C188" s="161" t="s">
        <v>349</v>
      </c>
      <c r="D188" s="161" t="s">
        <v>159</v>
      </c>
      <c r="E188" s="162" t="s">
        <v>350</v>
      </c>
      <c r="F188" s="266" t="s">
        <v>351</v>
      </c>
      <c r="G188" s="266"/>
      <c r="H188" s="266"/>
      <c r="I188" s="266"/>
      <c r="J188" s="163" t="s">
        <v>162</v>
      </c>
      <c r="K188" s="164">
        <v>103.52200000000001</v>
      </c>
      <c r="L188" s="165">
        <v>0</v>
      </c>
      <c r="M188" s="257">
        <v>1</v>
      </c>
      <c r="N188" s="257"/>
      <c r="O188" s="257"/>
      <c r="P188" s="270">
        <f>ROUND(V188*K188,3)</f>
        <v>103.52200000000001</v>
      </c>
      <c r="Q188" s="270"/>
      <c r="R188" s="134"/>
      <c r="T188" s="166" t="s">
        <v>5</v>
      </c>
      <c r="U188" s="45" t="s">
        <v>45</v>
      </c>
      <c r="V188" s="167">
        <f>L188+M188</f>
        <v>1</v>
      </c>
      <c r="W188" s="167">
        <f>ROUND(L188*K188,3)</f>
        <v>0</v>
      </c>
      <c r="X188" s="167">
        <f>ROUND(M188*K188,3)</f>
        <v>103.52200000000001</v>
      </c>
      <c r="Y188" s="37"/>
      <c r="Z188" s="168">
        <f>Y188*K188</f>
        <v>0</v>
      </c>
      <c r="AA188" s="168">
        <v>0</v>
      </c>
      <c r="AB188" s="168">
        <f>AA188*K188</f>
        <v>0</v>
      </c>
      <c r="AC188" s="168">
        <v>0</v>
      </c>
      <c r="AD188" s="169">
        <f>AC188*K188</f>
        <v>0</v>
      </c>
      <c r="AR188" s="21" t="s">
        <v>216</v>
      </c>
      <c r="AT188" s="21" t="s">
        <v>159</v>
      </c>
      <c r="AU188" s="21" t="s">
        <v>89</v>
      </c>
      <c r="AY188" s="21" t="s">
        <v>158</v>
      </c>
      <c r="BE188" s="108">
        <f>IF(U188="základná",P188,0)</f>
        <v>0</v>
      </c>
      <c r="BF188" s="108">
        <f>IF(U188="znížená",P188,0)</f>
        <v>103.52200000000001</v>
      </c>
      <c r="BG188" s="108">
        <f>IF(U188="zákl. prenesená",P188,0)</f>
        <v>0</v>
      </c>
      <c r="BH188" s="108">
        <f>IF(U188="zníž. prenesená",P188,0)</f>
        <v>0</v>
      </c>
      <c r="BI188" s="108">
        <f>IF(U188="nulová",P188,0)</f>
        <v>0</v>
      </c>
      <c r="BJ188" s="21" t="s">
        <v>89</v>
      </c>
      <c r="BK188" s="170">
        <f>ROUND(V188*K188,3)</f>
        <v>103.52200000000001</v>
      </c>
      <c r="BL188" s="21" t="s">
        <v>216</v>
      </c>
      <c r="BM188" s="21" t="s">
        <v>486</v>
      </c>
    </row>
    <row r="189" spans="2:65" s="1" customFormat="1" ht="38.25" customHeight="1" x14ac:dyDescent="0.3">
      <c r="B189" s="131"/>
      <c r="C189" s="161" t="s">
        <v>353</v>
      </c>
      <c r="D189" s="161" t="s">
        <v>159</v>
      </c>
      <c r="E189" s="162" t="s">
        <v>354</v>
      </c>
      <c r="F189" s="266" t="s">
        <v>355</v>
      </c>
      <c r="G189" s="266"/>
      <c r="H189" s="266"/>
      <c r="I189" s="266"/>
      <c r="J189" s="163" t="s">
        <v>162</v>
      </c>
      <c r="K189" s="164">
        <v>53.26</v>
      </c>
      <c r="L189" s="165">
        <v>0</v>
      </c>
      <c r="M189" s="257">
        <v>0.5</v>
      </c>
      <c r="N189" s="257"/>
      <c r="O189" s="257"/>
      <c r="P189" s="270">
        <f>ROUND(V189*K189,3)</f>
        <v>26.63</v>
      </c>
      <c r="Q189" s="270"/>
      <c r="R189" s="134"/>
      <c r="T189" s="166" t="s">
        <v>5</v>
      </c>
      <c r="U189" s="45" t="s">
        <v>45</v>
      </c>
      <c r="V189" s="167">
        <f>L189+M189</f>
        <v>0.5</v>
      </c>
      <c r="W189" s="167">
        <f>ROUND(L189*K189,3)</f>
        <v>0</v>
      </c>
      <c r="X189" s="167">
        <f>ROUND(M189*K189,3)</f>
        <v>26.63</v>
      </c>
      <c r="Y189" s="37"/>
      <c r="Z189" s="168">
        <f>Y189*K189</f>
        <v>0</v>
      </c>
      <c r="AA189" s="168">
        <v>0</v>
      </c>
      <c r="AB189" s="168">
        <f>AA189*K189</f>
        <v>0</v>
      </c>
      <c r="AC189" s="168">
        <v>0</v>
      </c>
      <c r="AD189" s="169">
        <f>AC189*K189</f>
        <v>0</v>
      </c>
      <c r="AR189" s="21" t="s">
        <v>216</v>
      </c>
      <c r="AT189" s="21" t="s">
        <v>159</v>
      </c>
      <c r="AU189" s="21" t="s">
        <v>89</v>
      </c>
      <c r="AY189" s="21" t="s">
        <v>158</v>
      </c>
      <c r="BE189" s="108">
        <f>IF(U189="základná",P189,0)</f>
        <v>0</v>
      </c>
      <c r="BF189" s="108">
        <f>IF(U189="znížená",P189,0)</f>
        <v>26.63</v>
      </c>
      <c r="BG189" s="108">
        <f>IF(U189="zákl. prenesená",P189,0)</f>
        <v>0</v>
      </c>
      <c r="BH189" s="108">
        <f>IF(U189="zníž. prenesená",P189,0)</f>
        <v>0</v>
      </c>
      <c r="BI189" s="108">
        <f>IF(U189="nulová",P189,0)</f>
        <v>0</v>
      </c>
      <c r="BJ189" s="21" t="s">
        <v>89</v>
      </c>
      <c r="BK189" s="170">
        <f>ROUND(V189*K189,3)</f>
        <v>26.63</v>
      </c>
      <c r="BL189" s="21" t="s">
        <v>216</v>
      </c>
      <c r="BM189" s="21" t="s">
        <v>487</v>
      </c>
    </row>
    <row r="190" spans="2:65" s="8" customFormat="1" ht="37.35" customHeight="1" x14ac:dyDescent="0.35">
      <c r="B190" s="150"/>
      <c r="C190" s="151"/>
      <c r="D190" s="152" t="s">
        <v>405</v>
      </c>
      <c r="E190" s="152"/>
      <c r="F190" s="152"/>
      <c r="G190" s="152"/>
      <c r="H190" s="152"/>
      <c r="I190" s="152"/>
      <c r="J190" s="152"/>
      <c r="K190" s="152"/>
      <c r="L190" s="152"/>
      <c r="M190" s="298">
        <f>BK190</f>
        <v>420.6</v>
      </c>
      <c r="N190" s="299"/>
      <c r="O190" s="299"/>
      <c r="P190" s="299"/>
      <c r="Q190" s="299"/>
      <c r="R190" s="153"/>
      <c r="T190" s="154"/>
      <c r="U190" s="151"/>
      <c r="V190" s="151"/>
      <c r="W190" s="155">
        <f>W191</f>
        <v>316.60000000000002</v>
      </c>
      <c r="X190" s="155">
        <f>X191</f>
        <v>104</v>
      </c>
      <c r="Y190" s="151"/>
      <c r="Z190" s="156">
        <f>Z191</f>
        <v>0</v>
      </c>
      <c r="AA190" s="151"/>
      <c r="AB190" s="156">
        <f>AB191</f>
        <v>0</v>
      </c>
      <c r="AC190" s="151"/>
      <c r="AD190" s="157">
        <f>AD191</f>
        <v>0</v>
      </c>
      <c r="AR190" s="158" t="s">
        <v>92</v>
      </c>
      <c r="AT190" s="159" t="s">
        <v>79</v>
      </c>
      <c r="AU190" s="159" t="s">
        <v>80</v>
      </c>
      <c r="AY190" s="158" t="s">
        <v>158</v>
      </c>
      <c r="BK190" s="160">
        <f>BK191</f>
        <v>420.6</v>
      </c>
    </row>
    <row r="191" spans="2:65" s="8" customFormat="1" ht="19.899999999999999" customHeight="1" x14ac:dyDescent="0.3">
      <c r="B191" s="150"/>
      <c r="C191" s="151"/>
      <c r="D191" s="185" t="s">
        <v>406</v>
      </c>
      <c r="E191" s="185"/>
      <c r="F191" s="185"/>
      <c r="G191" s="185"/>
      <c r="H191" s="185"/>
      <c r="I191" s="185"/>
      <c r="J191" s="185"/>
      <c r="K191" s="185"/>
      <c r="L191" s="185"/>
      <c r="M191" s="300">
        <f>BK191</f>
        <v>420.6</v>
      </c>
      <c r="N191" s="301"/>
      <c r="O191" s="301"/>
      <c r="P191" s="301"/>
      <c r="Q191" s="301"/>
      <c r="R191" s="153"/>
      <c r="T191" s="154"/>
      <c r="U191" s="151"/>
      <c r="V191" s="151"/>
      <c r="W191" s="155">
        <f>SUM(W192:W199)</f>
        <v>316.60000000000002</v>
      </c>
      <c r="X191" s="155">
        <f>SUM(X192:X199)</f>
        <v>104</v>
      </c>
      <c r="Y191" s="151"/>
      <c r="Z191" s="156">
        <f>SUM(Z192:Z199)</f>
        <v>0</v>
      </c>
      <c r="AA191" s="151"/>
      <c r="AB191" s="156">
        <f>SUM(AB192:AB199)</f>
        <v>0</v>
      </c>
      <c r="AC191" s="151"/>
      <c r="AD191" s="157">
        <f>SUM(AD192:AD199)</f>
        <v>0</v>
      </c>
      <c r="AR191" s="158" t="s">
        <v>92</v>
      </c>
      <c r="AT191" s="159" t="s">
        <v>79</v>
      </c>
      <c r="AU191" s="159" t="s">
        <v>86</v>
      </c>
      <c r="AY191" s="158" t="s">
        <v>158</v>
      </c>
      <c r="BK191" s="160">
        <f>SUM(BK192:BK199)</f>
        <v>420.6</v>
      </c>
    </row>
    <row r="192" spans="2:65" s="1" customFormat="1" ht="38.25" customHeight="1" x14ac:dyDescent="0.3">
      <c r="B192" s="131"/>
      <c r="C192" s="161" t="s">
        <v>357</v>
      </c>
      <c r="D192" s="161" t="s">
        <v>159</v>
      </c>
      <c r="E192" s="162" t="s">
        <v>358</v>
      </c>
      <c r="F192" s="266" t="s">
        <v>359</v>
      </c>
      <c r="G192" s="266"/>
      <c r="H192" s="266"/>
      <c r="I192" s="266"/>
      <c r="J192" s="163" t="s">
        <v>215</v>
      </c>
      <c r="K192" s="164">
        <v>1</v>
      </c>
      <c r="L192" s="165">
        <v>0</v>
      </c>
      <c r="M192" s="257">
        <v>5</v>
      </c>
      <c r="N192" s="257"/>
      <c r="O192" s="257"/>
      <c r="P192" s="270">
        <f t="shared" ref="P192:P199" si="57">ROUND(V192*K192,3)</f>
        <v>5</v>
      </c>
      <c r="Q192" s="270"/>
      <c r="R192" s="134"/>
      <c r="T192" s="166" t="s">
        <v>5</v>
      </c>
      <c r="U192" s="45" t="s">
        <v>45</v>
      </c>
      <c r="V192" s="167">
        <f t="shared" ref="V192:V199" si="58">L192+M192</f>
        <v>5</v>
      </c>
      <c r="W192" s="167">
        <f t="shared" ref="W192:W199" si="59">ROUND(L192*K192,3)</f>
        <v>0</v>
      </c>
      <c r="X192" s="167">
        <f t="shared" ref="X192:X199" si="60">ROUND(M192*K192,3)</f>
        <v>5</v>
      </c>
      <c r="Y192" s="37"/>
      <c r="Z192" s="168">
        <f t="shared" ref="Z192:Z199" si="61">Y192*K192</f>
        <v>0</v>
      </c>
      <c r="AA192" s="168">
        <v>0</v>
      </c>
      <c r="AB192" s="168">
        <f t="shared" ref="AB192:AB199" si="62">AA192*K192</f>
        <v>0</v>
      </c>
      <c r="AC192" s="168">
        <v>0</v>
      </c>
      <c r="AD192" s="169">
        <f t="shared" ref="AD192:AD199" si="63">AC192*K192</f>
        <v>0</v>
      </c>
      <c r="AR192" s="21" t="s">
        <v>360</v>
      </c>
      <c r="AT192" s="21" t="s">
        <v>159</v>
      </c>
      <c r="AU192" s="21" t="s">
        <v>89</v>
      </c>
      <c r="AY192" s="21" t="s">
        <v>158</v>
      </c>
      <c r="BE192" s="108">
        <f t="shared" ref="BE192:BE199" si="64">IF(U192="základná",P192,0)</f>
        <v>0</v>
      </c>
      <c r="BF192" s="108">
        <f t="shared" ref="BF192:BF199" si="65">IF(U192="znížená",P192,0)</f>
        <v>5</v>
      </c>
      <c r="BG192" s="108">
        <f t="shared" ref="BG192:BG199" si="66">IF(U192="zákl. prenesená",P192,0)</f>
        <v>0</v>
      </c>
      <c r="BH192" s="108">
        <f t="shared" ref="BH192:BH199" si="67">IF(U192="zníž. prenesená",P192,0)</f>
        <v>0</v>
      </c>
      <c r="BI192" s="108">
        <f t="shared" ref="BI192:BI199" si="68">IF(U192="nulová",P192,0)</f>
        <v>0</v>
      </c>
      <c r="BJ192" s="21" t="s">
        <v>89</v>
      </c>
      <c r="BK192" s="170">
        <f t="shared" ref="BK192:BK199" si="69">ROUND(V192*K192,3)</f>
        <v>5</v>
      </c>
      <c r="BL192" s="21" t="s">
        <v>360</v>
      </c>
      <c r="BM192" s="21" t="s">
        <v>488</v>
      </c>
    </row>
    <row r="193" spans="2:65" s="1" customFormat="1" ht="25.5" customHeight="1" x14ac:dyDescent="0.3">
      <c r="B193" s="131"/>
      <c r="C193" s="171" t="s">
        <v>362</v>
      </c>
      <c r="D193" s="171" t="s">
        <v>238</v>
      </c>
      <c r="E193" s="172" t="s">
        <v>363</v>
      </c>
      <c r="F193" s="267" t="s">
        <v>364</v>
      </c>
      <c r="G193" s="267"/>
      <c r="H193" s="267"/>
      <c r="I193" s="267"/>
      <c r="J193" s="173" t="s">
        <v>215</v>
      </c>
      <c r="K193" s="174">
        <v>1</v>
      </c>
      <c r="L193" s="175">
        <v>4</v>
      </c>
      <c r="M193" s="268"/>
      <c r="N193" s="268"/>
      <c r="O193" s="269"/>
      <c r="P193" s="270">
        <f t="shared" si="57"/>
        <v>4</v>
      </c>
      <c r="Q193" s="270"/>
      <c r="R193" s="134"/>
      <c r="T193" s="166" t="s">
        <v>5</v>
      </c>
      <c r="U193" s="45" t="s">
        <v>45</v>
      </c>
      <c r="V193" s="167">
        <f t="shared" si="58"/>
        <v>4</v>
      </c>
      <c r="W193" s="167">
        <f t="shared" si="59"/>
        <v>4</v>
      </c>
      <c r="X193" s="167">
        <f t="shared" si="60"/>
        <v>0</v>
      </c>
      <c r="Y193" s="37"/>
      <c r="Z193" s="168">
        <f t="shared" si="61"/>
        <v>0</v>
      </c>
      <c r="AA193" s="168">
        <v>0</v>
      </c>
      <c r="AB193" s="168">
        <f t="shared" si="62"/>
        <v>0</v>
      </c>
      <c r="AC193" s="168">
        <v>0</v>
      </c>
      <c r="AD193" s="169">
        <f t="shared" si="63"/>
        <v>0</v>
      </c>
      <c r="AR193" s="21" t="s">
        <v>365</v>
      </c>
      <c r="AT193" s="21" t="s">
        <v>238</v>
      </c>
      <c r="AU193" s="21" t="s">
        <v>89</v>
      </c>
      <c r="AY193" s="21" t="s">
        <v>158</v>
      </c>
      <c r="BE193" s="108">
        <f t="shared" si="64"/>
        <v>0</v>
      </c>
      <c r="BF193" s="108">
        <f t="shared" si="65"/>
        <v>4</v>
      </c>
      <c r="BG193" s="108">
        <f t="shared" si="66"/>
        <v>0</v>
      </c>
      <c r="BH193" s="108">
        <f t="shared" si="67"/>
        <v>0</v>
      </c>
      <c r="BI193" s="108">
        <f t="shared" si="68"/>
        <v>0</v>
      </c>
      <c r="BJ193" s="21" t="s">
        <v>89</v>
      </c>
      <c r="BK193" s="170">
        <f t="shared" si="69"/>
        <v>4</v>
      </c>
      <c r="BL193" s="21" t="s">
        <v>360</v>
      </c>
      <c r="BM193" s="21" t="s">
        <v>489</v>
      </c>
    </row>
    <row r="194" spans="2:65" s="1" customFormat="1" ht="25.5" customHeight="1" x14ac:dyDescent="0.3">
      <c r="B194" s="131"/>
      <c r="C194" s="161" t="s">
        <v>367</v>
      </c>
      <c r="D194" s="161" t="s">
        <v>159</v>
      </c>
      <c r="E194" s="162" t="s">
        <v>368</v>
      </c>
      <c r="F194" s="266" t="s">
        <v>369</v>
      </c>
      <c r="G194" s="266"/>
      <c r="H194" s="266"/>
      <c r="I194" s="266"/>
      <c r="J194" s="163" t="s">
        <v>215</v>
      </c>
      <c r="K194" s="164">
        <v>6</v>
      </c>
      <c r="L194" s="165">
        <v>0</v>
      </c>
      <c r="M194" s="257">
        <v>9</v>
      </c>
      <c r="N194" s="257"/>
      <c r="O194" s="257"/>
      <c r="P194" s="270">
        <f t="shared" si="57"/>
        <v>54</v>
      </c>
      <c r="Q194" s="270"/>
      <c r="R194" s="134"/>
      <c r="T194" s="166" t="s">
        <v>5</v>
      </c>
      <c r="U194" s="45" t="s">
        <v>45</v>
      </c>
      <c r="V194" s="167">
        <f t="shared" si="58"/>
        <v>9</v>
      </c>
      <c r="W194" s="167">
        <f t="shared" si="59"/>
        <v>0</v>
      </c>
      <c r="X194" s="167">
        <f t="shared" si="60"/>
        <v>54</v>
      </c>
      <c r="Y194" s="37"/>
      <c r="Z194" s="168">
        <f t="shared" si="61"/>
        <v>0</v>
      </c>
      <c r="AA194" s="168">
        <v>0</v>
      </c>
      <c r="AB194" s="168">
        <f t="shared" si="62"/>
        <v>0</v>
      </c>
      <c r="AC194" s="168">
        <v>0</v>
      </c>
      <c r="AD194" s="169">
        <f t="shared" si="63"/>
        <v>0</v>
      </c>
      <c r="AR194" s="21" t="s">
        <v>360</v>
      </c>
      <c r="AT194" s="21" t="s">
        <v>159</v>
      </c>
      <c r="AU194" s="21" t="s">
        <v>89</v>
      </c>
      <c r="AY194" s="21" t="s">
        <v>158</v>
      </c>
      <c r="BE194" s="108">
        <f t="shared" si="64"/>
        <v>0</v>
      </c>
      <c r="BF194" s="108">
        <f t="shared" si="65"/>
        <v>54</v>
      </c>
      <c r="BG194" s="108">
        <f t="shared" si="66"/>
        <v>0</v>
      </c>
      <c r="BH194" s="108">
        <f t="shared" si="67"/>
        <v>0</v>
      </c>
      <c r="BI194" s="108">
        <f t="shared" si="68"/>
        <v>0</v>
      </c>
      <c r="BJ194" s="21" t="s">
        <v>89</v>
      </c>
      <c r="BK194" s="170">
        <f t="shared" si="69"/>
        <v>54</v>
      </c>
      <c r="BL194" s="21" t="s">
        <v>360</v>
      </c>
      <c r="BM194" s="21" t="s">
        <v>490</v>
      </c>
    </row>
    <row r="195" spans="2:65" s="1" customFormat="1" ht="16.5" customHeight="1" x14ac:dyDescent="0.3">
      <c r="B195" s="131"/>
      <c r="C195" s="171" t="s">
        <v>371</v>
      </c>
      <c r="D195" s="171" t="s">
        <v>238</v>
      </c>
      <c r="E195" s="172" t="s">
        <v>372</v>
      </c>
      <c r="F195" s="267" t="s">
        <v>373</v>
      </c>
      <c r="G195" s="267"/>
      <c r="H195" s="267"/>
      <c r="I195" s="267"/>
      <c r="J195" s="173" t="s">
        <v>215</v>
      </c>
      <c r="K195" s="174">
        <v>12</v>
      </c>
      <c r="L195" s="175">
        <v>2</v>
      </c>
      <c r="M195" s="268"/>
      <c r="N195" s="268"/>
      <c r="O195" s="269"/>
      <c r="P195" s="270">
        <f t="shared" si="57"/>
        <v>24</v>
      </c>
      <c r="Q195" s="270"/>
      <c r="R195" s="134"/>
      <c r="T195" s="166" t="s">
        <v>5</v>
      </c>
      <c r="U195" s="45" t="s">
        <v>45</v>
      </c>
      <c r="V195" s="167">
        <f t="shared" si="58"/>
        <v>2</v>
      </c>
      <c r="W195" s="167">
        <f t="shared" si="59"/>
        <v>24</v>
      </c>
      <c r="X195" s="167">
        <f t="shared" si="60"/>
        <v>0</v>
      </c>
      <c r="Y195" s="37"/>
      <c r="Z195" s="168">
        <f t="shared" si="61"/>
        <v>0</v>
      </c>
      <c r="AA195" s="168">
        <v>0</v>
      </c>
      <c r="AB195" s="168">
        <f t="shared" si="62"/>
        <v>0</v>
      </c>
      <c r="AC195" s="168">
        <v>0</v>
      </c>
      <c r="AD195" s="169">
        <f t="shared" si="63"/>
        <v>0</v>
      </c>
      <c r="AR195" s="21" t="s">
        <v>365</v>
      </c>
      <c r="AT195" s="21" t="s">
        <v>238</v>
      </c>
      <c r="AU195" s="21" t="s">
        <v>89</v>
      </c>
      <c r="AY195" s="21" t="s">
        <v>158</v>
      </c>
      <c r="BE195" s="108">
        <f t="shared" si="64"/>
        <v>0</v>
      </c>
      <c r="BF195" s="108">
        <f t="shared" si="65"/>
        <v>24</v>
      </c>
      <c r="BG195" s="108">
        <f t="shared" si="66"/>
        <v>0</v>
      </c>
      <c r="BH195" s="108">
        <f t="shared" si="67"/>
        <v>0</v>
      </c>
      <c r="BI195" s="108">
        <f t="shared" si="68"/>
        <v>0</v>
      </c>
      <c r="BJ195" s="21" t="s">
        <v>89</v>
      </c>
      <c r="BK195" s="170">
        <f t="shared" si="69"/>
        <v>24</v>
      </c>
      <c r="BL195" s="21" t="s">
        <v>360</v>
      </c>
      <c r="BM195" s="21" t="s">
        <v>491</v>
      </c>
    </row>
    <row r="196" spans="2:65" s="1" customFormat="1" ht="25.5" customHeight="1" x14ac:dyDescent="0.3">
      <c r="B196" s="131"/>
      <c r="C196" s="171" t="s">
        <v>375</v>
      </c>
      <c r="D196" s="171" t="s">
        <v>238</v>
      </c>
      <c r="E196" s="172" t="s">
        <v>376</v>
      </c>
      <c r="F196" s="267" t="s">
        <v>377</v>
      </c>
      <c r="G196" s="267"/>
      <c r="H196" s="267"/>
      <c r="I196" s="267"/>
      <c r="J196" s="173" t="s">
        <v>215</v>
      </c>
      <c r="K196" s="174">
        <v>6</v>
      </c>
      <c r="L196" s="175">
        <v>40</v>
      </c>
      <c r="M196" s="268"/>
      <c r="N196" s="268"/>
      <c r="O196" s="269"/>
      <c r="P196" s="270">
        <f t="shared" si="57"/>
        <v>240</v>
      </c>
      <c r="Q196" s="270"/>
      <c r="R196" s="134"/>
      <c r="T196" s="166" t="s">
        <v>5</v>
      </c>
      <c r="U196" s="45" t="s">
        <v>45</v>
      </c>
      <c r="V196" s="167">
        <f t="shared" si="58"/>
        <v>40</v>
      </c>
      <c r="W196" s="167">
        <f t="shared" si="59"/>
        <v>240</v>
      </c>
      <c r="X196" s="167">
        <f t="shared" si="60"/>
        <v>0</v>
      </c>
      <c r="Y196" s="37"/>
      <c r="Z196" s="168">
        <f t="shared" si="61"/>
        <v>0</v>
      </c>
      <c r="AA196" s="168">
        <v>0</v>
      </c>
      <c r="AB196" s="168">
        <f t="shared" si="62"/>
        <v>0</v>
      </c>
      <c r="AC196" s="168">
        <v>0</v>
      </c>
      <c r="AD196" s="169">
        <f t="shared" si="63"/>
        <v>0</v>
      </c>
      <c r="AR196" s="21" t="s">
        <v>365</v>
      </c>
      <c r="AT196" s="21" t="s">
        <v>238</v>
      </c>
      <c r="AU196" s="21" t="s">
        <v>89</v>
      </c>
      <c r="AY196" s="21" t="s">
        <v>158</v>
      </c>
      <c r="BE196" s="108">
        <f t="shared" si="64"/>
        <v>0</v>
      </c>
      <c r="BF196" s="108">
        <f t="shared" si="65"/>
        <v>240</v>
      </c>
      <c r="BG196" s="108">
        <f t="shared" si="66"/>
        <v>0</v>
      </c>
      <c r="BH196" s="108">
        <f t="shared" si="67"/>
        <v>0</v>
      </c>
      <c r="BI196" s="108">
        <f t="shared" si="68"/>
        <v>0</v>
      </c>
      <c r="BJ196" s="21" t="s">
        <v>89</v>
      </c>
      <c r="BK196" s="170">
        <f t="shared" si="69"/>
        <v>240</v>
      </c>
      <c r="BL196" s="21" t="s">
        <v>360</v>
      </c>
      <c r="BM196" s="21" t="s">
        <v>492</v>
      </c>
    </row>
    <row r="197" spans="2:65" s="1" customFormat="1" ht="16.5" customHeight="1" x14ac:dyDescent="0.3">
      <c r="B197" s="131"/>
      <c r="C197" s="171" t="s">
        <v>379</v>
      </c>
      <c r="D197" s="171" t="s">
        <v>238</v>
      </c>
      <c r="E197" s="172" t="s">
        <v>380</v>
      </c>
      <c r="F197" s="267" t="s">
        <v>381</v>
      </c>
      <c r="G197" s="267"/>
      <c r="H197" s="267"/>
      <c r="I197" s="267"/>
      <c r="J197" s="173" t="s">
        <v>215</v>
      </c>
      <c r="K197" s="174">
        <v>12</v>
      </c>
      <c r="L197" s="175">
        <v>0.3</v>
      </c>
      <c r="M197" s="268"/>
      <c r="N197" s="268"/>
      <c r="O197" s="269"/>
      <c r="P197" s="270">
        <f t="shared" si="57"/>
        <v>3.6</v>
      </c>
      <c r="Q197" s="270"/>
      <c r="R197" s="134"/>
      <c r="T197" s="166" t="s">
        <v>5</v>
      </c>
      <c r="U197" s="45" t="s">
        <v>45</v>
      </c>
      <c r="V197" s="167">
        <f t="shared" si="58"/>
        <v>0.3</v>
      </c>
      <c r="W197" s="167">
        <f t="shared" si="59"/>
        <v>3.6</v>
      </c>
      <c r="X197" s="167">
        <f t="shared" si="60"/>
        <v>0</v>
      </c>
      <c r="Y197" s="37"/>
      <c r="Z197" s="168">
        <f t="shared" si="61"/>
        <v>0</v>
      </c>
      <c r="AA197" s="168">
        <v>0</v>
      </c>
      <c r="AB197" s="168">
        <f t="shared" si="62"/>
        <v>0</v>
      </c>
      <c r="AC197" s="168">
        <v>0</v>
      </c>
      <c r="AD197" s="169">
        <f t="shared" si="63"/>
        <v>0</v>
      </c>
      <c r="AR197" s="21" t="s">
        <v>365</v>
      </c>
      <c r="AT197" s="21" t="s">
        <v>238</v>
      </c>
      <c r="AU197" s="21" t="s">
        <v>89</v>
      </c>
      <c r="AY197" s="21" t="s">
        <v>158</v>
      </c>
      <c r="BE197" s="108">
        <f t="shared" si="64"/>
        <v>0</v>
      </c>
      <c r="BF197" s="108">
        <f t="shared" si="65"/>
        <v>3.6</v>
      </c>
      <c r="BG197" s="108">
        <f t="shared" si="66"/>
        <v>0</v>
      </c>
      <c r="BH197" s="108">
        <f t="shared" si="67"/>
        <v>0</v>
      </c>
      <c r="BI197" s="108">
        <f t="shared" si="68"/>
        <v>0</v>
      </c>
      <c r="BJ197" s="21" t="s">
        <v>89</v>
      </c>
      <c r="BK197" s="170">
        <f t="shared" si="69"/>
        <v>3.6</v>
      </c>
      <c r="BL197" s="21" t="s">
        <v>360</v>
      </c>
      <c r="BM197" s="21" t="s">
        <v>493</v>
      </c>
    </row>
    <row r="198" spans="2:65" s="1" customFormat="1" ht="25.5" customHeight="1" x14ac:dyDescent="0.3">
      <c r="B198" s="131"/>
      <c r="C198" s="161" t="s">
        <v>383</v>
      </c>
      <c r="D198" s="161" t="s">
        <v>159</v>
      </c>
      <c r="E198" s="162" t="s">
        <v>384</v>
      </c>
      <c r="F198" s="266" t="s">
        <v>385</v>
      </c>
      <c r="G198" s="266"/>
      <c r="H198" s="266"/>
      <c r="I198" s="266"/>
      <c r="J198" s="163" t="s">
        <v>167</v>
      </c>
      <c r="K198" s="164">
        <v>150</v>
      </c>
      <c r="L198" s="165">
        <v>0</v>
      </c>
      <c r="M198" s="257">
        <v>0.3</v>
      </c>
      <c r="N198" s="257"/>
      <c r="O198" s="257"/>
      <c r="P198" s="270">
        <f t="shared" si="57"/>
        <v>45</v>
      </c>
      <c r="Q198" s="270"/>
      <c r="R198" s="134"/>
      <c r="T198" s="166" t="s">
        <v>5</v>
      </c>
      <c r="U198" s="45" t="s">
        <v>45</v>
      </c>
      <c r="V198" s="167">
        <f t="shared" si="58"/>
        <v>0.3</v>
      </c>
      <c r="W198" s="167">
        <f t="shared" si="59"/>
        <v>0</v>
      </c>
      <c r="X198" s="167">
        <f t="shared" si="60"/>
        <v>45</v>
      </c>
      <c r="Y198" s="37"/>
      <c r="Z198" s="168">
        <f t="shared" si="61"/>
        <v>0</v>
      </c>
      <c r="AA198" s="168">
        <v>0</v>
      </c>
      <c r="AB198" s="168">
        <f t="shared" si="62"/>
        <v>0</v>
      </c>
      <c r="AC198" s="168">
        <v>0</v>
      </c>
      <c r="AD198" s="169">
        <f t="shared" si="63"/>
        <v>0</v>
      </c>
      <c r="AR198" s="21" t="s">
        <v>360</v>
      </c>
      <c r="AT198" s="21" t="s">
        <v>159</v>
      </c>
      <c r="AU198" s="21" t="s">
        <v>89</v>
      </c>
      <c r="AY198" s="21" t="s">
        <v>158</v>
      </c>
      <c r="BE198" s="108">
        <f t="shared" si="64"/>
        <v>0</v>
      </c>
      <c r="BF198" s="108">
        <f t="shared" si="65"/>
        <v>45</v>
      </c>
      <c r="BG198" s="108">
        <f t="shared" si="66"/>
        <v>0</v>
      </c>
      <c r="BH198" s="108">
        <f t="shared" si="67"/>
        <v>0</v>
      </c>
      <c r="BI198" s="108">
        <f t="shared" si="68"/>
        <v>0</v>
      </c>
      <c r="BJ198" s="21" t="s">
        <v>89</v>
      </c>
      <c r="BK198" s="170">
        <f t="shared" si="69"/>
        <v>45</v>
      </c>
      <c r="BL198" s="21" t="s">
        <v>360</v>
      </c>
      <c r="BM198" s="21" t="s">
        <v>498</v>
      </c>
    </row>
    <row r="199" spans="2:65" s="1" customFormat="1" ht="16.5" customHeight="1" x14ac:dyDescent="0.3">
      <c r="B199" s="131"/>
      <c r="C199" s="171" t="s">
        <v>387</v>
      </c>
      <c r="D199" s="171" t="s">
        <v>238</v>
      </c>
      <c r="E199" s="172" t="s">
        <v>388</v>
      </c>
      <c r="F199" s="267" t="s">
        <v>389</v>
      </c>
      <c r="G199" s="267"/>
      <c r="H199" s="267"/>
      <c r="I199" s="267"/>
      <c r="J199" s="173" t="s">
        <v>167</v>
      </c>
      <c r="K199" s="174">
        <v>150</v>
      </c>
      <c r="L199" s="175">
        <v>0.3</v>
      </c>
      <c r="M199" s="268"/>
      <c r="N199" s="268"/>
      <c r="O199" s="269"/>
      <c r="P199" s="270">
        <f t="shared" si="57"/>
        <v>45</v>
      </c>
      <c r="Q199" s="270"/>
      <c r="R199" s="134"/>
      <c r="T199" s="166" t="s">
        <v>5</v>
      </c>
      <c r="U199" s="45" t="s">
        <v>45</v>
      </c>
      <c r="V199" s="167">
        <f t="shared" si="58"/>
        <v>0.3</v>
      </c>
      <c r="W199" s="167">
        <f t="shared" si="59"/>
        <v>45</v>
      </c>
      <c r="X199" s="167">
        <f t="shared" si="60"/>
        <v>0</v>
      </c>
      <c r="Y199" s="37"/>
      <c r="Z199" s="168">
        <f t="shared" si="61"/>
        <v>0</v>
      </c>
      <c r="AA199" s="168">
        <v>0</v>
      </c>
      <c r="AB199" s="168">
        <f t="shared" si="62"/>
        <v>0</v>
      </c>
      <c r="AC199" s="168">
        <v>0</v>
      </c>
      <c r="AD199" s="169">
        <f t="shared" si="63"/>
        <v>0</v>
      </c>
      <c r="AR199" s="21" t="s">
        <v>365</v>
      </c>
      <c r="AT199" s="21" t="s">
        <v>238</v>
      </c>
      <c r="AU199" s="21" t="s">
        <v>89</v>
      </c>
      <c r="AY199" s="21" t="s">
        <v>158</v>
      </c>
      <c r="BE199" s="108">
        <f t="shared" si="64"/>
        <v>0</v>
      </c>
      <c r="BF199" s="108">
        <f t="shared" si="65"/>
        <v>45</v>
      </c>
      <c r="BG199" s="108">
        <f t="shared" si="66"/>
        <v>0</v>
      </c>
      <c r="BH199" s="108">
        <f t="shared" si="67"/>
        <v>0</v>
      </c>
      <c r="BI199" s="108">
        <f t="shared" si="68"/>
        <v>0</v>
      </c>
      <c r="BJ199" s="21" t="s">
        <v>89</v>
      </c>
      <c r="BK199" s="170">
        <f t="shared" si="69"/>
        <v>45</v>
      </c>
      <c r="BL199" s="21" t="s">
        <v>360</v>
      </c>
      <c r="BM199" s="21" t="s">
        <v>503</v>
      </c>
    </row>
    <row r="200" spans="2:65" s="1" customFormat="1" ht="49.9" customHeight="1" x14ac:dyDescent="0.35">
      <c r="B200" s="36"/>
      <c r="C200" s="37"/>
      <c r="D200" s="152" t="s">
        <v>391</v>
      </c>
      <c r="E200" s="37"/>
      <c r="F200" s="37"/>
      <c r="G200" s="37"/>
      <c r="H200" s="37"/>
      <c r="I200" s="37"/>
      <c r="J200" s="37"/>
      <c r="K200" s="37"/>
      <c r="L200" s="37"/>
      <c r="M200" s="271">
        <f>BK200</f>
        <v>0</v>
      </c>
      <c r="N200" s="295"/>
      <c r="O200" s="295"/>
      <c r="P200" s="295"/>
      <c r="Q200" s="295"/>
      <c r="R200" s="38"/>
      <c r="T200" s="176"/>
      <c r="U200" s="37"/>
      <c r="V200" s="37"/>
      <c r="W200" s="155">
        <f>SUM(W201:W205)</f>
        <v>0</v>
      </c>
      <c r="X200" s="155">
        <f>SUM(X201:X205)</f>
        <v>0</v>
      </c>
      <c r="Y200" s="37"/>
      <c r="Z200" s="37"/>
      <c r="AA200" s="37"/>
      <c r="AB200" s="37"/>
      <c r="AC200" s="37"/>
      <c r="AD200" s="75"/>
      <c r="AT200" s="21" t="s">
        <v>79</v>
      </c>
      <c r="AU200" s="21" t="s">
        <v>80</v>
      </c>
      <c r="AY200" s="21" t="s">
        <v>392</v>
      </c>
      <c r="BK200" s="170">
        <f>SUM(BK201:BK205)</f>
        <v>0</v>
      </c>
    </row>
    <row r="201" spans="2:65" s="1" customFormat="1" ht="22.35" customHeight="1" x14ac:dyDescent="0.3">
      <c r="B201" s="36"/>
      <c r="C201" s="177" t="s">
        <v>5</v>
      </c>
      <c r="D201" s="177" t="s">
        <v>159</v>
      </c>
      <c r="E201" s="178" t="s">
        <v>5</v>
      </c>
      <c r="F201" s="294" t="s">
        <v>5</v>
      </c>
      <c r="G201" s="294"/>
      <c r="H201" s="294"/>
      <c r="I201" s="294"/>
      <c r="J201" s="179" t="s">
        <v>5</v>
      </c>
      <c r="K201" s="165"/>
      <c r="L201" s="165"/>
      <c r="M201" s="257"/>
      <c r="N201" s="293"/>
      <c r="O201" s="293"/>
      <c r="P201" s="293">
        <f>BK201</f>
        <v>0</v>
      </c>
      <c r="Q201" s="293"/>
      <c r="R201" s="38"/>
      <c r="T201" s="166" t="s">
        <v>5</v>
      </c>
      <c r="U201" s="180" t="s">
        <v>45</v>
      </c>
      <c r="V201" s="167">
        <f>L201+M201</f>
        <v>0</v>
      </c>
      <c r="W201" s="167">
        <f>L201*K201</f>
        <v>0</v>
      </c>
      <c r="X201" s="167">
        <f>M201*K201</f>
        <v>0</v>
      </c>
      <c r="Y201" s="37"/>
      <c r="Z201" s="37"/>
      <c r="AA201" s="37"/>
      <c r="AB201" s="37"/>
      <c r="AC201" s="37"/>
      <c r="AD201" s="75"/>
      <c r="AT201" s="21" t="s">
        <v>392</v>
      </c>
      <c r="AU201" s="21" t="s">
        <v>86</v>
      </c>
      <c r="AY201" s="21" t="s">
        <v>392</v>
      </c>
      <c r="BE201" s="108">
        <f>IF(U201="základná",P201,0)</f>
        <v>0</v>
      </c>
      <c r="BF201" s="108">
        <f>IF(U201="znížená",P201,0)</f>
        <v>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89</v>
      </c>
      <c r="BK201" s="170">
        <f>V201*K201</f>
        <v>0</v>
      </c>
    </row>
    <row r="202" spans="2:65" s="1" customFormat="1" ht="22.35" customHeight="1" x14ac:dyDescent="0.3">
      <c r="B202" s="36"/>
      <c r="C202" s="177" t="s">
        <v>5</v>
      </c>
      <c r="D202" s="177" t="s">
        <v>159</v>
      </c>
      <c r="E202" s="178" t="s">
        <v>5</v>
      </c>
      <c r="F202" s="294" t="s">
        <v>5</v>
      </c>
      <c r="G202" s="294"/>
      <c r="H202" s="294"/>
      <c r="I202" s="294"/>
      <c r="J202" s="179" t="s">
        <v>5</v>
      </c>
      <c r="K202" s="165"/>
      <c r="L202" s="165"/>
      <c r="M202" s="257"/>
      <c r="N202" s="293"/>
      <c r="O202" s="293"/>
      <c r="P202" s="293">
        <f>BK202</f>
        <v>0</v>
      </c>
      <c r="Q202" s="293"/>
      <c r="R202" s="38"/>
      <c r="T202" s="166" t="s">
        <v>5</v>
      </c>
      <c r="U202" s="180" t="s">
        <v>45</v>
      </c>
      <c r="V202" s="167">
        <f>L202+M202</f>
        <v>0</v>
      </c>
      <c r="W202" s="167">
        <f>L202*K202</f>
        <v>0</v>
      </c>
      <c r="X202" s="167">
        <f>M202*K202</f>
        <v>0</v>
      </c>
      <c r="Y202" s="37"/>
      <c r="Z202" s="37"/>
      <c r="AA202" s="37"/>
      <c r="AB202" s="37"/>
      <c r="AC202" s="37"/>
      <c r="AD202" s="75"/>
      <c r="AT202" s="21" t="s">
        <v>392</v>
      </c>
      <c r="AU202" s="21" t="s">
        <v>86</v>
      </c>
      <c r="AY202" s="21" t="s">
        <v>392</v>
      </c>
      <c r="BE202" s="108">
        <f>IF(U202="základná",P202,0)</f>
        <v>0</v>
      </c>
      <c r="BF202" s="108">
        <f>IF(U202="znížená",P202,0)</f>
        <v>0</v>
      </c>
      <c r="BG202" s="108">
        <f>IF(U202="zákl. prenesená",P202,0)</f>
        <v>0</v>
      </c>
      <c r="BH202" s="108">
        <f>IF(U202="zníž. prenesená",P202,0)</f>
        <v>0</v>
      </c>
      <c r="BI202" s="108">
        <f>IF(U202="nulová",P202,0)</f>
        <v>0</v>
      </c>
      <c r="BJ202" s="21" t="s">
        <v>89</v>
      </c>
      <c r="BK202" s="170">
        <f>V202*K202</f>
        <v>0</v>
      </c>
    </row>
    <row r="203" spans="2:65" s="1" customFormat="1" ht="22.35" customHeight="1" x14ac:dyDescent="0.3">
      <c r="B203" s="36"/>
      <c r="C203" s="177" t="s">
        <v>5</v>
      </c>
      <c r="D203" s="177" t="s">
        <v>159</v>
      </c>
      <c r="E203" s="178" t="s">
        <v>5</v>
      </c>
      <c r="F203" s="294" t="s">
        <v>5</v>
      </c>
      <c r="G203" s="294"/>
      <c r="H203" s="294"/>
      <c r="I203" s="294"/>
      <c r="J203" s="179" t="s">
        <v>5</v>
      </c>
      <c r="K203" s="165"/>
      <c r="L203" s="165"/>
      <c r="M203" s="257"/>
      <c r="N203" s="293"/>
      <c r="O203" s="293"/>
      <c r="P203" s="293">
        <f>BK203</f>
        <v>0</v>
      </c>
      <c r="Q203" s="293"/>
      <c r="R203" s="38"/>
      <c r="T203" s="166" t="s">
        <v>5</v>
      </c>
      <c r="U203" s="180" t="s">
        <v>45</v>
      </c>
      <c r="V203" s="167">
        <f>L203+M203</f>
        <v>0</v>
      </c>
      <c r="W203" s="167">
        <f>L203*K203</f>
        <v>0</v>
      </c>
      <c r="X203" s="167">
        <f>M203*K203</f>
        <v>0</v>
      </c>
      <c r="Y203" s="37"/>
      <c r="Z203" s="37"/>
      <c r="AA203" s="37"/>
      <c r="AB203" s="37"/>
      <c r="AC203" s="37"/>
      <c r="AD203" s="75"/>
      <c r="AT203" s="21" t="s">
        <v>392</v>
      </c>
      <c r="AU203" s="21" t="s">
        <v>86</v>
      </c>
      <c r="AY203" s="21" t="s">
        <v>392</v>
      </c>
      <c r="BE203" s="108">
        <f>IF(U203="základná",P203,0)</f>
        <v>0</v>
      </c>
      <c r="BF203" s="108">
        <f>IF(U203="znížená",P203,0)</f>
        <v>0</v>
      </c>
      <c r="BG203" s="108">
        <f>IF(U203="zákl. prenesená",P203,0)</f>
        <v>0</v>
      </c>
      <c r="BH203" s="108">
        <f>IF(U203="zníž. prenesená",P203,0)</f>
        <v>0</v>
      </c>
      <c r="BI203" s="108">
        <f>IF(U203="nulová",P203,0)</f>
        <v>0</v>
      </c>
      <c r="BJ203" s="21" t="s">
        <v>89</v>
      </c>
      <c r="BK203" s="170">
        <f>V203*K203</f>
        <v>0</v>
      </c>
    </row>
    <row r="204" spans="2:65" s="1" customFormat="1" ht="22.35" customHeight="1" x14ac:dyDescent="0.3">
      <c r="B204" s="36"/>
      <c r="C204" s="177" t="s">
        <v>5</v>
      </c>
      <c r="D204" s="177" t="s">
        <v>159</v>
      </c>
      <c r="E204" s="178" t="s">
        <v>5</v>
      </c>
      <c r="F204" s="294" t="s">
        <v>5</v>
      </c>
      <c r="G204" s="294"/>
      <c r="H204" s="294"/>
      <c r="I204" s="294"/>
      <c r="J204" s="179" t="s">
        <v>5</v>
      </c>
      <c r="K204" s="165"/>
      <c r="L204" s="165"/>
      <c r="M204" s="257"/>
      <c r="N204" s="293"/>
      <c r="O204" s="293"/>
      <c r="P204" s="293">
        <f>BK204</f>
        <v>0</v>
      </c>
      <c r="Q204" s="293"/>
      <c r="R204" s="38"/>
      <c r="T204" s="166" t="s">
        <v>5</v>
      </c>
      <c r="U204" s="180" t="s">
        <v>45</v>
      </c>
      <c r="V204" s="167">
        <f>L204+M204</f>
        <v>0</v>
      </c>
      <c r="W204" s="167">
        <f>L204*K204</f>
        <v>0</v>
      </c>
      <c r="X204" s="167">
        <f>M204*K204</f>
        <v>0</v>
      </c>
      <c r="Y204" s="37"/>
      <c r="Z204" s="37"/>
      <c r="AA204" s="37"/>
      <c r="AB204" s="37"/>
      <c r="AC204" s="37"/>
      <c r="AD204" s="75"/>
      <c r="AT204" s="21" t="s">
        <v>392</v>
      </c>
      <c r="AU204" s="21" t="s">
        <v>86</v>
      </c>
      <c r="AY204" s="21" t="s">
        <v>392</v>
      </c>
      <c r="BE204" s="108">
        <f>IF(U204="základná",P204,0)</f>
        <v>0</v>
      </c>
      <c r="BF204" s="108">
        <f>IF(U204="znížená",P204,0)</f>
        <v>0</v>
      </c>
      <c r="BG204" s="108">
        <f>IF(U204="zákl. prenesená",P204,0)</f>
        <v>0</v>
      </c>
      <c r="BH204" s="108">
        <f>IF(U204="zníž. prenesená",P204,0)</f>
        <v>0</v>
      </c>
      <c r="BI204" s="108">
        <f>IF(U204="nulová",P204,0)</f>
        <v>0</v>
      </c>
      <c r="BJ204" s="21" t="s">
        <v>89</v>
      </c>
      <c r="BK204" s="170">
        <f>V204*K204</f>
        <v>0</v>
      </c>
    </row>
    <row r="205" spans="2:65" s="1" customFormat="1" ht="22.35" customHeight="1" x14ac:dyDescent="0.3">
      <c r="B205" s="36"/>
      <c r="C205" s="177" t="s">
        <v>5</v>
      </c>
      <c r="D205" s="177" t="s">
        <v>159</v>
      </c>
      <c r="E205" s="178" t="s">
        <v>5</v>
      </c>
      <c r="F205" s="294" t="s">
        <v>5</v>
      </c>
      <c r="G205" s="294"/>
      <c r="H205" s="294"/>
      <c r="I205" s="294"/>
      <c r="J205" s="179" t="s">
        <v>5</v>
      </c>
      <c r="K205" s="165"/>
      <c r="L205" s="165"/>
      <c r="M205" s="257"/>
      <c r="N205" s="293"/>
      <c r="O205" s="293"/>
      <c r="P205" s="293">
        <f>BK205</f>
        <v>0</v>
      </c>
      <c r="Q205" s="293"/>
      <c r="R205" s="38"/>
      <c r="T205" s="166" t="s">
        <v>5</v>
      </c>
      <c r="U205" s="180" t="s">
        <v>45</v>
      </c>
      <c r="V205" s="181">
        <f>L205+M205</f>
        <v>0</v>
      </c>
      <c r="W205" s="181">
        <f>L205*K205</f>
        <v>0</v>
      </c>
      <c r="X205" s="181">
        <f>M205*K205</f>
        <v>0</v>
      </c>
      <c r="Y205" s="57"/>
      <c r="Z205" s="57"/>
      <c r="AA205" s="57"/>
      <c r="AB205" s="57"/>
      <c r="AC205" s="57"/>
      <c r="AD205" s="59"/>
      <c r="AT205" s="21" t="s">
        <v>392</v>
      </c>
      <c r="AU205" s="21" t="s">
        <v>86</v>
      </c>
      <c r="AY205" s="21" t="s">
        <v>392</v>
      </c>
      <c r="BE205" s="108">
        <f>IF(U205="základná",P205,0)</f>
        <v>0</v>
      </c>
      <c r="BF205" s="108">
        <f>IF(U205="znížená",P205,0)</f>
        <v>0</v>
      </c>
      <c r="BG205" s="108">
        <f>IF(U205="zákl. prenesená",P205,0)</f>
        <v>0</v>
      </c>
      <c r="BH205" s="108">
        <f>IF(U205="zníž. prenesená",P205,0)</f>
        <v>0</v>
      </c>
      <c r="BI205" s="108">
        <f>IF(U205="nulová",P205,0)</f>
        <v>0</v>
      </c>
      <c r="BJ205" s="21" t="s">
        <v>89</v>
      </c>
      <c r="BK205" s="170">
        <f>V205*K205</f>
        <v>0</v>
      </c>
    </row>
    <row r="206" spans="2:65" s="1" customFormat="1" ht="6.95" customHeight="1" x14ac:dyDescent="0.3">
      <c r="B206" s="60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2"/>
    </row>
  </sheetData>
  <mergeCells count="311">
    <mergeCell ref="F202:I202"/>
    <mergeCell ref="F201:I201"/>
    <mergeCell ref="F203:I203"/>
    <mergeCell ref="F204:I204"/>
    <mergeCell ref="F205:I205"/>
    <mergeCell ref="P202:Q202"/>
    <mergeCell ref="P201:Q201"/>
    <mergeCell ref="P203:Q203"/>
    <mergeCell ref="P204:Q204"/>
    <mergeCell ref="P205:Q205"/>
    <mergeCell ref="F176:I176"/>
    <mergeCell ref="F177:I177"/>
    <mergeCell ref="F178:I178"/>
    <mergeCell ref="F179:I179"/>
    <mergeCell ref="F180:I180"/>
    <mergeCell ref="P166:Q166"/>
    <mergeCell ref="P167:Q167"/>
    <mergeCell ref="P168:Q168"/>
    <mergeCell ref="P169:Q169"/>
    <mergeCell ref="P170:Q170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75:I175"/>
    <mergeCell ref="P171:Q171"/>
    <mergeCell ref="P172:Q172"/>
    <mergeCell ref="P173:Q173"/>
    <mergeCell ref="P175:Q175"/>
    <mergeCell ref="P176:Q176"/>
    <mergeCell ref="P177:Q177"/>
    <mergeCell ref="P178:Q178"/>
    <mergeCell ref="P179:Q179"/>
    <mergeCell ref="P180:Q180"/>
    <mergeCell ref="M174:Q174"/>
    <mergeCell ref="M198:O198"/>
    <mergeCell ref="M197:O197"/>
    <mergeCell ref="M199:O199"/>
    <mergeCell ref="M201:O201"/>
    <mergeCell ref="M202:O202"/>
    <mergeCell ref="M203:O203"/>
    <mergeCell ref="M204:O204"/>
    <mergeCell ref="M205:O205"/>
    <mergeCell ref="M200:Q200"/>
    <mergeCell ref="F194:I194"/>
    <mergeCell ref="F195:I195"/>
    <mergeCell ref="F196:I196"/>
    <mergeCell ref="M178:O178"/>
    <mergeCell ref="M179:O179"/>
    <mergeCell ref="M180:O180"/>
    <mergeCell ref="M182:O182"/>
    <mergeCell ref="M183:O183"/>
    <mergeCell ref="M184:O184"/>
    <mergeCell ref="M186:O186"/>
    <mergeCell ref="M187:O187"/>
    <mergeCell ref="M188:O188"/>
    <mergeCell ref="M181:Q181"/>
    <mergeCell ref="M185:Q185"/>
    <mergeCell ref="M190:Q190"/>
    <mergeCell ref="M191:Q191"/>
    <mergeCell ref="F182:I182"/>
    <mergeCell ref="F184:I184"/>
    <mergeCell ref="F183:I183"/>
    <mergeCell ref="F186:I186"/>
    <mergeCell ref="F187:I187"/>
    <mergeCell ref="F188:I188"/>
    <mergeCell ref="F189:I189"/>
    <mergeCell ref="F192:I192"/>
    <mergeCell ref="F193:I193"/>
    <mergeCell ref="F197:I197"/>
    <mergeCell ref="F198:I198"/>
    <mergeCell ref="F199:I199"/>
    <mergeCell ref="P182:Q182"/>
    <mergeCell ref="P184:Q184"/>
    <mergeCell ref="P183:Q183"/>
    <mergeCell ref="P186:Q186"/>
    <mergeCell ref="P187:Q187"/>
    <mergeCell ref="P188:Q188"/>
    <mergeCell ref="P189:Q189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M189:O189"/>
    <mergeCell ref="M192:O192"/>
    <mergeCell ref="M193:O193"/>
    <mergeCell ref="M194:O194"/>
    <mergeCell ref="M195:O195"/>
    <mergeCell ref="M196:O196"/>
    <mergeCell ref="M162:O162"/>
    <mergeCell ref="M164:O164"/>
    <mergeCell ref="M163:O163"/>
    <mergeCell ref="M165:O165"/>
    <mergeCell ref="M166:O166"/>
    <mergeCell ref="M167:O167"/>
    <mergeCell ref="M168:O168"/>
    <mergeCell ref="M169:O169"/>
    <mergeCell ref="M170:O170"/>
    <mergeCell ref="M171:O171"/>
    <mergeCell ref="M172:O172"/>
    <mergeCell ref="M173:O173"/>
    <mergeCell ref="M175:O175"/>
    <mergeCell ref="M176:O176"/>
    <mergeCell ref="M177:O177"/>
    <mergeCell ref="F149:I149"/>
    <mergeCell ref="F151:I151"/>
    <mergeCell ref="F150:I150"/>
    <mergeCell ref="F152:I152"/>
    <mergeCell ref="F153:I153"/>
    <mergeCell ref="F154:I154"/>
    <mergeCell ref="F155:I155"/>
    <mergeCell ref="F156:I156"/>
    <mergeCell ref="F158:I158"/>
    <mergeCell ref="F159:I159"/>
    <mergeCell ref="F160:I160"/>
    <mergeCell ref="F162:I162"/>
    <mergeCell ref="F163:I163"/>
    <mergeCell ref="F164:I164"/>
    <mergeCell ref="F165:I165"/>
    <mergeCell ref="M149:O149"/>
    <mergeCell ref="M150:O150"/>
    <mergeCell ref="M151:O151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9:J99"/>
    <mergeCell ref="K98:L98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M104:Q104"/>
    <mergeCell ref="D105:H105"/>
    <mergeCell ref="M105:Q105"/>
    <mergeCell ref="D106:H106"/>
    <mergeCell ref="M106:Q106"/>
    <mergeCell ref="D107:H107"/>
    <mergeCell ref="M107:Q107"/>
    <mergeCell ref="D108:H108"/>
    <mergeCell ref="M108:Q108"/>
    <mergeCell ref="D109:H109"/>
    <mergeCell ref="M109:Q109"/>
    <mergeCell ref="M110:Q110"/>
    <mergeCell ref="L112:Q112"/>
    <mergeCell ref="C118:Q118"/>
    <mergeCell ref="F120:P120"/>
    <mergeCell ref="F121:P121"/>
    <mergeCell ref="M147:Q147"/>
    <mergeCell ref="M148:Q148"/>
    <mergeCell ref="F128:I128"/>
    <mergeCell ref="F136:I136"/>
    <mergeCell ref="F132:I132"/>
    <mergeCell ref="F133:I133"/>
    <mergeCell ref="F134:I134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46:I146"/>
    <mergeCell ref="P132:Q132"/>
    <mergeCell ref="P138:Q138"/>
    <mergeCell ref="P133:Q133"/>
    <mergeCell ref="P134:Q134"/>
    <mergeCell ref="P136:Q136"/>
    <mergeCell ref="P137:Q137"/>
    <mergeCell ref="P139:Q139"/>
    <mergeCell ref="P140:Q140"/>
    <mergeCell ref="P141:Q141"/>
    <mergeCell ref="P142:Q142"/>
    <mergeCell ref="P143:Q143"/>
    <mergeCell ref="P144:Q144"/>
    <mergeCell ref="P146:Q146"/>
    <mergeCell ref="M143:O143"/>
    <mergeCell ref="M144:O144"/>
    <mergeCell ref="M146:O146"/>
    <mergeCell ref="M142:O142"/>
    <mergeCell ref="M141:O141"/>
    <mergeCell ref="M145:Q145"/>
    <mergeCell ref="M152:O152"/>
    <mergeCell ref="M153:O153"/>
    <mergeCell ref="M154:O154"/>
    <mergeCell ref="M155:O155"/>
    <mergeCell ref="M156:O156"/>
    <mergeCell ref="M158:O158"/>
    <mergeCell ref="M159:O159"/>
    <mergeCell ref="M160:O160"/>
    <mergeCell ref="M157:Q157"/>
    <mergeCell ref="P150:Q150"/>
    <mergeCell ref="P151:Q151"/>
    <mergeCell ref="P153:Q153"/>
    <mergeCell ref="P154:Q154"/>
    <mergeCell ref="P155:Q155"/>
    <mergeCell ref="P156:Q156"/>
    <mergeCell ref="P158:Q158"/>
    <mergeCell ref="P159:Q159"/>
    <mergeCell ref="P160:Q160"/>
    <mergeCell ref="P162:Q162"/>
    <mergeCell ref="P163:Q163"/>
    <mergeCell ref="P164:Q164"/>
    <mergeCell ref="P165:Q165"/>
    <mergeCell ref="M140:O140"/>
    <mergeCell ref="M139:O139"/>
    <mergeCell ref="M123:P123"/>
    <mergeCell ref="M125:Q125"/>
    <mergeCell ref="M126:Q126"/>
    <mergeCell ref="P128:Q128"/>
    <mergeCell ref="M128:O128"/>
    <mergeCell ref="M132:O132"/>
    <mergeCell ref="M133:O133"/>
    <mergeCell ref="M134:O134"/>
    <mergeCell ref="M136:O136"/>
    <mergeCell ref="M137:O137"/>
    <mergeCell ref="M138:O138"/>
    <mergeCell ref="M129:Q129"/>
    <mergeCell ref="M130:Q130"/>
    <mergeCell ref="M131:Q131"/>
    <mergeCell ref="M135:Q135"/>
    <mergeCell ref="M161:Q161"/>
    <mergeCell ref="P149:Q149"/>
    <mergeCell ref="P152:Q152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S2:AF2"/>
    <mergeCell ref="M27:P27"/>
    <mergeCell ref="H37:J37"/>
    <mergeCell ref="M37:P37"/>
    <mergeCell ref="H38:J38"/>
    <mergeCell ref="M38:P38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</mergeCells>
  <dataValidations count="2">
    <dataValidation type="list" allowBlank="1" showInputMessage="1" showErrorMessage="1" error="Povolené sú hodnoty K, M." sqref="D201:D206">
      <formula1>"K, M"</formula1>
    </dataValidation>
    <dataValidation type="list" allowBlank="1" showInputMessage="1" showErrorMessage="1" error="Povolené sú hodnoty základná, znížená, nulová." sqref="U201:U206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Rekapitulácia stavby</vt:lpstr>
      <vt:lpstr>1 - Odborná učebňa BIO-TECH</vt:lpstr>
      <vt:lpstr>2 - Knižnica + čitáreň</vt:lpstr>
      <vt:lpstr>3 - Odborná učebňa TCHV</vt:lpstr>
      <vt:lpstr>'1 - Odborná učebňa BIO-TECH'!Názvy_tisku</vt:lpstr>
      <vt:lpstr>'2 - Knižnica + čitáreň'!Názvy_tisku</vt:lpstr>
      <vt:lpstr>'3 - Odborná učebňa TCHV'!Názvy_tisku</vt:lpstr>
      <vt:lpstr>'Rekapitulácia stavby'!Názvy_tisku</vt:lpstr>
      <vt:lpstr>'1 - Odborná učebňa BIO-TECH'!Oblast_tisku</vt:lpstr>
      <vt:lpstr>'2 - Knižnica + čitáreň'!Oblast_tisku</vt:lpstr>
      <vt:lpstr>'3 - Odborná učebňa TCHV'!Oblast_tisku</vt:lpstr>
      <vt:lpstr>'Rekapitulácia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Filip Voros</cp:lastModifiedBy>
  <dcterms:created xsi:type="dcterms:W3CDTF">2018-08-23T07:38:10Z</dcterms:created>
  <dcterms:modified xsi:type="dcterms:W3CDTF">2021-06-14T12:20:04Z</dcterms:modified>
</cp:coreProperties>
</file>