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6"/>
  </bookViews>
  <sheets>
    <sheet name="Rekapitulácia stavby" sheetId="1" r:id="rId1"/>
    <sheet name="1 - Jazyková učebňa" sheetId="2" r:id="rId2"/>
    <sheet name="2 - IKT učebňa č.1" sheetId="3" r:id="rId3"/>
    <sheet name="3 - IKT učebňa č.2" sheetId="4" r:id="rId4"/>
    <sheet name="4 - Fyzika učebňa" sheetId="5" r:id="rId5"/>
    <sheet name="5 - Biologia učebňa" sheetId="6" r:id="rId6"/>
    <sheet name="6 - Polytetechnická učebňa" sheetId="7" r:id="rId7"/>
  </sheets>
  <definedNames>
    <definedName name="_xlnm.Print_Titles" localSheetId="1">'1 - Jazyková učebňa'!$130:$130</definedName>
    <definedName name="_xlnm.Print_Titles" localSheetId="2">'2 - IKT učebňa č.1'!$124:$124</definedName>
    <definedName name="_xlnm.Print_Titles" localSheetId="3">'3 - IKT učebňa č.2'!$124:$124</definedName>
    <definedName name="_xlnm.Print_Titles" localSheetId="4">'4 - Fyzika učebňa'!$119:$119</definedName>
    <definedName name="_xlnm.Print_Titles" localSheetId="5">'5 - Biologia učebňa'!$130:$130</definedName>
    <definedName name="_xlnm.Print_Titles" localSheetId="6">'6 - Polytetechnická učebňa'!$126:$126</definedName>
    <definedName name="_xlnm.Print_Titles" localSheetId="0">'Rekapitulácia stavby'!$85:$85</definedName>
    <definedName name="_xlnm.Print_Area" localSheetId="1">'1 - Jazyková učebňa'!$C$4:$Q$70,'1 - Jazyková učebňa'!$C$76:$Q$114,'1 - Jazyková učebňa'!$C$120:$Q$225</definedName>
    <definedName name="_xlnm.Print_Area" localSheetId="2">'2 - IKT učebňa č.1'!$C$4:$Q$70,'2 - IKT učebňa č.1'!$C$76:$Q$108,'2 - IKT učebňa č.1'!$C$114:$Q$179</definedName>
    <definedName name="_xlnm.Print_Area" localSheetId="3">'3 - IKT učebňa č.2'!$C$4:$Q$70,'3 - IKT učebňa č.2'!$C$76:$Q$108,'3 - IKT učebňa č.2'!$C$114:$Q$174</definedName>
    <definedName name="_xlnm.Print_Area" localSheetId="4">'4 - Fyzika učebňa'!$C$4:$Q$70,'4 - Fyzika učebňa'!$C$76:$Q$103,'4 - Fyzika učebňa'!$C$109:$Q$143</definedName>
    <definedName name="_xlnm.Print_Area" localSheetId="5">'5 - Biologia učebňa'!$C$4:$Q$70,'5 - Biologia učebňa'!$C$76:$Q$114,'5 - Biologia učebňa'!$C$120:$Q$223</definedName>
    <definedName name="_xlnm.Print_Area" localSheetId="6">'6 - Polytetechnická učebňa'!$C$4:$Q$70,'6 - Polytetechnická učebňa'!$C$76:$Q$110,'6 - Polytetechnická učebňa'!$C$116:$Q$201</definedName>
    <definedName name="_xlnm.Print_Area" localSheetId="0">'Rekapitulácia stavby'!$C$4:$AP$70,'Rekapitulácia stavby'!$C$76:$AP$101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3" i="1" l="1"/>
  <c r="AZ93" i="1"/>
  <c r="BI201" i="7"/>
  <c r="BH201" i="7"/>
  <c r="BG201" i="7"/>
  <c r="BE201" i="7"/>
  <c r="X201" i="7"/>
  <c r="W201" i="7"/>
  <c r="V201" i="7"/>
  <c r="BK201" i="7" s="1"/>
  <c r="P201" i="7" s="1"/>
  <c r="BF201" i="7" s="1"/>
  <c r="BI200" i="7"/>
  <c r="BH200" i="7"/>
  <c r="BG200" i="7"/>
  <c r="BE200" i="7"/>
  <c r="X200" i="7"/>
  <c r="W200" i="7"/>
  <c r="V200" i="7"/>
  <c r="BK200" i="7" s="1"/>
  <c r="P200" i="7" s="1"/>
  <c r="BF200" i="7" s="1"/>
  <c r="BI199" i="7"/>
  <c r="BH199" i="7"/>
  <c r="BG199" i="7"/>
  <c r="BE199" i="7"/>
  <c r="X199" i="7"/>
  <c r="W199" i="7"/>
  <c r="V199" i="7"/>
  <c r="BK199" i="7" s="1"/>
  <c r="P199" i="7" s="1"/>
  <c r="BF199" i="7" s="1"/>
  <c r="BI198" i="7"/>
  <c r="BH198" i="7"/>
  <c r="BG198" i="7"/>
  <c r="BE198" i="7"/>
  <c r="X198" i="7"/>
  <c r="W198" i="7"/>
  <c r="V198" i="7"/>
  <c r="BK198" i="7" s="1"/>
  <c r="P198" i="7" s="1"/>
  <c r="BF198" i="7" s="1"/>
  <c r="BI197" i="7"/>
  <c r="BH197" i="7"/>
  <c r="BG197" i="7"/>
  <c r="BE197" i="7"/>
  <c r="X197" i="7"/>
  <c r="X196" i="7"/>
  <c r="K100" i="7" s="1"/>
  <c r="W197" i="7"/>
  <c r="V197" i="7"/>
  <c r="BK197" i="7" s="1"/>
  <c r="BI195" i="7"/>
  <c r="BH195" i="7"/>
  <c r="BG195" i="7"/>
  <c r="BE195" i="7"/>
  <c r="X195" i="7"/>
  <c r="X194" i="7" s="1"/>
  <c r="K99" i="7" s="1"/>
  <c r="W195" i="7"/>
  <c r="W194" i="7" s="1"/>
  <c r="H99" i="7" s="1"/>
  <c r="AD195" i="7"/>
  <c r="AD194" i="7" s="1"/>
  <c r="AB195" i="7"/>
  <c r="AB194" i="7" s="1"/>
  <c r="Z195" i="7"/>
  <c r="Z194" i="7" s="1"/>
  <c r="V195" i="7"/>
  <c r="BI193" i="7"/>
  <c r="BH193" i="7"/>
  <c r="BG193" i="7"/>
  <c r="BE193" i="7"/>
  <c r="X193" i="7"/>
  <c r="W193" i="7"/>
  <c r="AD193" i="7"/>
  <c r="AB193" i="7"/>
  <c r="Z193" i="7"/>
  <c r="V193" i="7"/>
  <c r="BI192" i="7"/>
  <c r="BH192" i="7"/>
  <c r="BG192" i="7"/>
  <c r="BE192" i="7"/>
  <c r="X192" i="7"/>
  <c r="W192" i="7"/>
  <c r="AD192" i="7"/>
  <c r="AB192" i="7"/>
  <c r="AB190" i="7" s="1"/>
  <c r="Z192" i="7"/>
  <c r="Z190" i="7" s="1"/>
  <c r="Z189" i="7" s="1"/>
  <c r="V192" i="7"/>
  <c r="P192" i="7" s="1"/>
  <c r="BF192" i="7" s="1"/>
  <c r="BK192" i="7"/>
  <c r="BI191" i="7"/>
  <c r="BH191" i="7"/>
  <c r="BG191" i="7"/>
  <c r="BE191" i="7"/>
  <c r="X191" i="7"/>
  <c r="W191" i="7"/>
  <c r="AD191" i="7"/>
  <c r="AD190" i="7"/>
  <c r="AD189" i="7" s="1"/>
  <c r="AB191" i="7"/>
  <c r="Z191" i="7"/>
  <c r="V191" i="7"/>
  <c r="BI188" i="7"/>
  <c r="BH188" i="7"/>
  <c r="BG188" i="7"/>
  <c r="BE188" i="7"/>
  <c r="X188" i="7"/>
  <c r="W188" i="7"/>
  <c r="AD188" i="7"/>
  <c r="AB188" i="7"/>
  <c r="AB179" i="7" s="1"/>
  <c r="Z188" i="7"/>
  <c r="V188" i="7"/>
  <c r="P188" i="7" s="1"/>
  <c r="BF188" i="7" s="1"/>
  <c r="BI180" i="7"/>
  <c r="BH180" i="7"/>
  <c r="BG180" i="7"/>
  <c r="BE180" i="7"/>
  <c r="X180" i="7"/>
  <c r="W180" i="7"/>
  <c r="W179" i="7"/>
  <c r="H96" i="7" s="1"/>
  <c r="AD180" i="7"/>
  <c r="AB180" i="7"/>
  <c r="Z180" i="7"/>
  <c r="Z179" i="7"/>
  <c r="V180" i="7"/>
  <c r="BK180" i="7"/>
  <c r="P180" i="7"/>
  <c r="BF180" i="7" s="1"/>
  <c r="BI178" i="7"/>
  <c r="BH178" i="7"/>
  <c r="BG178" i="7"/>
  <c r="BE178" i="7"/>
  <c r="X178" i="7"/>
  <c r="W178" i="7"/>
  <c r="AD178" i="7"/>
  <c r="AB178" i="7"/>
  <c r="Z178" i="7"/>
  <c r="V178" i="7"/>
  <c r="BK178" i="7"/>
  <c r="P178" i="7"/>
  <c r="BF178" i="7" s="1"/>
  <c r="BI175" i="7"/>
  <c r="BH175" i="7"/>
  <c r="BG175" i="7"/>
  <c r="BE175" i="7"/>
  <c r="X175" i="7"/>
  <c r="W175" i="7"/>
  <c r="AD175" i="7"/>
  <c r="AB175" i="7"/>
  <c r="Z175" i="7"/>
  <c r="V175" i="7"/>
  <c r="BI172" i="7"/>
  <c r="BH172" i="7"/>
  <c r="BG172" i="7"/>
  <c r="BE172" i="7"/>
  <c r="X172" i="7"/>
  <c r="W172" i="7"/>
  <c r="AD172" i="7"/>
  <c r="AB172" i="7"/>
  <c r="Z172" i="7"/>
  <c r="Z171" i="7" s="1"/>
  <c r="V172" i="7"/>
  <c r="BK172" i="7" s="1"/>
  <c r="BI170" i="7"/>
  <c r="BH170" i="7"/>
  <c r="BG170" i="7"/>
  <c r="BE170" i="7"/>
  <c r="X170" i="7"/>
  <c r="W170" i="7"/>
  <c r="AD170" i="7"/>
  <c r="AB170" i="7"/>
  <c r="Z170" i="7"/>
  <c r="V170" i="7"/>
  <c r="BI167" i="7"/>
  <c r="BH167" i="7"/>
  <c r="BG167" i="7"/>
  <c r="BE167" i="7"/>
  <c r="X167" i="7"/>
  <c r="W167" i="7"/>
  <c r="AD167" i="7"/>
  <c r="AB167" i="7"/>
  <c r="Z167" i="7"/>
  <c r="V167" i="7"/>
  <c r="BI166" i="7"/>
  <c r="BH166" i="7"/>
  <c r="BG166" i="7"/>
  <c r="BE166" i="7"/>
  <c r="X166" i="7"/>
  <c r="W166" i="7"/>
  <c r="AD166" i="7"/>
  <c r="AB166" i="7"/>
  <c r="Z166" i="7"/>
  <c r="V166" i="7"/>
  <c r="BI165" i="7"/>
  <c r="BH165" i="7"/>
  <c r="BG165" i="7"/>
  <c r="BE165" i="7"/>
  <c r="X165" i="7"/>
  <c r="W165" i="7"/>
  <c r="AD165" i="7"/>
  <c r="AD164" i="7" s="1"/>
  <c r="AB165" i="7"/>
  <c r="Z165" i="7"/>
  <c r="V165" i="7"/>
  <c r="BI163" i="7"/>
  <c r="BH163" i="7"/>
  <c r="BG163" i="7"/>
  <c r="BE163" i="7"/>
  <c r="X163" i="7"/>
  <c r="W163" i="7"/>
  <c r="AD163" i="7"/>
  <c r="AB163" i="7"/>
  <c r="Z163" i="7"/>
  <c r="V163" i="7"/>
  <c r="BI162" i="7"/>
  <c r="BH162" i="7"/>
  <c r="BG162" i="7"/>
  <c r="BE162" i="7"/>
  <c r="X162" i="7"/>
  <c r="W162" i="7"/>
  <c r="AD162" i="7"/>
  <c r="AB162" i="7"/>
  <c r="Z162" i="7"/>
  <c r="V162" i="7"/>
  <c r="P162" i="7" s="1"/>
  <c r="BF162" i="7" s="1"/>
  <c r="BI161" i="7"/>
  <c r="BH161" i="7"/>
  <c r="BG161" i="7"/>
  <c r="BE161" i="7"/>
  <c r="X161" i="7"/>
  <c r="W161" i="7"/>
  <c r="AD161" i="7"/>
  <c r="AB161" i="7"/>
  <c r="Z161" i="7"/>
  <c r="V161" i="7"/>
  <c r="BI160" i="7"/>
  <c r="BH160" i="7"/>
  <c r="BG160" i="7"/>
  <c r="BE160" i="7"/>
  <c r="X160" i="7"/>
  <c r="W160" i="7"/>
  <c r="AD160" i="7"/>
  <c r="AB160" i="7"/>
  <c r="Z160" i="7"/>
  <c r="V160" i="7"/>
  <c r="BK160" i="7" s="1"/>
  <c r="BI159" i="7"/>
  <c r="BH159" i="7"/>
  <c r="BG159" i="7"/>
  <c r="BE159" i="7"/>
  <c r="X159" i="7"/>
  <c r="W159" i="7"/>
  <c r="AD159" i="7"/>
  <c r="AB159" i="7"/>
  <c r="Z159" i="7"/>
  <c r="V159" i="7"/>
  <c r="BI158" i="7"/>
  <c r="BH158" i="7"/>
  <c r="BG158" i="7"/>
  <c r="BE158" i="7"/>
  <c r="X158" i="7"/>
  <c r="W158" i="7"/>
  <c r="AD158" i="7"/>
  <c r="AD156" i="7" s="1"/>
  <c r="AB158" i="7"/>
  <c r="Z158" i="7"/>
  <c r="V158" i="7"/>
  <c r="P158" i="7" s="1"/>
  <c r="BF158" i="7" s="1"/>
  <c r="BI157" i="7"/>
  <c r="BH157" i="7"/>
  <c r="BG157" i="7"/>
  <c r="BE157" i="7"/>
  <c r="X157" i="7"/>
  <c r="W157" i="7"/>
  <c r="AD157" i="7"/>
  <c r="AB157" i="7"/>
  <c r="AB156" i="7" s="1"/>
  <c r="Z157" i="7"/>
  <c r="V157" i="7"/>
  <c r="BK157" i="7" s="1"/>
  <c r="BI154" i="7"/>
  <c r="BH154" i="7"/>
  <c r="BG154" i="7"/>
  <c r="BE154" i="7"/>
  <c r="X154" i="7"/>
  <c r="W154" i="7"/>
  <c r="AD154" i="7"/>
  <c r="AB154" i="7"/>
  <c r="Z154" i="7"/>
  <c r="V154" i="7"/>
  <c r="BK154" i="7" s="1"/>
  <c r="BI153" i="7"/>
  <c r="BH153" i="7"/>
  <c r="BG153" i="7"/>
  <c r="BE153" i="7"/>
  <c r="X153" i="7"/>
  <c r="W153" i="7"/>
  <c r="AD153" i="7"/>
  <c r="AB153" i="7"/>
  <c r="Z153" i="7"/>
  <c r="V153" i="7"/>
  <c r="BK153" i="7" s="1"/>
  <c r="BI152" i="7"/>
  <c r="BH152" i="7"/>
  <c r="BG152" i="7"/>
  <c r="BE152" i="7"/>
  <c r="X152" i="7"/>
  <c r="W152" i="7"/>
  <c r="AD152" i="7"/>
  <c r="AB152" i="7"/>
  <c r="Z152" i="7"/>
  <c r="V152" i="7"/>
  <c r="BK152" i="7" s="1"/>
  <c r="BI151" i="7"/>
  <c r="BH151" i="7"/>
  <c r="BG151" i="7"/>
  <c r="BE151" i="7"/>
  <c r="X151" i="7"/>
  <c r="W151" i="7"/>
  <c r="AD151" i="7"/>
  <c r="AB151" i="7"/>
  <c r="Z151" i="7"/>
  <c r="V151" i="7"/>
  <c r="BI150" i="7"/>
  <c r="BH150" i="7"/>
  <c r="BG150" i="7"/>
  <c r="BE150" i="7"/>
  <c r="X150" i="7"/>
  <c r="W150" i="7"/>
  <c r="AD150" i="7"/>
  <c r="AB150" i="7"/>
  <c r="Z150" i="7"/>
  <c r="V150" i="7"/>
  <c r="BI149" i="7"/>
  <c r="BH149" i="7"/>
  <c r="BG149" i="7"/>
  <c r="BE149" i="7"/>
  <c r="X149" i="7"/>
  <c r="W149" i="7"/>
  <c r="W142" i="7" s="1"/>
  <c r="H91" i="7" s="1"/>
  <c r="AD149" i="7"/>
  <c r="AB149" i="7"/>
  <c r="Z149" i="7"/>
  <c r="V149" i="7"/>
  <c r="BI148" i="7"/>
  <c r="BH148" i="7"/>
  <c r="BG148" i="7"/>
  <c r="BE148" i="7"/>
  <c r="X148" i="7"/>
  <c r="W148" i="7"/>
  <c r="AD148" i="7"/>
  <c r="AB148" i="7"/>
  <c r="Z148" i="7"/>
  <c r="V148" i="7"/>
  <c r="P148" i="7" s="1"/>
  <c r="BF148" i="7" s="1"/>
  <c r="BI147" i="7"/>
  <c r="BH147" i="7"/>
  <c r="BG147" i="7"/>
  <c r="BE147" i="7"/>
  <c r="X147" i="7"/>
  <c r="W147" i="7"/>
  <c r="AD147" i="7"/>
  <c r="AB147" i="7"/>
  <c r="Z147" i="7"/>
  <c r="V147" i="7"/>
  <c r="BI146" i="7"/>
  <c r="BH146" i="7"/>
  <c r="BG146" i="7"/>
  <c r="BE146" i="7"/>
  <c r="X146" i="7"/>
  <c r="W146" i="7"/>
  <c r="AD146" i="7"/>
  <c r="AB146" i="7"/>
  <c r="AB142" i="7" s="1"/>
  <c r="Z146" i="7"/>
  <c r="V146" i="7"/>
  <c r="BK146" i="7" s="1"/>
  <c r="P146" i="7"/>
  <c r="BF146" i="7" s="1"/>
  <c r="BI143" i="7"/>
  <c r="BH143" i="7"/>
  <c r="BG143" i="7"/>
  <c r="BE143" i="7"/>
  <c r="X143" i="7"/>
  <c r="W143" i="7"/>
  <c r="AD143" i="7"/>
  <c r="AB143" i="7"/>
  <c r="Z143" i="7"/>
  <c r="V143" i="7"/>
  <c r="BI139" i="7"/>
  <c r="BH139" i="7"/>
  <c r="BG139" i="7"/>
  <c r="BE139" i="7"/>
  <c r="X139" i="7"/>
  <c r="W139" i="7"/>
  <c r="AD139" i="7"/>
  <c r="AB139" i="7"/>
  <c r="Z139" i="7"/>
  <c r="V139" i="7"/>
  <c r="BK139" i="7" s="1"/>
  <c r="BI136" i="7"/>
  <c r="BH136" i="7"/>
  <c r="BG136" i="7"/>
  <c r="BE136" i="7"/>
  <c r="X136" i="7"/>
  <c r="W136" i="7"/>
  <c r="AD136" i="7"/>
  <c r="AB136" i="7"/>
  <c r="Z136" i="7"/>
  <c r="V136" i="7"/>
  <c r="BK136" i="7" s="1"/>
  <c r="BI135" i="7"/>
  <c r="BH135" i="7"/>
  <c r="BG135" i="7"/>
  <c r="BE135" i="7"/>
  <c r="X135" i="7"/>
  <c r="W135" i="7"/>
  <c r="AD135" i="7"/>
  <c r="AB135" i="7"/>
  <c r="Z135" i="7"/>
  <c r="V135" i="7"/>
  <c r="P135" i="7" s="1"/>
  <c r="BF135" i="7" s="1"/>
  <c r="BI134" i="7"/>
  <c r="BH134" i="7"/>
  <c r="BG134" i="7"/>
  <c r="BE134" i="7"/>
  <c r="X134" i="7"/>
  <c r="W134" i="7"/>
  <c r="AD134" i="7"/>
  <c r="AB134" i="7"/>
  <c r="Z134" i="7"/>
  <c r="V134" i="7"/>
  <c r="BI131" i="7"/>
  <c r="BH131" i="7"/>
  <c r="BG131" i="7"/>
  <c r="BE131" i="7"/>
  <c r="X131" i="7"/>
  <c r="W131" i="7"/>
  <c r="AD131" i="7"/>
  <c r="AB131" i="7"/>
  <c r="Z131" i="7"/>
  <c r="V131" i="7"/>
  <c r="BI130" i="7"/>
  <c r="BH130" i="7"/>
  <c r="BG130" i="7"/>
  <c r="BE130" i="7"/>
  <c r="X130" i="7"/>
  <c r="W130" i="7"/>
  <c r="AD130" i="7"/>
  <c r="AB130" i="7"/>
  <c r="AB129" i="7"/>
  <c r="AB128" i="7" s="1"/>
  <c r="Z130" i="7"/>
  <c r="V130" i="7"/>
  <c r="M124" i="7"/>
  <c r="F123" i="7"/>
  <c r="F121" i="7"/>
  <c r="F119" i="7"/>
  <c r="BI108" i="7"/>
  <c r="BH108" i="7"/>
  <c r="BG108" i="7"/>
  <c r="BE108" i="7"/>
  <c r="BI107" i="7"/>
  <c r="BH107" i="7"/>
  <c r="BG107" i="7"/>
  <c r="BE107" i="7"/>
  <c r="BI106" i="7"/>
  <c r="BH106" i="7"/>
  <c r="BG106" i="7"/>
  <c r="BE106" i="7"/>
  <c r="BI105" i="7"/>
  <c r="BH105" i="7"/>
  <c r="BG105" i="7"/>
  <c r="BE105" i="7"/>
  <c r="BI104" i="7"/>
  <c r="BH104" i="7"/>
  <c r="BG104" i="7"/>
  <c r="BE104" i="7"/>
  <c r="BI103" i="7"/>
  <c r="BH103" i="7"/>
  <c r="BG103" i="7"/>
  <c r="BE103" i="7"/>
  <c r="M84" i="7"/>
  <c r="F83" i="7"/>
  <c r="F81" i="7"/>
  <c r="F79" i="7"/>
  <c r="O18" i="7"/>
  <c r="E18" i="7"/>
  <c r="O17" i="7"/>
  <c r="O15" i="7"/>
  <c r="E15" i="7"/>
  <c r="F124" i="7" s="1"/>
  <c r="O14" i="7"/>
  <c r="O9" i="7"/>
  <c r="M121" i="7" s="1"/>
  <c r="F6" i="7"/>
  <c r="BA92" i="1"/>
  <c r="AZ92" i="1"/>
  <c r="BI223" i="6"/>
  <c r="BH223" i="6"/>
  <c r="BG223" i="6"/>
  <c r="BE223" i="6"/>
  <c r="X223" i="6"/>
  <c r="W223" i="6"/>
  <c r="V223" i="6"/>
  <c r="BK223" i="6"/>
  <c r="P223" i="6" s="1"/>
  <c r="BF223" i="6" s="1"/>
  <c r="BI222" i="6"/>
  <c r="BH222" i="6"/>
  <c r="BG222" i="6"/>
  <c r="BE222" i="6"/>
  <c r="X222" i="6"/>
  <c r="W222" i="6"/>
  <c r="V222" i="6"/>
  <c r="BK222" i="6" s="1"/>
  <c r="P222" i="6" s="1"/>
  <c r="BF222" i="6" s="1"/>
  <c r="BI221" i="6"/>
  <c r="BH221" i="6"/>
  <c r="BG221" i="6"/>
  <c r="BE221" i="6"/>
  <c r="X221" i="6"/>
  <c r="W221" i="6"/>
  <c r="V221" i="6"/>
  <c r="BK221" i="6"/>
  <c r="P221" i="6" s="1"/>
  <c r="BF221" i="6" s="1"/>
  <c r="BI220" i="6"/>
  <c r="BH220" i="6"/>
  <c r="BG220" i="6"/>
  <c r="BE220" i="6"/>
  <c r="X220" i="6"/>
  <c r="W220" i="6"/>
  <c r="W218" i="6" s="1"/>
  <c r="H104" i="6" s="1"/>
  <c r="V220" i="6"/>
  <c r="BK220" i="6" s="1"/>
  <c r="P220" i="6" s="1"/>
  <c r="BF220" i="6" s="1"/>
  <c r="BI219" i="6"/>
  <c r="BH219" i="6"/>
  <c r="BG219" i="6"/>
  <c r="BE219" i="6"/>
  <c r="X219" i="6"/>
  <c r="W219" i="6"/>
  <c r="V219" i="6"/>
  <c r="BK219" i="6" s="1"/>
  <c r="BI217" i="6"/>
  <c r="BH217" i="6"/>
  <c r="BG217" i="6"/>
  <c r="BE217" i="6"/>
  <c r="X217" i="6"/>
  <c r="W217" i="6"/>
  <c r="AD217" i="6"/>
  <c r="AB217" i="6"/>
  <c r="Z217" i="6"/>
  <c r="V217" i="6"/>
  <c r="BK217" i="6" s="1"/>
  <c r="BI216" i="6"/>
  <c r="BH216" i="6"/>
  <c r="BG216" i="6"/>
  <c r="BE216" i="6"/>
  <c r="X216" i="6"/>
  <c r="W216" i="6"/>
  <c r="AD216" i="6"/>
  <c r="AB216" i="6"/>
  <c r="Z216" i="6"/>
  <c r="V216" i="6"/>
  <c r="BI215" i="6"/>
  <c r="BH215" i="6"/>
  <c r="BG215" i="6"/>
  <c r="BE215" i="6"/>
  <c r="X215" i="6"/>
  <c r="W215" i="6"/>
  <c r="AD215" i="6"/>
  <c r="AB215" i="6"/>
  <c r="Z215" i="6"/>
  <c r="Z214" i="6" s="1"/>
  <c r="Z213" i="6" s="1"/>
  <c r="V215" i="6"/>
  <c r="P215" i="6" s="1"/>
  <c r="BF215" i="6" s="1"/>
  <c r="BK215" i="6"/>
  <c r="BI212" i="6"/>
  <c r="BH212" i="6"/>
  <c r="BG212" i="6"/>
  <c r="BE212" i="6"/>
  <c r="X212" i="6"/>
  <c r="W212" i="6"/>
  <c r="AD212" i="6"/>
  <c r="AB212" i="6"/>
  <c r="Z212" i="6"/>
  <c r="V212" i="6"/>
  <c r="BK212" i="6" s="1"/>
  <c r="BI203" i="6"/>
  <c r="BH203" i="6"/>
  <c r="BG203" i="6"/>
  <c r="BE203" i="6"/>
  <c r="X203" i="6"/>
  <c r="W203" i="6"/>
  <c r="W202" i="6" s="1"/>
  <c r="H101" i="6" s="1"/>
  <c r="AD203" i="6"/>
  <c r="AD202" i="6" s="1"/>
  <c r="AB203" i="6"/>
  <c r="Z203" i="6"/>
  <c r="Z202" i="6"/>
  <c r="V203" i="6"/>
  <c r="BK203" i="6" s="1"/>
  <c r="BI201" i="6"/>
  <c r="BH201" i="6"/>
  <c r="BG201" i="6"/>
  <c r="BE201" i="6"/>
  <c r="X201" i="6"/>
  <c r="W201" i="6"/>
  <c r="AD201" i="6"/>
  <c r="AB201" i="6"/>
  <c r="AB194" i="6" s="1"/>
  <c r="Z201" i="6"/>
  <c r="V201" i="6"/>
  <c r="BI197" i="6"/>
  <c r="BH197" i="6"/>
  <c r="BG197" i="6"/>
  <c r="BE197" i="6"/>
  <c r="X197" i="6"/>
  <c r="W197" i="6"/>
  <c r="AD197" i="6"/>
  <c r="AB197" i="6"/>
  <c r="Z197" i="6"/>
  <c r="V197" i="6"/>
  <c r="P197" i="6" s="1"/>
  <c r="BF197" i="6" s="1"/>
  <c r="BI196" i="6"/>
  <c r="BH196" i="6"/>
  <c r="BG196" i="6"/>
  <c r="BE196" i="6"/>
  <c r="X196" i="6"/>
  <c r="W196" i="6"/>
  <c r="W194" i="6" s="1"/>
  <c r="H100" i="6" s="1"/>
  <c r="AD196" i="6"/>
  <c r="AB196" i="6"/>
  <c r="Z196" i="6"/>
  <c r="V196" i="6"/>
  <c r="BI195" i="6"/>
  <c r="BH195" i="6"/>
  <c r="BG195" i="6"/>
  <c r="BE195" i="6"/>
  <c r="X195" i="6"/>
  <c r="W195" i="6"/>
  <c r="AD195" i="6"/>
  <c r="AD194" i="6" s="1"/>
  <c r="AB195" i="6"/>
  <c r="Z195" i="6"/>
  <c r="Z194" i="6" s="1"/>
  <c r="V195" i="6"/>
  <c r="BK195" i="6" s="1"/>
  <c r="P195" i="6"/>
  <c r="BF195" i="6" s="1"/>
  <c r="BI193" i="6"/>
  <c r="BH193" i="6"/>
  <c r="BG193" i="6"/>
  <c r="BE193" i="6"/>
  <c r="X193" i="6"/>
  <c r="W193" i="6"/>
  <c r="AD193" i="6"/>
  <c r="AB193" i="6"/>
  <c r="Z193" i="6"/>
  <c r="V193" i="6"/>
  <c r="BI192" i="6"/>
  <c r="BH192" i="6"/>
  <c r="BG192" i="6"/>
  <c r="BE192" i="6"/>
  <c r="X192" i="6"/>
  <c r="W192" i="6"/>
  <c r="AD192" i="6"/>
  <c r="AB192" i="6"/>
  <c r="Z192" i="6"/>
  <c r="V192" i="6"/>
  <c r="BK192" i="6" s="1"/>
  <c r="BI191" i="6"/>
  <c r="BH191" i="6"/>
  <c r="BG191" i="6"/>
  <c r="BE191" i="6"/>
  <c r="X191" i="6"/>
  <c r="W191" i="6"/>
  <c r="AD191" i="6"/>
  <c r="AB191" i="6"/>
  <c r="Z191" i="6"/>
  <c r="V191" i="6"/>
  <c r="BK191" i="6"/>
  <c r="P191" i="6"/>
  <c r="BF191" i="6" s="1"/>
  <c r="BI188" i="6"/>
  <c r="BH188" i="6"/>
  <c r="BG188" i="6"/>
  <c r="BE188" i="6"/>
  <c r="X188" i="6"/>
  <c r="W188" i="6"/>
  <c r="AD188" i="6"/>
  <c r="AB188" i="6"/>
  <c r="Z188" i="6"/>
  <c r="V188" i="6"/>
  <c r="BK188" i="6" s="1"/>
  <c r="BI187" i="6"/>
  <c r="BH187" i="6"/>
  <c r="BG187" i="6"/>
  <c r="BE187" i="6"/>
  <c r="X187" i="6"/>
  <c r="W187" i="6"/>
  <c r="AD187" i="6"/>
  <c r="AB187" i="6"/>
  <c r="Z187" i="6"/>
  <c r="V187" i="6"/>
  <c r="BK187" i="6" s="1"/>
  <c r="BI184" i="6"/>
  <c r="BH184" i="6"/>
  <c r="BG184" i="6"/>
  <c r="BE184" i="6"/>
  <c r="X184" i="6"/>
  <c r="W184" i="6"/>
  <c r="AD184" i="6"/>
  <c r="AB184" i="6"/>
  <c r="Z184" i="6"/>
  <c r="V184" i="6"/>
  <c r="BI182" i="6"/>
  <c r="BH182" i="6"/>
  <c r="BG182" i="6"/>
  <c r="BE182" i="6"/>
  <c r="X182" i="6"/>
  <c r="W182" i="6"/>
  <c r="AD182" i="6"/>
  <c r="AB182" i="6"/>
  <c r="Z182" i="6"/>
  <c r="V182" i="6"/>
  <c r="BI181" i="6"/>
  <c r="BH181" i="6"/>
  <c r="BG181" i="6"/>
  <c r="BE181" i="6"/>
  <c r="X181" i="6"/>
  <c r="W181" i="6"/>
  <c r="AD181" i="6"/>
  <c r="AB181" i="6"/>
  <c r="Z181" i="6"/>
  <c r="V181" i="6"/>
  <c r="BK181" i="6" s="1"/>
  <c r="BI180" i="6"/>
  <c r="BH180" i="6"/>
  <c r="BG180" i="6"/>
  <c r="BE180" i="6"/>
  <c r="X180" i="6"/>
  <c r="W180" i="6"/>
  <c r="AD180" i="6"/>
  <c r="AB180" i="6"/>
  <c r="Z180" i="6"/>
  <c r="V180" i="6"/>
  <c r="BI179" i="6"/>
  <c r="BH179" i="6"/>
  <c r="BG179" i="6"/>
  <c r="BE179" i="6"/>
  <c r="X179" i="6"/>
  <c r="W179" i="6"/>
  <c r="AD179" i="6"/>
  <c r="AB179" i="6"/>
  <c r="Z179" i="6"/>
  <c r="V179" i="6"/>
  <c r="P179" i="6" s="1"/>
  <c r="BF179" i="6" s="1"/>
  <c r="BI178" i="6"/>
  <c r="BH178" i="6"/>
  <c r="BG178" i="6"/>
  <c r="BE178" i="6"/>
  <c r="X178" i="6"/>
  <c r="W178" i="6"/>
  <c r="AD178" i="6"/>
  <c r="AB178" i="6"/>
  <c r="Z178" i="6"/>
  <c r="V178" i="6"/>
  <c r="BI177" i="6"/>
  <c r="BH177" i="6"/>
  <c r="BG177" i="6"/>
  <c r="BE177" i="6"/>
  <c r="X177" i="6"/>
  <c r="W177" i="6"/>
  <c r="AD177" i="6"/>
  <c r="AB177" i="6"/>
  <c r="Z177" i="6"/>
  <c r="V177" i="6"/>
  <c r="BI175" i="6"/>
  <c r="BH175" i="6"/>
  <c r="BG175" i="6"/>
  <c r="BE175" i="6"/>
  <c r="X175" i="6"/>
  <c r="W175" i="6"/>
  <c r="AD175" i="6"/>
  <c r="AB175" i="6"/>
  <c r="Z175" i="6"/>
  <c r="V175" i="6"/>
  <c r="BI174" i="6"/>
  <c r="BH174" i="6"/>
  <c r="BG174" i="6"/>
  <c r="BE174" i="6"/>
  <c r="X174" i="6"/>
  <c r="W174" i="6"/>
  <c r="AD174" i="6"/>
  <c r="AD172" i="6" s="1"/>
  <c r="AB174" i="6"/>
  <c r="Z174" i="6"/>
  <c r="V174" i="6"/>
  <c r="BK174" i="6" s="1"/>
  <c r="BI173" i="6"/>
  <c r="BH173" i="6"/>
  <c r="BG173" i="6"/>
  <c r="BE173" i="6"/>
  <c r="X173" i="6"/>
  <c r="W173" i="6"/>
  <c r="W172" i="6" s="1"/>
  <c r="H97" i="6" s="1"/>
  <c r="AD173" i="6"/>
  <c r="AB173" i="6"/>
  <c r="Z173" i="6"/>
  <c r="Z172" i="6" s="1"/>
  <c r="V173" i="6"/>
  <c r="BK173" i="6" s="1"/>
  <c r="BI171" i="6"/>
  <c r="BH171" i="6"/>
  <c r="BG171" i="6"/>
  <c r="BE171" i="6"/>
  <c r="X171" i="6"/>
  <c r="W171" i="6"/>
  <c r="AD171" i="6"/>
  <c r="AB171" i="6"/>
  <c r="Z171" i="6"/>
  <c r="V171" i="6"/>
  <c r="BK171" i="6" s="1"/>
  <c r="BI170" i="6"/>
  <c r="BH170" i="6"/>
  <c r="BG170" i="6"/>
  <c r="BE170" i="6"/>
  <c r="X170" i="6"/>
  <c r="W170" i="6"/>
  <c r="W169" i="6" s="1"/>
  <c r="H96" i="6" s="1"/>
  <c r="AD170" i="6"/>
  <c r="AD169" i="6" s="1"/>
  <c r="AB170" i="6"/>
  <c r="AB169" i="6" s="1"/>
  <c r="Z170" i="6"/>
  <c r="V170" i="6"/>
  <c r="BK170" i="6" s="1"/>
  <c r="BI168" i="6"/>
  <c r="BH168" i="6"/>
  <c r="BG168" i="6"/>
  <c r="BE168" i="6"/>
  <c r="X168" i="6"/>
  <c r="W168" i="6"/>
  <c r="AD168" i="6"/>
  <c r="AB168" i="6"/>
  <c r="Z168" i="6"/>
  <c r="V168" i="6"/>
  <c r="BK168" i="6" s="1"/>
  <c r="BI167" i="6"/>
  <c r="BH167" i="6"/>
  <c r="BG167" i="6"/>
  <c r="BE167" i="6"/>
  <c r="X167" i="6"/>
  <c r="W167" i="6"/>
  <c r="AD167" i="6"/>
  <c r="AB167" i="6"/>
  <c r="Z167" i="6"/>
  <c r="V167" i="6"/>
  <c r="BK167" i="6" s="1"/>
  <c r="P167" i="6"/>
  <c r="BF167" i="6" s="1"/>
  <c r="BI166" i="6"/>
  <c r="BH166" i="6"/>
  <c r="BG166" i="6"/>
  <c r="BE166" i="6"/>
  <c r="X166" i="6"/>
  <c r="X165" i="6" s="1"/>
  <c r="K95" i="6" s="1"/>
  <c r="W166" i="6"/>
  <c r="AD166" i="6"/>
  <c r="AB166" i="6"/>
  <c r="Z166" i="6"/>
  <c r="Z165" i="6"/>
  <c r="V166" i="6"/>
  <c r="BK166" i="6" s="1"/>
  <c r="P166" i="6"/>
  <c r="BF166" i="6" s="1"/>
  <c r="BI164" i="6"/>
  <c r="BH164" i="6"/>
  <c r="BG164" i="6"/>
  <c r="BE164" i="6"/>
  <c r="X164" i="6"/>
  <c r="W164" i="6"/>
  <c r="AD164" i="6"/>
  <c r="AB164" i="6"/>
  <c r="Z164" i="6"/>
  <c r="V164" i="6"/>
  <c r="BK164" i="6" s="1"/>
  <c r="P164" i="6"/>
  <c r="BF164" i="6" s="1"/>
  <c r="BI163" i="6"/>
  <c r="BH163" i="6"/>
  <c r="BG163" i="6"/>
  <c r="BE163" i="6"/>
  <c r="X163" i="6"/>
  <c r="W163" i="6"/>
  <c r="AD163" i="6"/>
  <c r="AB163" i="6"/>
  <c r="AB160" i="6" s="1"/>
  <c r="Z163" i="6"/>
  <c r="V163" i="6"/>
  <c r="P163" i="6" s="1"/>
  <c r="BF163" i="6" s="1"/>
  <c r="BI162" i="6"/>
  <c r="BH162" i="6"/>
  <c r="BG162" i="6"/>
  <c r="BE162" i="6"/>
  <c r="X162" i="6"/>
  <c r="W162" i="6"/>
  <c r="W160" i="6" s="1"/>
  <c r="H94" i="6" s="1"/>
  <c r="AD162" i="6"/>
  <c r="AB162" i="6"/>
  <c r="Z162" i="6"/>
  <c r="V162" i="6"/>
  <c r="BI161" i="6"/>
  <c r="BH161" i="6"/>
  <c r="BG161" i="6"/>
  <c r="BE161" i="6"/>
  <c r="X161" i="6"/>
  <c r="W161" i="6"/>
  <c r="AD161" i="6"/>
  <c r="AD160" i="6" s="1"/>
  <c r="AB161" i="6"/>
  <c r="Z161" i="6"/>
  <c r="Z160" i="6" s="1"/>
  <c r="V161" i="6"/>
  <c r="BI159" i="6"/>
  <c r="BH159" i="6"/>
  <c r="BG159" i="6"/>
  <c r="BE159" i="6"/>
  <c r="X159" i="6"/>
  <c r="W159" i="6"/>
  <c r="AD159" i="6"/>
  <c r="AB159" i="6"/>
  <c r="Z159" i="6"/>
  <c r="V159" i="6"/>
  <c r="BI158" i="6"/>
  <c r="BH158" i="6"/>
  <c r="BG158" i="6"/>
  <c r="BE158" i="6"/>
  <c r="X158" i="6"/>
  <c r="W158" i="6"/>
  <c r="AD158" i="6"/>
  <c r="AB158" i="6"/>
  <c r="Z158" i="6"/>
  <c r="V158" i="6"/>
  <c r="BK158" i="6" s="1"/>
  <c r="BI157" i="6"/>
  <c r="BH157" i="6"/>
  <c r="BG157" i="6"/>
  <c r="BE157" i="6"/>
  <c r="X157" i="6"/>
  <c r="W157" i="6"/>
  <c r="AD157" i="6"/>
  <c r="AB157" i="6"/>
  <c r="AB156" i="6" s="1"/>
  <c r="Z157" i="6"/>
  <c r="V157" i="6"/>
  <c r="BI154" i="6"/>
  <c r="BH154" i="6"/>
  <c r="BG154" i="6"/>
  <c r="BE154" i="6"/>
  <c r="X154" i="6"/>
  <c r="W154" i="6"/>
  <c r="AD154" i="6"/>
  <c r="AB154" i="6"/>
  <c r="Z154" i="6"/>
  <c r="V154" i="6"/>
  <c r="BI153" i="6"/>
  <c r="BH153" i="6"/>
  <c r="BG153" i="6"/>
  <c r="BE153" i="6"/>
  <c r="X153" i="6"/>
  <c r="W153" i="6"/>
  <c r="AD153" i="6"/>
  <c r="AB153" i="6"/>
  <c r="Z153" i="6"/>
  <c r="V153" i="6"/>
  <c r="BI152" i="6"/>
  <c r="BH152" i="6"/>
  <c r="BG152" i="6"/>
  <c r="BE152" i="6"/>
  <c r="X152" i="6"/>
  <c r="W152" i="6"/>
  <c r="AD152" i="6"/>
  <c r="AB152" i="6"/>
  <c r="Z152" i="6"/>
  <c r="V152" i="6"/>
  <c r="BK152" i="6" s="1"/>
  <c r="P152" i="6"/>
  <c r="BF152" i="6" s="1"/>
  <c r="BI151" i="6"/>
  <c r="BH151" i="6"/>
  <c r="BG151" i="6"/>
  <c r="BE151" i="6"/>
  <c r="X151" i="6"/>
  <c r="W151" i="6"/>
  <c r="AD151" i="6"/>
  <c r="AB151" i="6"/>
  <c r="Z151" i="6"/>
  <c r="V151" i="6"/>
  <c r="P151" i="6" s="1"/>
  <c r="BF151" i="6" s="1"/>
  <c r="BI150" i="6"/>
  <c r="BH150" i="6"/>
  <c r="BG150" i="6"/>
  <c r="BE150" i="6"/>
  <c r="X150" i="6"/>
  <c r="W150" i="6"/>
  <c r="AD150" i="6"/>
  <c r="AB150" i="6"/>
  <c r="Z150" i="6"/>
  <c r="V150" i="6"/>
  <c r="P150" i="6" s="1"/>
  <c r="BF150" i="6" s="1"/>
  <c r="BI149" i="6"/>
  <c r="BH149" i="6"/>
  <c r="BG149" i="6"/>
  <c r="BE149" i="6"/>
  <c r="X149" i="6"/>
  <c r="W149" i="6"/>
  <c r="AD149" i="6"/>
  <c r="AB149" i="6"/>
  <c r="Z149" i="6"/>
  <c r="V149" i="6"/>
  <c r="BI148" i="6"/>
  <c r="BH148" i="6"/>
  <c r="BG148" i="6"/>
  <c r="BE148" i="6"/>
  <c r="X148" i="6"/>
  <c r="W148" i="6"/>
  <c r="AD148" i="6"/>
  <c r="AB148" i="6"/>
  <c r="Z148" i="6"/>
  <c r="V148" i="6"/>
  <c r="BK148" i="6" s="1"/>
  <c r="P148" i="6"/>
  <c r="BF148" i="6" s="1"/>
  <c r="BI147" i="6"/>
  <c r="BH147" i="6"/>
  <c r="BG147" i="6"/>
  <c r="BE147" i="6"/>
  <c r="X147" i="6"/>
  <c r="W147" i="6"/>
  <c r="AD147" i="6"/>
  <c r="AB147" i="6"/>
  <c r="Z147" i="6"/>
  <c r="V147" i="6"/>
  <c r="BK147" i="6" s="1"/>
  <c r="BI146" i="6"/>
  <c r="BH146" i="6"/>
  <c r="BG146" i="6"/>
  <c r="BE146" i="6"/>
  <c r="X146" i="6"/>
  <c r="W146" i="6"/>
  <c r="AD146" i="6"/>
  <c r="AB146" i="6"/>
  <c r="Z146" i="6"/>
  <c r="V146" i="6"/>
  <c r="BI143" i="6"/>
  <c r="BH143" i="6"/>
  <c r="BG143" i="6"/>
  <c r="BE143" i="6"/>
  <c r="X143" i="6"/>
  <c r="W143" i="6"/>
  <c r="AD143" i="6"/>
  <c r="AB143" i="6"/>
  <c r="Z143" i="6"/>
  <c r="V143" i="6"/>
  <c r="P143" i="6" s="1"/>
  <c r="BF143" i="6" s="1"/>
  <c r="BK143" i="6"/>
  <c r="BI139" i="6"/>
  <c r="BH139" i="6"/>
  <c r="BG139" i="6"/>
  <c r="BE139" i="6"/>
  <c r="X139" i="6"/>
  <c r="W139" i="6"/>
  <c r="AD139" i="6"/>
  <c r="AB139" i="6"/>
  <c r="Z139" i="6"/>
  <c r="V139" i="6"/>
  <c r="BI136" i="6"/>
  <c r="BH136" i="6"/>
  <c r="BG136" i="6"/>
  <c r="BE136" i="6"/>
  <c r="X136" i="6"/>
  <c r="W136" i="6"/>
  <c r="AD136" i="6"/>
  <c r="AB136" i="6"/>
  <c r="Z136" i="6"/>
  <c r="V136" i="6"/>
  <c r="BI135" i="6"/>
  <c r="BH135" i="6"/>
  <c r="BG135" i="6"/>
  <c r="BE135" i="6"/>
  <c r="X135" i="6"/>
  <c r="W135" i="6"/>
  <c r="AD135" i="6"/>
  <c r="AB135" i="6"/>
  <c r="Z135" i="6"/>
  <c r="Z133" i="6" s="1"/>
  <c r="V135" i="6"/>
  <c r="BK135" i="6" s="1"/>
  <c r="BI134" i="6"/>
  <c r="BH134" i="6"/>
  <c r="BG134" i="6"/>
  <c r="BE134" i="6"/>
  <c r="X134" i="6"/>
  <c r="W134" i="6"/>
  <c r="AD134" i="6"/>
  <c r="AB134" i="6"/>
  <c r="Z134" i="6"/>
  <c r="V134" i="6"/>
  <c r="M128" i="6"/>
  <c r="F127" i="6"/>
  <c r="F125" i="6"/>
  <c r="F123" i="6"/>
  <c r="BI112" i="6"/>
  <c r="BH112" i="6"/>
  <c r="BG112" i="6"/>
  <c r="BE112" i="6"/>
  <c r="BI111" i="6"/>
  <c r="BH111" i="6"/>
  <c r="BG111" i="6"/>
  <c r="BE111" i="6"/>
  <c r="BI110" i="6"/>
  <c r="BH110" i="6"/>
  <c r="BG110" i="6"/>
  <c r="BE110" i="6"/>
  <c r="BI109" i="6"/>
  <c r="BH109" i="6"/>
  <c r="BG109" i="6"/>
  <c r="BE109" i="6"/>
  <c r="BI108" i="6"/>
  <c r="BH108" i="6"/>
  <c r="BG108" i="6"/>
  <c r="BE108" i="6"/>
  <c r="BI107" i="6"/>
  <c r="BH107" i="6"/>
  <c r="BG107" i="6"/>
  <c r="BE107" i="6"/>
  <c r="M84" i="6"/>
  <c r="F83" i="6"/>
  <c r="F81" i="6"/>
  <c r="F79" i="6"/>
  <c r="O18" i="6"/>
  <c r="E18" i="6"/>
  <c r="M83" i="6" s="1"/>
  <c r="O17" i="6"/>
  <c r="O15" i="6"/>
  <c r="E15" i="6"/>
  <c r="F128" i="6" s="1"/>
  <c r="O14" i="6"/>
  <c r="O9" i="6"/>
  <c r="F6" i="6"/>
  <c r="BA91" i="1"/>
  <c r="AZ91" i="1"/>
  <c r="BI143" i="5"/>
  <c r="BH143" i="5"/>
  <c r="BG143" i="5"/>
  <c r="BE143" i="5"/>
  <c r="X143" i="5"/>
  <c r="W143" i="5"/>
  <c r="V143" i="5"/>
  <c r="BK143" i="5" s="1"/>
  <c r="P143" i="5" s="1"/>
  <c r="BF143" i="5" s="1"/>
  <c r="BI142" i="5"/>
  <c r="BH142" i="5"/>
  <c r="BG142" i="5"/>
  <c r="BE142" i="5"/>
  <c r="X142" i="5"/>
  <c r="W142" i="5"/>
  <c r="V142" i="5"/>
  <c r="BK142" i="5" s="1"/>
  <c r="P142" i="5" s="1"/>
  <c r="BF142" i="5" s="1"/>
  <c r="BI141" i="5"/>
  <c r="BH141" i="5"/>
  <c r="BG141" i="5"/>
  <c r="BE141" i="5"/>
  <c r="X141" i="5"/>
  <c r="W141" i="5"/>
  <c r="V141" i="5"/>
  <c r="BK141" i="5" s="1"/>
  <c r="P141" i="5" s="1"/>
  <c r="BF141" i="5" s="1"/>
  <c r="BI140" i="5"/>
  <c r="BH140" i="5"/>
  <c r="BG140" i="5"/>
  <c r="BE140" i="5"/>
  <c r="X140" i="5"/>
  <c r="W140" i="5"/>
  <c r="V140" i="5"/>
  <c r="BK140" i="5" s="1"/>
  <c r="P140" i="5" s="1"/>
  <c r="BF140" i="5" s="1"/>
  <c r="BI139" i="5"/>
  <c r="BH139" i="5"/>
  <c r="BG139" i="5"/>
  <c r="BE139" i="5"/>
  <c r="X139" i="5"/>
  <c r="W139" i="5"/>
  <c r="V139" i="5"/>
  <c r="BK139" i="5" s="1"/>
  <c r="P139" i="5" s="1"/>
  <c r="BF139" i="5" s="1"/>
  <c r="BI137" i="5"/>
  <c r="BH137" i="5"/>
  <c r="BG137" i="5"/>
  <c r="BE137" i="5"/>
  <c r="X137" i="5"/>
  <c r="X136" i="5" s="1"/>
  <c r="W137" i="5"/>
  <c r="W136" i="5" s="1"/>
  <c r="W135" i="5" s="1"/>
  <c r="H91" i="5" s="1"/>
  <c r="AD137" i="5"/>
  <c r="AD136" i="5" s="1"/>
  <c r="AD135" i="5" s="1"/>
  <c r="AB137" i="5"/>
  <c r="AB136" i="5" s="1"/>
  <c r="AB135" i="5" s="1"/>
  <c r="Z137" i="5"/>
  <c r="Z136" i="5"/>
  <c r="Z135" i="5" s="1"/>
  <c r="V137" i="5"/>
  <c r="BK137" i="5" s="1"/>
  <c r="BK136" i="5" s="1"/>
  <c r="H92" i="5"/>
  <c r="BI134" i="5"/>
  <c r="BH134" i="5"/>
  <c r="BG134" i="5"/>
  <c r="BE134" i="5"/>
  <c r="X134" i="5"/>
  <c r="W134" i="5"/>
  <c r="AD134" i="5"/>
  <c r="AB134" i="5"/>
  <c r="Z134" i="5"/>
  <c r="V134" i="5"/>
  <c r="BK134" i="5" s="1"/>
  <c r="BI133" i="5"/>
  <c r="BH133" i="5"/>
  <c r="BG133" i="5"/>
  <c r="BE133" i="5"/>
  <c r="X133" i="5"/>
  <c r="W133" i="5"/>
  <c r="AD133" i="5"/>
  <c r="AB133" i="5"/>
  <c r="Z133" i="5"/>
  <c r="V133" i="5"/>
  <c r="BI130" i="5"/>
  <c r="BH130" i="5"/>
  <c r="BG130" i="5"/>
  <c r="BE130" i="5"/>
  <c r="X130" i="5"/>
  <c r="W130" i="5"/>
  <c r="AD130" i="5"/>
  <c r="AB130" i="5"/>
  <c r="Z130" i="5"/>
  <c r="V130" i="5"/>
  <c r="BI129" i="5"/>
  <c r="BH129" i="5"/>
  <c r="BG129" i="5"/>
  <c r="BE129" i="5"/>
  <c r="X129" i="5"/>
  <c r="W129" i="5"/>
  <c r="AD129" i="5"/>
  <c r="AB129" i="5"/>
  <c r="Z129" i="5"/>
  <c r="Z122" i="5" s="1"/>
  <c r="Z121" i="5" s="1"/>
  <c r="V129" i="5"/>
  <c r="BI126" i="5"/>
  <c r="BH126" i="5"/>
  <c r="BG126" i="5"/>
  <c r="BE126" i="5"/>
  <c r="X126" i="5"/>
  <c r="W126" i="5"/>
  <c r="AD126" i="5"/>
  <c r="AD122" i="5" s="1"/>
  <c r="AD121" i="5" s="1"/>
  <c r="AB126" i="5"/>
  <c r="Z126" i="5"/>
  <c r="V126" i="5"/>
  <c r="BK126" i="5" s="1"/>
  <c r="BI123" i="5"/>
  <c r="BH123" i="5"/>
  <c r="BG123" i="5"/>
  <c r="BE123" i="5"/>
  <c r="X123" i="5"/>
  <c r="W123" i="5"/>
  <c r="AD123" i="5"/>
  <c r="AB123" i="5"/>
  <c r="AB122" i="5" s="1"/>
  <c r="AB121" i="5" s="1"/>
  <c r="AB120" i="5" s="1"/>
  <c r="Z123" i="5"/>
  <c r="V123" i="5"/>
  <c r="M117" i="5"/>
  <c r="F116" i="5"/>
  <c r="F114" i="5"/>
  <c r="F112" i="5"/>
  <c r="BI101" i="5"/>
  <c r="BH101" i="5"/>
  <c r="BG101" i="5"/>
  <c r="BE101" i="5"/>
  <c r="BI100" i="5"/>
  <c r="BH100" i="5"/>
  <c r="BG100" i="5"/>
  <c r="BE100" i="5"/>
  <c r="BI99" i="5"/>
  <c r="BH99" i="5"/>
  <c r="BG99" i="5"/>
  <c r="BE99" i="5"/>
  <c r="BI98" i="5"/>
  <c r="BH98" i="5"/>
  <c r="BG98" i="5"/>
  <c r="BE98" i="5"/>
  <c r="BI97" i="5"/>
  <c r="BH97" i="5"/>
  <c r="BG97" i="5"/>
  <c r="BE97" i="5"/>
  <c r="BI96" i="5"/>
  <c r="BH96" i="5"/>
  <c r="BG96" i="5"/>
  <c r="BE96" i="5"/>
  <c r="M84" i="5"/>
  <c r="F83" i="5"/>
  <c r="F81" i="5"/>
  <c r="F79" i="5"/>
  <c r="O18" i="5"/>
  <c r="E18" i="5"/>
  <c r="O17" i="5"/>
  <c r="O15" i="5"/>
  <c r="E15" i="5"/>
  <c r="F117" i="5" s="1"/>
  <c r="O14" i="5"/>
  <c r="O9" i="5"/>
  <c r="M114" i="5" s="1"/>
  <c r="F6" i="5"/>
  <c r="BA90" i="1"/>
  <c r="AZ90" i="1"/>
  <c r="BI174" i="4"/>
  <c r="BH174" i="4"/>
  <c r="BG174" i="4"/>
  <c r="BE174" i="4"/>
  <c r="X174" i="4"/>
  <c r="W174" i="4"/>
  <c r="V174" i="4"/>
  <c r="BK174" i="4" s="1"/>
  <c r="P174" i="4" s="1"/>
  <c r="BF174" i="4" s="1"/>
  <c r="BI173" i="4"/>
  <c r="BH173" i="4"/>
  <c r="BG173" i="4"/>
  <c r="BE173" i="4"/>
  <c r="X173" i="4"/>
  <c r="W173" i="4"/>
  <c r="V173" i="4"/>
  <c r="BK173" i="4" s="1"/>
  <c r="P173" i="4" s="1"/>
  <c r="BF173" i="4" s="1"/>
  <c r="BI172" i="4"/>
  <c r="BH172" i="4"/>
  <c r="BG172" i="4"/>
  <c r="BE172" i="4"/>
  <c r="X172" i="4"/>
  <c r="W172" i="4"/>
  <c r="V172" i="4"/>
  <c r="BK172" i="4" s="1"/>
  <c r="P172" i="4" s="1"/>
  <c r="BF172" i="4" s="1"/>
  <c r="BI171" i="4"/>
  <c r="BH171" i="4"/>
  <c r="BG171" i="4"/>
  <c r="BE171" i="4"/>
  <c r="X171" i="4"/>
  <c r="W171" i="4"/>
  <c r="W169" i="4" s="1"/>
  <c r="H98" i="4" s="1"/>
  <c r="V171" i="4"/>
  <c r="BK171" i="4" s="1"/>
  <c r="P171" i="4" s="1"/>
  <c r="BF171" i="4" s="1"/>
  <c r="BI170" i="4"/>
  <c r="BH170" i="4"/>
  <c r="BG170" i="4"/>
  <c r="BE170" i="4"/>
  <c r="X170" i="4"/>
  <c r="W170" i="4"/>
  <c r="V170" i="4"/>
  <c r="BK170" i="4" s="1"/>
  <c r="BI168" i="4"/>
  <c r="BH168" i="4"/>
  <c r="BG168" i="4"/>
  <c r="BE168" i="4"/>
  <c r="X168" i="4"/>
  <c r="X167" i="4" s="1"/>
  <c r="K97" i="4" s="1"/>
  <c r="W168" i="4"/>
  <c r="W167" i="4" s="1"/>
  <c r="H97" i="4" s="1"/>
  <c r="AD168" i="4"/>
  <c r="AD167" i="4" s="1"/>
  <c r="AD164" i="4" s="1"/>
  <c r="AB168" i="4"/>
  <c r="AB167" i="4" s="1"/>
  <c r="Z168" i="4"/>
  <c r="Z167" i="4" s="1"/>
  <c r="V168" i="4"/>
  <c r="BK168" i="4" s="1"/>
  <c r="BK167" i="4" s="1"/>
  <c r="M167" i="4" s="1"/>
  <c r="M97" i="4" s="1"/>
  <c r="BI166" i="4"/>
  <c r="BH166" i="4"/>
  <c r="BG166" i="4"/>
  <c r="BE166" i="4"/>
  <c r="X166" i="4"/>
  <c r="X165" i="4" s="1"/>
  <c r="W166" i="4"/>
  <c r="W165" i="4"/>
  <c r="AD166" i="4"/>
  <c r="AD165" i="4"/>
  <c r="AB166" i="4"/>
  <c r="AB165" i="4"/>
  <c r="Z166" i="4"/>
  <c r="Z165" i="4" s="1"/>
  <c r="Z164" i="4" s="1"/>
  <c r="V166" i="4"/>
  <c r="P166" i="4" s="1"/>
  <c r="BF166" i="4" s="1"/>
  <c r="BI163" i="4"/>
  <c r="BH163" i="4"/>
  <c r="BG163" i="4"/>
  <c r="BE163" i="4"/>
  <c r="X163" i="4"/>
  <c r="W163" i="4"/>
  <c r="AD163" i="4"/>
  <c r="AD155" i="4" s="1"/>
  <c r="AB163" i="4"/>
  <c r="Z163" i="4"/>
  <c r="V163" i="4"/>
  <c r="P163" i="4" s="1"/>
  <c r="BF163" i="4" s="1"/>
  <c r="BI156" i="4"/>
  <c r="BH156" i="4"/>
  <c r="BG156" i="4"/>
  <c r="BE156" i="4"/>
  <c r="X156" i="4"/>
  <c r="W156" i="4"/>
  <c r="W155" i="4" s="1"/>
  <c r="H94" i="4" s="1"/>
  <c r="AD156" i="4"/>
  <c r="AB156" i="4"/>
  <c r="AB155" i="4" s="1"/>
  <c r="Z156" i="4"/>
  <c r="Z155" i="4" s="1"/>
  <c r="V156" i="4"/>
  <c r="BK156" i="4" s="1"/>
  <c r="BI151" i="4"/>
  <c r="BH151" i="4"/>
  <c r="BG151" i="4"/>
  <c r="BE151" i="4"/>
  <c r="X151" i="4"/>
  <c r="X150" i="4" s="1"/>
  <c r="K93" i="4" s="1"/>
  <c r="W151" i="4"/>
  <c r="W150" i="4"/>
  <c r="W149" i="4"/>
  <c r="H92" i="4" s="1"/>
  <c r="AD151" i="4"/>
  <c r="AD150" i="4" s="1"/>
  <c r="AD149" i="4" s="1"/>
  <c r="AB151" i="4"/>
  <c r="AB150" i="4"/>
  <c r="Z151" i="4"/>
  <c r="Z150" i="4"/>
  <c r="V151" i="4"/>
  <c r="BK151" i="4" s="1"/>
  <c r="BK150" i="4" s="1"/>
  <c r="P151" i="4"/>
  <c r="BF151" i="4" s="1"/>
  <c r="H93" i="4"/>
  <c r="BI148" i="4"/>
  <c r="BH148" i="4"/>
  <c r="BG148" i="4"/>
  <c r="BE148" i="4"/>
  <c r="X148" i="4"/>
  <c r="W148" i="4"/>
  <c r="AD148" i="4"/>
  <c r="AB148" i="4"/>
  <c r="Z148" i="4"/>
  <c r="V148" i="4"/>
  <c r="BI147" i="4"/>
  <c r="BH147" i="4"/>
  <c r="BG147" i="4"/>
  <c r="BE147" i="4"/>
  <c r="X147" i="4"/>
  <c r="W147" i="4"/>
  <c r="AD147" i="4"/>
  <c r="AB147" i="4"/>
  <c r="Z147" i="4"/>
  <c r="V147" i="4"/>
  <c r="BI146" i="4"/>
  <c r="BH146" i="4"/>
  <c r="BG146" i="4"/>
  <c r="BE146" i="4"/>
  <c r="X146" i="4"/>
  <c r="W146" i="4"/>
  <c r="AD146" i="4"/>
  <c r="AB146" i="4"/>
  <c r="Z146" i="4"/>
  <c r="V146" i="4"/>
  <c r="BK146" i="4" s="1"/>
  <c r="P146" i="4"/>
  <c r="BF146" i="4" s="1"/>
  <c r="BI145" i="4"/>
  <c r="BH145" i="4"/>
  <c r="BG145" i="4"/>
  <c r="BE145" i="4"/>
  <c r="X145" i="4"/>
  <c r="W145" i="4"/>
  <c r="AD145" i="4"/>
  <c r="AB145" i="4"/>
  <c r="Z145" i="4"/>
  <c r="V145" i="4"/>
  <c r="P145" i="4" s="1"/>
  <c r="BF145" i="4" s="1"/>
  <c r="BI144" i="4"/>
  <c r="BH144" i="4"/>
  <c r="BG144" i="4"/>
  <c r="BE144" i="4"/>
  <c r="X144" i="4"/>
  <c r="W144" i="4"/>
  <c r="AD144" i="4"/>
  <c r="AB144" i="4"/>
  <c r="Z144" i="4"/>
  <c r="V144" i="4"/>
  <c r="BI143" i="4"/>
  <c r="BH143" i="4"/>
  <c r="BG143" i="4"/>
  <c r="BE143" i="4"/>
  <c r="X143" i="4"/>
  <c r="W143" i="4"/>
  <c r="AD143" i="4"/>
  <c r="AB143" i="4"/>
  <c r="Z143" i="4"/>
  <c r="V143" i="4"/>
  <c r="P143" i="4" s="1"/>
  <c r="BF143" i="4" s="1"/>
  <c r="BI142" i="4"/>
  <c r="BH142" i="4"/>
  <c r="BG142" i="4"/>
  <c r="BE142" i="4"/>
  <c r="X142" i="4"/>
  <c r="W142" i="4"/>
  <c r="AD142" i="4"/>
  <c r="AB142" i="4"/>
  <c r="Z142" i="4"/>
  <c r="V142" i="4"/>
  <c r="P142" i="4" s="1"/>
  <c r="BF142" i="4" s="1"/>
  <c r="BI141" i="4"/>
  <c r="BH141" i="4"/>
  <c r="BG141" i="4"/>
  <c r="BE141" i="4"/>
  <c r="X141" i="4"/>
  <c r="W141" i="4"/>
  <c r="AD141" i="4"/>
  <c r="AB141" i="4"/>
  <c r="Z141" i="4"/>
  <c r="V141" i="4"/>
  <c r="P141" i="4" s="1"/>
  <c r="BF141" i="4" s="1"/>
  <c r="BI138" i="4"/>
  <c r="BH138" i="4"/>
  <c r="BG138" i="4"/>
  <c r="BE138" i="4"/>
  <c r="X138" i="4"/>
  <c r="W138" i="4"/>
  <c r="AD138" i="4"/>
  <c r="AB138" i="4"/>
  <c r="Z138" i="4"/>
  <c r="V138" i="4"/>
  <c r="BK138" i="4" s="1"/>
  <c r="BI134" i="4"/>
  <c r="BH134" i="4"/>
  <c r="BG134" i="4"/>
  <c r="BE134" i="4"/>
  <c r="X134" i="4"/>
  <c r="W134" i="4"/>
  <c r="AD134" i="4"/>
  <c r="AB134" i="4"/>
  <c r="Z134" i="4"/>
  <c r="V134" i="4"/>
  <c r="BI131" i="4"/>
  <c r="BH131" i="4"/>
  <c r="BG131" i="4"/>
  <c r="BE131" i="4"/>
  <c r="X131" i="4"/>
  <c r="W131" i="4"/>
  <c r="AD131" i="4"/>
  <c r="AB131" i="4"/>
  <c r="Z131" i="4"/>
  <c r="V131" i="4"/>
  <c r="BI128" i="4"/>
  <c r="BH128" i="4"/>
  <c r="BG128" i="4"/>
  <c r="BE128" i="4"/>
  <c r="X128" i="4"/>
  <c r="W128" i="4"/>
  <c r="AD128" i="4"/>
  <c r="AB128" i="4"/>
  <c r="AB127" i="4"/>
  <c r="Z128" i="4"/>
  <c r="Z127" i="4" s="1"/>
  <c r="V128" i="4"/>
  <c r="BK128" i="4"/>
  <c r="P128" i="4"/>
  <c r="BF128" i="4" s="1"/>
  <c r="M122" i="4"/>
  <c r="F121" i="4"/>
  <c r="F119" i="4"/>
  <c r="F117" i="4"/>
  <c r="BI106" i="4"/>
  <c r="BH106" i="4"/>
  <c r="BG106" i="4"/>
  <c r="BE106" i="4"/>
  <c r="BI105" i="4"/>
  <c r="BH105" i="4"/>
  <c r="BG105" i="4"/>
  <c r="BE105" i="4"/>
  <c r="BI104" i="4"/>
  <c r="BH104" i="4"/>
  <c r="BG104" i="4"/>
  <c r="BE104" i="4"/>
  <c r="BI103" i="4"/>
  <c r="BH103" i="4"/>
  <c r="BG103" i="4"/>
  <c r="BE103" i="4"/>
  <c r="BI102" i="4"/>
  <c r="BH102" i="4"/>
  <c r="BG102" i="4"/>
  <c r="BE102" i="4"/>
  <c r="BI101" i="4"/>
  <c r="BH101" i="4"/>
  <c r="BG101" i="4"/>
  <c r="BE101" i="4"/>
  <c r="M84" i="4"/>
  <c r="F83" i="4"/>
  <c r="F81" i="4"/>
  <c r="F79" i="4"/>
  <c r="O18" i="4"/>
  <c r="E18" i="4"/>
  <c r="M83" i="4" s="1"/>
  <c r="M121" i="4"/>
  <c r="O17" i="4"/>
  <c r="O15" i="4"/>
  <c r="E15" i="4"/>
  <c r="O14" i="4"/>
  <c r="O9" i="4"/>
  <c r="F6" i="4"/>
  <c r="F78" i="4" s="1"/>
  <c r="F116" i="4"/>
  <c r="BA89" i="1"/>
  <c r="AZ89" i="1"/>
  <c r="BI179" i="3"/>
  <c r="BH179" i="3"/>
  <c r="BG179" i="3"/>
  <c r="BE179" i="3"/>
  <c r="X179" i="3"/>
  <c r="W179" i="3"/>
  <c r="V179" i="3"/>
  <c r="BK179" i="3"/>
  <c r="P179" i="3" s="1"/>
  <c r="BF179" i="3" s="1"/>
  <c r="BI178" i="3"/>
  <c r="BH178" i="3"/>
  <c r="BG178" i="3"/>
  <c r="BE178" i="3"/>
  <c r="X178" i="3"/>
  <c r="W178" i="3"/>
  <c r="V178" i="3"/>
  <c r="BK178" i="3" s="1"/>
  <c r="P178" i="3" s="1"/>
  <c r="BF178" i="3" s="1"/>
  <c r="BI177" i="3"/>
  <c r="BH177" i="3"/>
  <c r="BG177" i="3"/>
  <c r="BE177" i="3"/>
  <c r="X177" i="3"/>
  <c r="W177" i="3"/>
  <c r="V177" i="3"/>
  <c r="BK177" i="3"/>
  <c r="P177" i="3" s="1"/>
  <c r="BF177" i="3" s="1"/>
  <c r="BI176" i="3"/>
  <c r="BH176" i="3"/>
  <c r="BG176" i="3"/>
  <c r="BE176" i="3"/>
  <c r="X176" i="3"/>
  <c r="W176" i="3"/>
  <c r="V176" i="3"/>
  <c r="BK176" i="3" s="1"/>
  <c r="P176" i="3" s="1"/>
  <c r="BF176" i="3" s="1"/>
  <c r="BI175" i="3"/>
  <c r="BH175" i="3"/>
  <c r="BG175" i="3"/>
  <c r="BE175" i="3"/>
  <c r="X175" i="3"/>
  <c r="X174" i="3" s="1"/>
  <c r="K98" i="3" s="1"/>
  <c r="W175" i="3"/>
  <c r="W174" i="3"/>
  <c r="H98" i="3" s="1"/>
  <c r="V175" i="3"/>
  <c r="BK175" i="3" s="1"/>
  <c r="BI173" i="3"/>
  <c r="BH173" i="3"/>
  <c r="BG173" i="3"/>
  <c r="BE173" i="3"/>
  <c r="X173" i="3"/>
  <c r="X172" i="3" s="1"/>
  <c r="K97" i="3" s="1"/>
  <c r="W173" i="3"/>
  <c r="W172" i="3" s="1"/>
  <c r="H97" i="3" s="1"/>
  <c r="AD173" i="3"/>
  <c r="AD172" i="3" s="1"/>
  <c r="AB173" i="3"/>
  <c r="AB172" i="3"/>
  <c r="AB169" i="3" s="1"/>
  <c r="Z173" i="3"/>
  <c r="Z172" i="3" s="1"/>
  <c r="V173" i="3"/>
  <c r="BK173" i="3" s="1"/>
  <c r="BK172" i="3" s="1"/>
  <c r="M172" i="3" s="1"/>
  <c r="M97" i="3" s="1"/>
  <c r="BI171" i="3"/>
  <c r="BH171" i="3"/>
  <c r="BG171" i="3"/>
  <c r="BE171" i="3"/>
  <c r="X171" i="3"/>
  <c r="X170" i="3" s="1"/>
  <c r="K96" i="3" s="1"/>
  <c r="W171" i="3"/>
  <c r="W170" i="3"/>
  <c r="AD171" i="3"/>
  <c r="AD170" i="3" s="1"/>
  <c r="AD169" i="3"/>
  <c r="AB171" i="3"/>
  <c r="AB170" i="3" s="1"/>
  <c r="Z171" i="3"/>
  <c r="Z170" i="3" s="1"/>
  <c r="V171" i="3"/>
  <c r="P171" i="3" s="1"/>
  <c r="BF171" i="3" s="1"/>
  <c r="BK171" i="3"/>
  <c r="BK170" i="3" s="1"/>
  <c r="BI168" i="3"/>
  <c r="BH168" i="3"/>
  <c r="BG168" i="3"/>
  <c r="BE168" i="3"/>
  <c r="X168" i="3"/>
  <c r="W168" i="3"/>
  <c r="AD168" i="3"/>
  <c r="AD163" i="3" s="1"/>
  <c r="AB168" i="3"/>
  <c r="Z168" i="3"/>
  <c r="V168" i="3"/>
  <c r="P168" i="3" s="1"/>
  <c r="BF168" i="3" s="1"/>
  <c r="BI164" i="3"/>
  <c r="BH164" i="3"/>
  <c r="BG164" i="3"/>
  <c r="BE164" i="3"/>
  <c r="X164" i="3"/>
  <c r="W164" i="3"/>
  <c r="W163" i="3" s="1"/>
  <c r="H94" i="3" s="1"/>
  <c r="AD164" i="3"/>
  <c r="AB164" i="3"/>
  <c r="Z164" i="3"/>
  <c r="Z163" i="3" s="1"/>
  <c r="V164" i="3"/>
  <c r="BK164" i="3" s="1"/>
  <c r="BI162" i="3"/>
  <c r="BH162" i="3"/>
  <c r="BG162" i="3"/>
  <c r="BE162" i="3"/>
  <c r="X162" i="3"/>
  <c r="W162" i="3"/>
  <c r="AD162" i="3"/>
  <c r="AB162" i="3"/>
  <c r="Z162" i="3"/>
  <c r="V162" i="3"/>
  <c r="P162" i="3" s="1"/>
  <c r="BF162" i="3" s="1"/>
  <c r="BI161" i="3"/>
  <c r="BH161" i="3"/>
  <c r="BG161" i="3"/>
  <c r="BE161" i="3"/>
  <c r="X161" i="3"/>
  <c r="W161" i="3"/>
  <c r="AD161" i="3"/>
  <c r="AB161" i="3"/>
  <c r="Z161" i="3"/>
  <c r="V161" i="3"/>
  <c r="P161" i="3" s="1"/>
  <c r="BF161" i="3" s="1"/>
  <c r="BI158" i="3"/>
  <c r="BH158" i="3"/>
  <c r="BG158" i="3"/>
  <c r="BE158" i="3"/>
  <c r="X158" i="3"/>
  <c r="W158" i="3"/>
  <c r="AD158" i="3"/>
  <c r="AB158" i="3"/>
  <c r="Z158" i="3"/>
  <c r="V158" i="3"/>
  <c r="BI157" i="3"/>
  <c r="BH157" i="3"/>
  <c r="BG157" i="3"/>
  <c r="BE157" i="3"/>
  <c r="X157" i="3"/>
  <c r="W157" i="3"/>
  <c r="AD157" i="3"/>
  <c r="AB157" i="3"/>
  <c r="Z157" i="3"/>
  <c r="V157" i="3"/>
  <c r="BI154" i="3"/>
  <c r="BH154" i="3"/>
  <c r="BG154" i="3"/>
  <c r="BE154" i="3"/>
  <c r="X154" i="3"/>
  <c r="W154" i="3"/>
  <c r="AD154" i="3"/>
  <c r="AB154" i="3"/>
  <c r="Z154" i="3"/>
  <c r="V154" i="3"/>
  <c r="P154" i="3" s="1"/>
  <c r="BF154" i="3" s="1"/>
  <c r="BI151" i="3"/>
  <c r="BH151" i="3"/>
  <c r="BG151" i="3"/>
  <c r="BE151" i="3"/>
  <c r="X151" i="3"/>
  <c r="W151" i="3"/>
  <c r="AD151" i="3"/>
  <c r="AB151" i="3"/>
  <c r="Z151" i="3"/>
  <c r="V151" i="3"/>
  <c r="BI148" i="3"/>
  <c r="BH148" i="3"/>
  <c r="BG148" i="3"/>
  <c r="BE148" i="3"/>
  <c r="X148" i="3"/>
  <c r="W148" i="3"/>
  <c r="AD148" i="3"/>
  <c r="AB148" i="3"/>
  <c r="Z148" i="3"/>
  <c r="V148" i="3"/>
  <c r="BI147" i="3"/>
  <c r="BH147" i="3"/>
  <c r="BG147" i="3"/>
  <c r="BE147" i="3"/>
  <c r="X147" i="3"/>
  <c r="W147" i="3"/>
  <c r="AD147" i="3"/>
  <c r="AB147" i="3"/>
  <c r="Z147" i="3"/>
  <c r="V147" i="3"/>
  <c r="BK147" i="3" s="1"/>
  <c r="BI146" i="3"/>
  <c r="BH146" i="3"/>
  <c r="BG146" i="3"/>
  <c r="BE146" i="3"/>
  <c r="X146" i="3"/>
  <c r="W146" i="3"/>
  <c r="AD146" i="3"/>
  <c r="AB146" i="3"/>
  <c r="Z146" i="3"/>
  <c r="V146" i="3"/>
  <c r="P146" i="3" s="1"/>
  <c r="BF146" i="3" s="1"/>
  <c r="BI145" i="3"/>
  <c r="BH145" i="3"/>
  <c r="BG145" i="3"/>
  <c r="BE145" i="3"/>
  <c r="X145" i="3"/>
  <c r="W145" i="3"/>
  <c r="AD145" i="3"/>
  <c r="AB145" i="3"/>
  <c r="Z145" i="3"/>
  <c r="V145" i="3"/>
  <c r="P145" i="3" s="1"/>
  <c r="BF145" i="3" s="1"/>
  <c r="BK145" i="3"/>
  <c r="BI144" i="3"/>
  <c r="BH144" i="3"/>
  <c r="BG144" i="3"/>
  <c r="BE144" i="3"/>
  <c r="X144" i="3"/>
  <c r="W144" i="3"/>
  <c r="AD144" i="3"/>
  <c r="AB144" i="3"/>
  <c r="Z144" i="3"/>
  <c r="V144" i="3"/>
  <c r="BI143" i="3"/>
  <c r="BH143" i="3"/>
  <c r="BG143" i="3"/>
  <c r="BE143" i="3"/>
  <c r="X143" i="3"/>
  <c r="W143" i="3"/>
  <c r="AD143" i="3"/>
  <c r="AB143" i="3"/>
  <c r="Z143" i="3"/>
  <c r="V143" i="3"/>
  <c r="BI142" i="3"/>
  <c r="BH142" i="3"/>
  <c r="BG142" i="3"/>
  <c r="BE142" i="3"/>
  <c r="X142" i="3"/>
  <c r="W142" i="3"/>
  <c r="AD142" i="3"/>
  <c r="AB142" i="3"/>
  <c r="Z142" i="3"/>
  <c r="V142" i="3"/>
  <c r="P142" i="3" s="1"/>
  <c r="BF142" i="3" s="1"/>
  <c r="BI141" i="3"/>
  <c r="BH141" i="3"/>
  <c r="BG141" i="3"/>
  <c r="BE141" i="3"/>
  <c r="X141" i="3"/>
  <c r="W141" i="3"/>
  <c r="AD141" i="3"/>
  <c r="AB141" i="3"/>
  <c r="Z141" i="3"/>
  <c r="V141" i="3"/>
  <c r="P141" i="3" s="1"/>
  <c r="BF141" i="3" s="1"/>
  <c r="BI138" i="3"/>
  <c r="BH138" i="3"/>
  <c r="BG138" i="3"/>
  <c r="BE138" i="3"/>
  <c r="X138" i="3"/>
  <c r="W138" i="3"/>
  <c r="AD138" i="3"/>
  <c r="AD137" i="3"/>
  <c r="AB138" i="3"/>
  <c r="Z138" i="3"/>
  <c r="V138" i="3"/>
  <c r="P138" i="3" s="1"/>
  <c r="BF138" i="3" s="1"/>
  <c r="BI134" i="3"/>
  <c r="BH134" i="3"/>
  <c r="BG134" i="3"/>
  <c r="BE134" i="3"/>
  <c r="X134" i="3"/>
  <c r="W134" i="3"/>
  <c r="AD134" i="3"/>
  <c r="AB134" i="3"/>
  <c r="Z134" i="3"/>
  <c r="V134" i="3"/>
  <c r="BI131" i="3"/>
  <c r="BH131" i="3"/>
  <c r="BG131" i="3"/>
  <c r="BE131" i="3"/>
  <c r="X131" i="3"/>
  <c r="W131" i="3"/>
  <c r="AD131" i="3"/>
  <c r="AB131" i="3"/>
  <c r="Z131" i="3"/>
  <c r="V131" i="3"/>
  <c r="BI128" i="3"/>
  <c r="BH128" i="3"/>
  <c r="BG128" i="3"/>
  <c r="BE128" i="3"/>
  <c r="X128" i="3"/>
  <c r="W128" i="3"/>
  <c r="AD128" i="3"/>
  <c r="AB128" i="3"/>
  <c r="AB127" i="3" s="1"/>
  <c r="Z128" i="3"/>
  <c r="V128" i="3"/>
  <c r="P128" i="3" s="1"/>
  <c r="BF128" i="3" s="1"/>
  <c r="M122" i="3"/>
  <c r="F121" i="3"/>
  <c r="F119" i="3"/>
  <c r="F117" i="3"/>
  <c r="BI106" i="3"/>
  <c r="BH106" i="3"/>
  <c r="BG106" i="3"/>
  <c r="BE106" i="3"/>
  <c r="BI105" i="3"/>
  <c r="BH105" i="3"/>
  <c r="BG105" i="3"/>
  <c r="BE10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M84" i="3"/>
  <c r="F83" i="3"/>
  <c r="F81" i="3"/>
  <c r="F79" i="3"/>
  <c r="O18" i="3"/>
  <c r="E18" i="3"/>
  <c r="M83" i="3" s="1"/>
  <c r="M121" i="3"/>
  <c r="O17" i="3"/>
  <c r="O15" i="3"/>
  <c r="E15" i="3"/>
  <c r="O14" i="3"/>
  <c r="O9" i="3"/>
  <c r="F6" i="3"/>
  <c r="F78" i="3" s="1"/>
  <c r="F116" i="3"/>
  <c r="BA88" i="1"/>
  <c r="AZ88" i="1"/>
  <c r="BI225" i="2"/>
  <c r="BH225" i="2"/>
  <c r="BG225" i="2"/>
  <c r="BE225" i="2"/>
  <c r="X225" i="2"/>
  <c r="W225" i="2"/>
  <c r="V225" i="2"/>
  <c r="BK225" i="2" s="1"/>
  <c r="P225" i="2" s="1"/>
  <c r="BF225" i="2" s="1"/>
  <c r="BI224" i="2"/>
  <c r="BH224" i="2"/>
  <c r="BG224" i="2"/>
  <c r="BE224" i="2"/>
  <c r="X224" i="2"/>
  <c r="W224" i="2"/>
  <c r="W220" i="2" s="1"/>
  <c r="H104" i="2" s="1"/>
  <c r="V224" i="2"/>
  <c r="BK224" i="2" s="1"/>
  <c r="P224" i="2" s="1"/>
  <c r="BF224" i="2" s="1"/>
  <c r="BI223" i="2"/>
  <c r="BH223" i="2"/>
  <c r="BG223" i="2"/>
  <c r="BE223" i="2"/>
  <c r="X223" i="2"/>
  <c r="W223" i="2"/>
  <c r="V223" i="2"/>
  <c r="BK223" i="2" s="1"/>
  <c r="P223" i="2" s="1"/>
  <c r="BF223" i="2" s="1"/>
  <c r="BI222" i="2"/>
  <c r="BH222" i="2"/>
  <c r="BG222" i="2"/>
  <c r="BE222" i="2"/>
  <c r="X222" i="2"/>
  <c r="W222" i="2"/>
  <c r="V222" i="2"/>
  <c r="BK222" i="2" s="1"/>
  <c r="P222" i="2" s="1"/>
  <c r="BF222" i="2" s="1"/>
  <c r="BI221" i="2"/>
  <c r="BH221" i="2"/>
  <c r="BG221" i="2"/>
  <c r="BE221" i="2"/>
  <c r="X221" i="2"/>
  <c r="W221" i="2"/>
  <c r="V221" i="2"/>
  <c r="BK221" i="2" s="1"/>
  <c r="BI219" i="2"/>
  <c r="BH219" i="2"/>
  <c r="BG219" i="2"/>
  <c r="BE219" i="2"/>
  <c r="X219" i="2"/>
  <c r="W219" i="2"/>
  <c r="AD219" i="2"/>
  <c r="AB219" i="2"/>
  <c r="Z219" i="2"/>
  <c r="V219" i="2"/>
  <c r="BI218" i="2"/>
  <c r="BH218" i="2"/>
  <c r="BG218" i="2"/>
  <c r="BE218" i="2"/>
  <c r="X218" i="2"/>
  <c r="W218" i="2"/>
  <c r="W217" i="2" s="1"/>
  <c r="AD218" i="2"/>
  <c r="AD217" i="2" s="1"/>
  <c r="AD216" i="2" s="1"/>
  <c r="AB218" i="2"/>
  <c r="AB217" i="2"/>
  <c r="AB216" i="2" s="1"/>
  <c r="Z218" i="2"/>
  <c r="Z217" i="2" s="1"/>
  <c r="Z216" i="2" s="1"/>
  <c r="V218" i="2"/>
  <c r="BK218" i="2" s="1"/>
  <c r="BI215" i="2"/>
  <c r="BH215" i="2"/>
  <c r="BG215" i="2"/>
  <c r="BE215" i="2"/>
  <c r="X215" i="2"/>
  <c r="W215" i="2"/>
  <c r="W204" i="2" s="1"/>
  <c r="H101" i="2" s="1"/>
  <c r="AD215" i="2"/>
  <c r="AB215" i="2"/>
  <c r="Z215" i="2"/>
  <c r="V215" i="2"/>
  <c r="BI205" i="2"/>
  <c r="BH205" i="2"/>
  <c r="BG205" i="2"/>
  <c r="BE205" i="2"/>
  <c r="X205" i="2"/>
  <c r="W205" i="2"/>
  <c r="AD205" i="2"/>
  <c r="AB205" i="2"/>
  <c r="AB204" i="2"/>
  <c r="Z205" i="2"/>
  <c r="Z204" i="2" s="1"/>
  <c r="V205" i="2"/>
  <c r="BK205" i="2"/>
  <c r="P205" i="2"/>
  <c r="BF205" i="2" s="1"/>
  <c r="BI203" i="2"/>
  <c r="BH203" i="2"/>
  <c r="BG203" i="2"/>
  <c r="BE203" i="2"/>
  <c r="X203" i="2"/>
  <c r="W203" i="2"/>
  <c r="AD203" i="2"/>
  <c r="AD196" i="2" s="1"/>
  <c r="AB203" i="2"/>
  <c r="Z203" i="2"/>
  <c r="V203" i="2"/>
  <c r="BI200" i="2"/>
  <c r="BH200" i="2"/>
  <c r="BG200" i="2"/>
  <c r="BE200" i="2"/>
  <c r="X200" i="2"/>
  <c r="W200" i="2"/>
  <c r="AD200" i="2"/>
  <c r="AB200" i="2"/>
  <c r="Z200" i="2"/>
  <c r="V200" i="2"/>
  <c r="BK200" i="2" s="1"/>
  <c r="BI197" i="2"/>
  <c r="BH197" i="2"/>
  <c r="BG197" i="2"/>
  <c r="BE197" i="2"/>
  <c r="X197" i="2"/>
  <c r="W197" i="2"/>
  <c r="AD197" i="2"/>
  <c r="AB197" i="2"/>
  <c r="AB196" i="2" s="1"/>
  <c r="Z197" i="2"/>
  <c r="V197" i="2"/>
  <c r="P197" i="2" s="1"/>
  <c r="BF197" i="2" s="1"/>
  <c r="BI195" i="2"/>
  <c r="BH195" i="2"/>
  <c r="BG195" i="2"/>
  <c r="BE195" i="2"/>
  <c r="X195" i="2"/>
  <c r="W195" i="2"/>
  <c r="AD195" i="2"/>
  <c r="AB195" i="2"/>
  <c r="Z195" i="2"/>
  <c r="V195" i="2"/>
  <c r="BI194" i="2"/>
  <c r="BH194" i="2"/>
  <c r="BG194" i="2"/>
  <c r="BE194" i="2"/>
  <c r="X194" i="2"/>
  <c r="W194" i="2"/>
  <c r="AD194" i="2"/>
  <c r="AB194" i="2"/>
  <c r="Z194" i="2"/>
  <c r="V194" i="2"/>
  <c r="BI193" i="2"/>
  <c r="BH193" i="2"/>
  <c r="BG193" i="2"/>
  <c r="BE193" i="2"/>
  <c r="X193" i="2"/>
  <c r="W193" i="2"/>
  <c r="AD193" i="2"/>
  <c r="AB193" i="2"/>
  <c r="Z193" i="2"/>
  <c r="V193" i="2"/>
  <c r="BI190" i="2"/>
  <c r="BH190" i="2"/>
  <c r="BG190" i="2"/>
  <c r="BE190" i="2"/>
  <c r="X190" i="2"/>
  <c r="W190" i="2"/>
  <c r="AD190" i="2"/>
  <c r="AB190" i="2"/>
  <c r="Z190" i="2"/>
  <c r="V190" i="2"/>
  <c r="BK190" i="2" s="1"/>
  <c r="BI189" i="2"/>
  <c r="BH189" i="2"/>
  <c r="BG189" i="2"/>
  <c r="BE189" i="2"/>
  <c r="X189" i="2"/>
  <c r="W189" i="2"/>
  <c r="AD189" i="2"/>
  <c r="AB189" i="2"/>
  <c r="Z189" i="2"/>
  <c r="V189" i="2"/>
  <c r="BK189" i="2" s="1"/>
  <c r="BI186" i="2"/>
  <c r="BH186" i="2"/>
  <c r="BG186" i="2"/>
  <c r="BE186" i="2"/>
  <c r="X186" i="2"/>
  <c r="W186" i="2"/>
  <c r="AD186" i="2"/>
  <c r="AB186" i="2"/>
  <c r="Z186" i="2"/>
  <c r="V186" i="2"/>
  <c r="P186" i="2" s="1"/>
  <c r="BF186" i="2" s="1"/>
  <c r="BI184" i="2"/>
  <c r="BH184" i="2"/>
  <c r="BG184" i="2"/>
  <c r="BE184" i="2"/>
  <c r="X184" i="2"/>
  <c r="W184" i="2"/>
  <c r="AD184" i="2"/>
  <c r="AB184" i="2"/>
  <c r="Z184" i="2"/>
  <c r="V184" i="2"/>
  <c r="BI183" i="2"/>
  <c r="BH183" i="2"/>
  <c r="BG183" i="2"/>
  <c r="BE183" i="2"/>
  <c r="X183" i="2"/>
  <c r="W183" i="2"/>
  <c r="AD183" i="2"/>
  <c r="AB183" i="2"/>
  <c r="Z183" i="2"/>
  <c r="V183" i="2"/>
  <c r="BI182" i="2"/>
  <c r="BH182" i="2"/>
  <c r="BG182" i="2"/>
  <c r="BE182" i="2"/>
  <c r="X182" i="2"/>
  <c r="W182" i="2"/>
  <c r="AD182" i="2"/>
  <c r="AB182" i="2"/>
  <c r="Z182" i="2"/>
  <c r="V182" i="2"/>
  <c r="BI181" i="2"/>
  <c r="BH181" i="2"/>
  <c r="BG181" i="2"/>
  <c r="BE181" i="2"/>
  <c r="X181" i="2"/>
  <c r="W181" i="2"/>
  <c r="AD181" i="2"/>
  <c r="AB181" i="2"/>
  <c r="Z181" i="2"/>
  <c r="V181" i="2"/>
  <c r="BK181" i="2" s="1"/>
  <c r="BI180" i="2"/>
  <c r="BH180" i="2"/>
  <c r="BG180" i="2"/>
  <c r="BE180" i="2"/>
  <c r="X180" i="2"/>
  <c r="W180" i="2"/>
  <c r="AD180" i="2"/>
  <c r="AB180" i="2"/>
  <c r="Z180" i="2"/>
  <c r="Z178" i="2" s="1"/>
  <c r="V180" i="2"/>
  <c r="BK180" i="2" s="1"/>
  <c r="BI179" i="2"/>
  <c r="BH179" i="2"/>
  <c r="BG179" i="2"/>
  <c r="BE179" i="2"/>
  <c r="X179" i="2"/>
  <c r="W179" i="2"/>
  <c r="AD179" i="2"/>
  <c r="AB179" i="2"/>
  <c r="AB178" i="2" s="1"/>
  <c r="Z179" i="2"/>
  <c r="V179" i="2"/>
  <c r="P179" i="2" s="1"/>
  <c r="BF179" i="2" s="1"/>
  <c r="BK179" i="2"/>
  <c r="BI177" i="2"/>
  <c r="BH177" i="2"/>
  <c r="BG177" i="2"/>
  <c r="BE177" i="2"/>
  <c r="X177" i="2"/>
  <c r="W177" i="2"/>
  <c r="AD177" i="2"/>
  <c r="AB177" i="2"/>
  <c r="Z177" i="2"/>
  <c r="V177" i="2"/>
  <c r="BI176" i="2"/>
  <c r="BH176" i="2"/>
  <c r="BG176" i="2"/>
  <c r="BE176" i="2"/>
  <c r="X176" i="2"/>
  <c r="W176" i="2"/>
  <c r="AD176" i="2"/>
  <c r="AB176" i="2"/>
  <c r="Z176" i="2"/>
  <c r="V176" i="2"/>
  <c r="BI175" i="2"/>
  <c r="BH175" i="2"/>
  <c r="BG175" i="2"/>
  <c r="BE175" i="2"/>
  <c r="X175" i="2"/>
  <c r="X174" i="2" s="1"/>
  <c r="K97" i="2" s="1"/>
  <c r="W175" i="2"/>
  <c r="AD175" i="2"/>
  <c r="AD174" i="2"/>
  <c r="AB175" i="2"/>
  <c r="AB174" i="2" s="1"/>
  <c r="Z175" i="2"/>
  <c r="V175" i="2"/>
  <c r="BK175" i="2" s="1"/>
  <c r="BI173" i="2"/>
  <c r="BH173" i="2"/>
  <c r="BG173" i="2"/>
  <c r="BE173" i="2"/>
  <c r="X173" i="2"/>
  <c r="W173" i="2"/>
  <c r="AD173" i="2"/>
  <c r="AB173" i="2"/>
  <c r="Z173" i="2"/>
  <c r="V173" i="2"/>
  <c r="BK173" i="2" s="1"/>
  <c r="P173" i="2"/>
  <c r="BF173" i="2" s="1"/>
  <c r="BI172" i="2"/>
  <c r="BH172" i="2"/>
  <c r="BG172" i="2"/>
  <c r="BE172" i="2"/>
  <c r="X172" i="2"/>
  <c r="W172" i="2"/>
  <c r="AD172" i="2"/>
  <c r="AD171" i="2"/>
  <c r="AB172" i="2"/>
  <c r="AB171" i="2" s="1"/>
  <c r="Z172" i="2"/>
  <c r="Z171" i="2" s="1"/>
  <c r="V172" i="2"/>
  <c r="BK172" i="2" s="1"/>
  <c r="BK171" i="2" s="1"/>
  <c r="M171" i="2" s="1"/>
  <c r="M96" i="2" s="1"/>
  <c r="BI170" i="2"/>
  <c r="BH170" i="2"/>
  <c r="BG170" i="2"/>
  <c r="BE170" i="2"/>
  <c r="X170" i="2"/>
  <c r="W170" i="2"/>
  <c r="AD170" i="2"/>
  <c r="AB170" i="2"/>
  <c r="Z170" i="2"/>
  <c r="V170" i="2"/>
  <c r="BK170" i="2" s="1"/>
  <c r="BI169" i="2"/>
  <c r="BH169" i="2"/>
  <c r="BG169" i="2"/>
  <c r="BE169" i="2"/>
  <c r="X169" i="2"/>
  <c r="W169" i="2"/>
  <c r="AD169" i="2"/>
  <c r="AB169" i="2"/>
  <c r="Z169" i="2"/>
  <c r="V169" i="2"/>
  <c r="BK169" i="2" s="1"/>
  <c r="P169" i="2"/>
  <c r="BF169" i="2"/>
  <c r="BI168" i="2"/>
  <c r="BH168" i="2"/>
  <c r="BG168" i="2"/>
  <c r="BE168" i="2"/>
  <c r="X168" i="2"/>
  <c r="W168" i="2"/>
  <c r="AD168" i="2"/>
  <c r="AB168" i="2"/>
  <c r="Z168" i="2"/>
  <c r="V168" i="2"/>
  <c r="BK168" i="2" s="1"/>
  <c r="BI167" i="2"/>
  <c r="BH167" i="2"/>
  <c r="BG167" i="2"/>
  <c r="BE167" i="2"/>
  <c r="X167" i="2"/>
  <c r="W167" i="2"/>
  <c r="AD167" i="2"/>
  <c r="AB167" i="2"/>
  <c r="Z167" i="2"/>
  <c r="V167" i="2"/>
  <c r="BI166" i="2"/>
  <c r="BH166" i="2"/>
  <c r="BG166" i="2"/>
  <c r="BE166" i="2"/>
  <c r="X166" i="2"/>
  <c r="W166" i="2"/>
  <c r="AD166" i="2"/>
  <c r="AB166" i="2"/>
  <c r="Z166" i="2"/>
  <c r="V166" i="2"/>
  <c r="BI165" i="2"/>
  <c r="BH165" i="2"/>
  <c r="BG165" i="2"/>
  <c r="BE165" i="2"/>
  <c r="X165" i="2"/>
  <c r="W165" i="2"/>
  <c r="AD165" i="2"/>
  <c r="AD163" i="2" s="1"/>
  <c r="AB165" i="2"/>
  <c r="Z165" i="2"/>
  <c r="V165" i="2"/>
  <c r="P165" i="2" s="1"/>
  <c r="BF165" i="2" s="1"/>
  <c r="BI164" i="2"/>
  <c r="BH164" i="2"/>
  <c r="BG164" i="2"/>
  <c r="BE164" i="2"/>
  <c r="X164" i="2"/>
  <c r="W164" i="2"/>
  <c r="AD164" i="2"/>
  <c r="AB164" i="2"/>
  <c r="Z164" i="2"/>
  <c r="V164" i="2"/>
  <c r="BK164" i="2" s="1"/>
  <c r="BI162" i="2"/>
  <c r="BH162" i="2"/>
  <c r="BG162" i="2"/>
  <c r="BE162" i="2"/>
  <c r="X162" i="2"/>
  <c r="W162" i="2"/>
  <c r="AD162" i="2"/>
  <c r="AB162" i="2"/>
  <c r="Z162" i="2"/>
  <c r="V162" i="2"/>
  <c r="BI161" i="2"/>
  <c r="BH161" i="2"/>
  <c r="BG161" i="2"/>
  <c r="BE161" i="2"/>
  <c r="X161" i="2"/>
  <c r="W161" i="2"/>
  <c r="AD161" i="2"/>
  <c r="AB161" i="2"/>
  <c r="AB158" i="2" s="1"/>
  <c r="Z161" i="2"/>
  <c r="V161" i="2"/>
  <c r="BK161" i="2" s="1"/>
  <c r="BI160" i="2"/>
  <c r="BH160" i="2"/>
  <c r="BG160" i="2"/>
  <c r="BE160" i="2"/>
  <c r="X160" i="2"/>
  <c r="W160" i="2"/>
  <c r="AD160" i="2"/>
  <c r="AB160" i="2"/>
  <c r="Z160" i="2"/>
  <c r="V160" i="2"/>
  <c r="BK160" i="2" s="1"/>
  <c r="BI159" i="2"/>
  <c r="BH159" i="2"/>
  <c r="BG159" i="2"/>
  <c r="BE159" i="2"/>
  <c r="X159" i="2"/>
  <c r="W159" i="2"/>
  <c r="W158" i="2"/>
  <c r="H94" i="2" s="1"/>
  <c r="AD159" i="2"/>
  <c r="AB159" i="2"/>
  <c r="Z159" i="2"/>
  <c r="V159" i="2"/>
  <c r="BK159" i="2" s="1"/>
  <c r="BI157" i="2"/>
  <c r="BH157" i="2"/>
  <c r="BG157" i="2"/>
  <c r="BE157" i="2"/>
  <c r="X157" i="2"/>
  <c r="W157" i="2"/>
  <c r="AD157" i="2"/>
  <c r="AB157" i="2"/>
  <c r="Z157" i="2"/>
  <c r="V157" i="2"/>
  <c r="BK157" i="2" s="1"/>
  <c r="P157" i="2"/>
  <c r="BF157" i="2" s="1"/>
  <c r="BI156" i="2"/>
  <c r="BH156" i="2"/>
  <c r="BG156" i="2"/>
  <c r="BE156" i="2"/>
  <c r="X156" i="2"/>
  <c r="W156" i="2"/>
  <c r="AD156" i="2"/>
  <c r="AB156" i="2"/>
  <c r="Z156" i="2"/>
  <c r="V156" i="2"/>
  <c r="P156" i="2" s="1"/>
  <c r="BF156" i="2" s="1"/>
  <c r="BI155" i="2"/>
  <c r="BH155" i="2"/>
  <c r="BG155" i="2"/>
  <c r="BE155" i="2"/>
  <c r="X155" i="2"/>
  <c r="W155" i="2"/>
  <c r="W154" i="2" s="1"/>
  <c r="AD155" i="2"/>
  <c r="AD154" i="2" s="1"/>
  <c r="AB155" i="2"/>
  <c r="AB154" i="2" s="1"/>
  <c r="Z155" i="2"/>
  <c r="Z154" i="2" s="1"/>
  <c r="V155" i="2"/>
  <c r="BK155" i="2" s="1"/>
  <c r="BI152" i="2"/>
  <c r="BH152" i="2"/>
  <c r="BG152" i="2"/>
  <c r="BE152" i="2"/>
  <c r="X152" i="2"/>
  <c r="W152" i="2"/>
  <c r="AD152" i="2"/>
  <c r="AB152" i="2"/>
  <c r="Z152" i="2"/>
  <c r="V152" i="2"/>
  <c r="BK152" i="2" s="1"/>
  <c r="BI151" i="2"/>
  <c r="BH151" i="2"/>
  <c r="BG151" i="2"/>
  <c r="BE151" i="2"/>
  <c r="X151" i="2"/>
  <c r="W151" i="2"/>
  <c r="AD151" i="2"/>
  <c r="AB151" i="2"/>
  <c r="Z151" i="2"/>
  <c r="V151" i="2"/>
  <c r="BK151" i="2" s="1"/>
  <c r="BI150" i="2"/>
  <c r="BH150" i="2"/>
  <c r="BG150" i="2"/>
  <c r="BE150" i="2"/>
  <c r="X150" i="2"/>
  <c r="W150" i="2"/>
  <c r="AD150" i="2"/>
  <c r="AB150" i="2"/>
  <c r="Z150" i="2"/>
  <c r="V150" i="2"/>
  <c r="BK150" i="2" s="1"/>
  <c r="BI149" i="2"/>
  <c r="BH149" i="2"/>
  <c r="BG149" i="2"/>
  <c r="BE149" i="2"/>
  <c r="X149" i="2"/>
  <c r="W149" i="2"/>
  <c r="AD149" i="2"/>
  <c r="AB149" i="2"/>
  <c r="Z149" i="2"/>
  <c r="V149" i="2"/>
  <c r="BK149" i="2" s="1"/>
  <c r="BI148" i="2"/>
  <c r="BH148" i="2"/>
  <c r="BG148" i="2"/>
  <c r="BE148" i="2"/>
  <c r="X148" i="2"/>
  <c r="W148" i="2"/>
  <c r="AD148" i="2"/>
  <c r="AB148" i="2"/>
  <c r="Z148" i="2"/>
  <c r="V148" i="2"/>
  <c r="BK148" i="2" s="1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W146" i="2"/>
  <c r="AD146" i="2"/>
  <c r="AB146" i="2"/>
  <c r="Z146" i="2"/>
  <c r="V146" i="2"/>
  <c r="BK146" i="2" s="1"/>
  <c r="BI145" i="2"/>
  <c r="BH145" i="2"/>
  <c r="BG145" i="2"/>
  <c r="BE145" i="2"/>
  <c r="X145" i="2"/>
  <c r="W145" i="2"/>
  <c r="AD145" i="2"/>
  <c r="AB145" i="2"/>
  <c r="Z145" i="2"/>
  <c r="V145" i="2"/>
  <c r="BK145" i="2" s="1"/>
  <c r="BI142" i="2"/>
  <c r="BH142" i="2"/>
  <c r="BG142" i="2"/>
  <c r="BE142" i="2"/>
  <c r="X142" i="2"/>
  <c r="W142" i="2"/>
  <c r="AD142" i="2"/>
  <c r="AB142" i="2"/>
  <c r="Z142" i="2"/>
  <c r="Z141" i="2"/>
  <c r="V142" i="2"/>
  <c r="BK142" i="2" s="1"/>
  <c r="BI138" i="2"/>
  <c r="BH138" i="2"/>
  <c r="BG138" i="2"/>
  <c r="BE138" i="2"/>
  <c r="X138" i="2"/>
  <c r="W138" i="2"/>
  <c r="AD138" i="2"/>
  <c r="AB138" i="2"/>
  <c r="Z138" i="2"/>
  <c r="V138" i="2"/>
  <c r="BK138" i="2" s="1"/>
  <c r="BI135" i="2"/>
  <c r="BH135" i="2"/>
  <c r="BG135" i="2"/>
  <c r="BE135" i="2"/>
  <c r="X135" i="2"/>
  <c r="W135" i="2"/>
  <c r="AD135" i="2"/>
  <c r="AB135" i="2"/>
  <c r="Z135" i="2"/>
  <c r="Z133" i="2" s="1"/>
  <c r="Z132" i="2" s="1"/>
  <c r="V135" i="2"/>
  <c r="BK135" i="2" s="1"/>
  <c r="BI134" i="2"/>
  <c r="BH134" i="2"/>
  <c r="BG134" i="2"/>
  <c r="BE134" i="2"/>
  <c r="X134" i="2"/>
  <c r="W134" i="2"/>
  <c r="W133" i="2" s="1"/>
  <c r="AD134" i="2"/>
  <c r="AB134" i="2"/>
  <c r="Z134" i="2"/>
  <c r="V134" i="2"/>
  <c r="BK134" i="2" s="1"/>
  <c r="P134" i="2"/>
  <c r="BF134" i="2" s="1"/>
  <c r="M128" i="2"/>
  <c r="F127" i="2"/>
  <c r="F125" i="2"/>
  <c r="F123" i="2"/>
  <c r="BI112" i="2"/>
  <c r="BH112" i="2"/>
  <c r="BG112" i="2"/>
  <c r="BE112" i="2"/>
  <c r="BI111" i="2"/>
  <c r="BH111" i="2"/>
  <c r="BG111" i="2"/>
  <c r="BE111" i="2"/>
  <c r="BI110" i="2"/>
  <c r="BH110" i="2"/>
  <c r="BG110" i="2"/>
  <c r="BE110" i="2"/>
  <c r="BI109" i="2"/>
  <c r="BH109" i="2"/>
  <c r="BG109" i="2"/>
  <c r="BE109" i="2"/>
  <c r="BI108" i="2"/>
  <c r="BH108" i="2"/>
  <c r="BG108" i="2"/>
  <c r="BE108" i="2"/>
  <c r="BI107" i="2"/>
  <c r="BH107" i="2"/>
  <c r="BG107" i="2"/>
  <c r="BE107" i="2"/>
  <c r="M84" i="2"/>
  <c r="F83" i="2"/>
  <c r="F81" i="2"/>
  <c r="F79" i="2"/>
  <c r="O18" i="2"/>
  <c r="E18" i="2"/>
  <c r="M127" i="2"/>
  <c r="M83" i="2"/>
  <c r="O17" i="2"/>
  <c r="O15" i="2"/>
  <c r="E15" i="2"/>
  <c r="F128" i="2" s="1"/>
  <c r="O14" i="2"/>
  <c r="O9" i="2"/>
  <c r="M125" i="2" s="1"/>
  <c r="F6" i="2"/>
  <c r="F122" i="2"/>
  <c r="F78" i="2"/>
  <c r="CK99" i="1"/>
  <c r="CJ99" i="1"/>
  <c r="CI99" i="1"/>
  <c r="CC99" i="1"/>
  <c r="CH99" i="1"/>
  <c r="CB99" i="1"/>
  <c r="CG99" i="1"/>
  <c r="CA99" i="1"/>
  <c r="CF99" i="1"/>
  <c r="BZ99" i="1"/>
  <c r="CE99" i="1"/>
  <c r="CK98" i="1"/>
  <c r="CJ98" i="1"/>
  <c r="CI98" i="1"/>
  <c r="CC98" i="1"/>
  <c r="CH98" i="1"/>
  <c r="CB98" i="1"/>
  <c r="CG98" i="1"/>
  <c r="CA98" i="1"/>
  <c r="CF98" i="1"/>
  <c r="BZ98" i="1"/>
  <c r="CE98" i="1"/>
  <c r="CK97" i="1"/>
  <c r="CJ97" i="1"/>
  <c r="CI97" i="1"/>
  <c r="CC97" i="1"/>
  <c r="CH97" i="1"/>
  <c r="CB97" i="1"/>
  <c r="CG97" i="1"/>
  <c r="CA97" i="1"/>
  <c r="CF97" i="1"/>
  <c r="BZ97" i="1"/>
  <c r="CE97" i="1"/>
  <c r="CK96" i="1"/>
  <c r="CJ96" i="1"/>
  <c r="CI96" i="1"/>
  <c r="CH96" i="1"/>
  <c r="CG96" i="1"/>
  <c r="CF96" i="1"/>
  <c r="BZ96" i="1"/>
  <c r="CE96" i="1"/>
  <c r="AM83" i="1"/>
  <c r="L83" i="1"/>
  <c r="AM82" i="1"/>
  <c r="L82" i="1"/>
  <c r="AM80" i="1"/>
  <c r="L80" i="1"/>
  <c r="L78" i="1"/>
  <c r="L77" i="1"/>
  <c r="P137" i="5" l="1"/>
  <c r="BF137" i="5" s="1"/>
  <c r="X163" i="3"/>
  <c r="K94" i="3" s="1"/>
  <c r="P172" i="7"/>
  <c r="BF172" i="7" s="1"/>
  <c r="BK188" i="7"/>
  <c r="X179" i="7"/>
  <c r="K96" i="7" s="1"/>
  <c r="AB171" i="7"/>
  <c r="BK162" i="7"/>
  <c r="BK158" i="7"/>
  <c r="X156" i="7"/>
  <c r="P157" i="7"/>
  <c r="BF157" i="7" s="1"/>
  <c r="P153" i="7"/>
  <c r="BF153" i="7" s="1"/>
  <c r="P152" i="7"/>
  <c r="BF152" i="7" s="1"/>
  <c r="BK148" i="7"/>
  <c r="BK135" i="7"/>
  <c r="X190" i="7"/>
  <c r="P217" i="6"/>
  <c r="BF217" i="6" s="1"/>
  <c r="X214" i="6"/>
  <c r="X202" i="6"/>
  <c r="K101" i="6" s="1"/>
  <c r="P212" i="6"/>
  <c r="BF212" i="6" s="1"/>
  <c r="BK197" i="6"/>
  <c r="P192" i="6"/>
  <c r="BF192" i="6" s="1"/>
  <c r="P187" i="6"/>
  <c r="BF187" i="6" s="1"/>
  <c r="W183" i="6"/>
  <c r="H99" i="6" s="1"/>
  <c r="Z176" i="6"/>
  <c r="X176" i="6"/>
  <c r="K98" i="6" s="1"/>
  <c r="P181" i="6"/>
  <c r="BF181" i="6" s="1"/>
  <c r="BK179" i="6"/>
  <c r="P174" i="6"/>
  <c r="BF174" i="6" s="1"/>
  <c r="BK169" i="6"/>
  <c r="M169" i="6" s="1"/>
  <c r="M96" i="6" s="1"/>
  <c r="P170" i="6"/>
  <c r="BF170" i="6" s="1"/>
  <c r="P168" i="6"/>
  <c r="BF168" i="6" s="1"/>
  <c r="W165" i="6"/>
  <c r="H95" i="6" s="1"/>
  <c r="P158" i="6"/>
  <c r="BF158" i="6" s="1"/>
  <c r="BK151" i="6"/>
  <c r="M34" i="6"/>
  <c r="AX92" i="1" s="1"/>
  <c r="BK150" i="6"/>
  <c r="P147" i="6"/>
  <c r="BF147" i="6" s="1"/>
  <c r="X164" i="4"/>
  <c r="K95" i="4" s="1"/>
  <c r="P168" i="4"/>
  <c r="BF168" i="4" s="1"/>
  <c r="K96" i="4"/>
  <c r="BK166" i="4"/>
  <c r="BK165" i="4" s="1"/>
  <c r="M165" i="4" s="1"/>
  <c r="M96" i="4" s="1"/>
  <c r="BK163" i="4"/>
  <c r="X155" i="4"/>
  <c r="BK143" i="4"/>
  <c r="BK142" i="4"/>
  <c r="BK141" i="4"/>
  <c r="P138" i="4"/>
  <c r="BF138" i="4" s="1"/>
  <c r="X127" i="4"/>
  <c r="P173" i="3"/>
  <c r="BF173" i="3" s="1"/>
  <c r="BK161" i="3"/>
  <c r="BK162" i="3"/>
  <c r="BK168" i="3"/>
  <c r="BK154" i="3"/>
  <c r="P147" i="3"/>
  <c r="BF147" i="3" s="1"/>
  <c r="BK146" i="3"/>
  <c r="BK142" i="3"/>
  <c r="BK141" i="3"/>
  <c r="BK128" i="3"/>
  <c r="BK138" i="3"/>
  <c r="X127" i="3"/>
  <c r="P218" i="2"/>
  <c r="BF218" i="2" s="1"/>
  <c r="X204" i="2"/>
  <c r="K101" i="2" s="1"/>
  <c r="Z196" i="2"/>
  <c r="W196" i="2"/>
  <c r="H100" i="2" s="1"/>
  <c r="BK197" i="2"/>
  <c r="X196" i="2"/>
  <c r="K100" i="2" s="1"/>
  <c r="X185" i="2"/>
  <c r="K99" i="2" s="1"/>
  <c r="AB185" i="2"/>
  <c r="W185" i="2"/>
  <c r="H99" i="2" s="1"/>
  <c r="BK186" i="2"/>
  <c r="W174" i="2"/>
  <c r="H97" i="2" s="1"/>
  <c r="X171" i="2"/>
  <c r="K96" i="2" s="1"/>
  <c r="BK165" i="2"/>
  <c r="P170" i="2"/>
  <c r="BF170" i="2" s="1"/>
  <c r="X163" i="2"/>
  <c r="K95" i="2" s="1"/>
  <c r="P164" i="2"/>
  <c r="BF164" i="2" s="1"/>
  <c r="P160" i="2"/>
  <c r="BF160" i="2" s="1"/>
  <c r="P159" i="2"/>
  <c r="BF159" i="2" s="1"/>
  <c r="BK156" i="2"/>
  <c r="P155" i="2"/>
  <c r="BF155" i="2" s="1"/>
  <c r="P150" i="2"/>
  <c r="BF150" i="2" s="1"/>
  <c r="P149" i="2"/>
  <c r="BF149" i="2" s="1"/>
  <c r="X141" i="2"/>
  <c r="K91" i="2" s="1"/>
  <c r="P146" i="2"/>
  <c r="BF146" i="2" s="1"/>
  <c r="W141" i="2"/>
  <c r="H91" i="2" s="1"/>
  <c r="P145" i="2"/>
  <c r="BF145" i="2" s="1"/>
  <c r="P142" i="2"/>
  <c r="BF142" i="2" s="1"/>
  <c r="BK133" i="2"/>
  <c r="M34" i="2"/>
  <c r="AX88" i="1" s="1"/>
  <c r="P138" i="2"/>
  <c r="BF138" i="2" s="1"/>
  <c r="H38" i="2"/>
  <c r="BF88" i="1" s="1"/>
  <c r="BK194" i="2"/>
  <c r="P194" i="2"/>
  <c r="BF194" i="2" s="1"/>
  <c r="H38" i="6"/>
  <c r="BF92" i="1" s="1"/>
  <c r="BK195" i="7"/>
  <c r="BK194" i="7" s="1"/>
  <c r="M194" i="7" s="1"/>
  <c r="M99" i="7" s="1"/>
  <c r="P195" i="7"/>
  <c r="BF195" i="7" s="1"/>
  <c r="H34" i="2"/>
  <c r="BB88" i="1" s="1"/>
  <c r="BK154" i="2"/>
  <c r="M154" i="2" s="1"/>
  <c r="M93" i="2" s="1"/>
  <c r="P182" i="2"/>
  <c r="BF182" i="2" s="1"/>
  <c r="BK182" i="2"/>
  <c r="BK143" i="7"/>
  <c r="P143" i="7"/>
  <c r="BF143" i="7" s="1"/>
  <c r="BK167" i="2"/>
  <c r="P167" i="2"/>
  <c r="BF167" i="2" s="1"/>
  <c r="BK176" i="2"/>
  <c r="P176" i="2"/>
  <c r="BF176" i="2" s="1"/>
  <c r="X178" i="2"/>
  <c r="K98" i="2" s="1"/>
  <c r="P193" i="2"/>
  <c r="BF193" i="2" s="1"/>
  <c r="BK193" i="2"/>
  <c r="BK195" i="2"/>
  <c r="P195" i="2"/>
  <c r="BF195" i="2" s="1"/>
  <c r="P134" i="3"/>
  <c r="BF134" i="3" s="1"/>
  <c r="BK134" i="3"/>
  <c r="BK143" i="3"/>
  <c r="P143" i="3"/>
  <c r="BF143" i="3" s="1"/>
  <c r="P180" i="6"/>
  <c r="BF180" i="6" s="1"/>
  <c r="BK180" i="6"/>
  <c r="BK166" i="2"/>
  <c r="P166" i="2"/>
  <c r="BF166" i="2" s="1"/>
  <c r="BK177" i="2"/>
  <c r="P177" i="2"/>
  <c r="BF177" i="2" s="1"/>
  <c r="BK147" i="4"/>
  <c r="P147" i="4"/>
  <c r="BF147" i="4" s="1"/>
  <c r="X149" i="4"/>
  <c r="K92" i="4" s="1"/>
  <c r="K94" i="4"/>
  <c r="F78" i="6"/>
  <c r="F122" i="6"/>
  <c r="P193" i="6"/>
  <c r="BF193" i="6" s="1"/>
  <c r="BK193" i="6"/>
  <c r="BK149" i="7"/>
  <c r="P149" i="7"/>
  <c r="BF149" i="7" s="1"/>
  <c r="AB133" i="2"/>
  <c r="AB132" i="2" s="1"/>
  <c r="Z163" i="2"/>
  <c r="BK184" i="2"/>
  <c r="P184" i="2"/>
  <c r="BF184" i="2" s="1"/>
  <c r="P134" i="4"/>
  <c r="BF134" i="4" s="1"/>
  <c r="BK134" i="4"/>
  <c r="BK184" i="6"/>
  <c r="P184" i="6"/>
  <c r="BF184" i="6" s="1"/>
  <c r="AD141" i="2"/>
  <c r="BK162" i="2"/>
  <c r="P162" i="2"/>
  <c r="BF162" i="2" s="1"/>
  <c r="W178" i="2"/>
  <c r="H98" i="2" s="1"/>
  <c r="BK183" i="2"/>
  <c r="P183" i="2"/>
  <c r="BF183" i="2" s="1"/>
  <c r="BK219" i="2"/>
  <c r="P219" i="2"/>
  <c r="BF219" i="2" s="1"/>
  <c r="BK157" i="3"/>
  <c r="P157" i="3"/>
  <c r="BF157" i="3" s="1"/>
  <c r="M150" i="4"/>
  <c r="M93" i="4" s="1"/>
  <c r="P139" i="6"/>
  <c r="BF139" i="6" s="1"/>
  <c r="BK139" i="6"/>
  <c r="BK177" i="6"/>
  <c r="P177" i="6"/>
  <c r="BF177" i="6" s="1"/>
  <c r="BK163" i="7"/>
  <c r="P163" i="7"/>
  <c r="BF163" i="7" s="1"/>
  <c r="BK166" i="7"/>
  <c r="P166" i="7"/>
  <c r="BF166" i="7" s="1"/>
  <c r="Z174" i="2"/>
  <c r="AD185" i="2"/>
  <c r="H37" i="3"/>
  <c r="BE89" i="1" s="1"/>
  <c r="AD150" i="3"/>
  <c r="AD149" i="3" s="1"/>
  <c r="H36" i="4"/>
  <c r="BD90" i="1" s="1"/>
  <c r="X137" i="4"/>
  <c r="K91" i="4" s="1"/>
  <c r="BK201" i="6"/>
  <c r="P201" i="6"/>
  <c r="BF201" i="6" s="1"/>
  <c r="X213" i="6"/>
  <c r="K102" i="6" s="1"/>
  <c r="K103" i="6"/>
  <c r="AD214" i="6"/>
  <c r="AD213" i="6" s="1"/>
  <c r="H37" i="7"/>
  <c r="BE93" i="1" s="1"/>
  <c r="AD142" i="7"/>
  <c r="H36" i="2"/>
  <c r="BD88" i="1" s="1"/>
  <c r="X133" i="2"/>
  <c r="AD133" i="2"/>
  <c r="AD132" i="2" s="1"/>
  <c r="AB141" i="2"/>
  <c r="Z158" i="2"/>
  <c r="X158" i="2"/>
  <c r="K94" i="2" s="1"/>
  <c r="AB163" i="2"/>
  <c r="AB153" i="2" s="1"/>
  <c r="W163" i="2"/>
  <c r="H95" i="2" s="1"/>
  <c r="W171" i="2"/>
  <c r="H96" i="2" s="1"/>
  <c r="P180" i="2"/>
  <c r="BF180" i="2" s="1"/>
  <c r="Z185" i="2"/>
  <c r="P189" i="2"/>
  <c r="BF189" i="2" s="1"/>
  <c r="P200" i="2"/>
  <c r="BF200" i="2" s="1"/>
  <c r="AD204" i="2"/>
  <c r="X217" i="2"/>
  <c r="X220" i="2"/>
  <c r="K104" i="2" s="1"/>
  <c r="Z127" i="3"/>
  <c r="BK174" i="3"/>
  <c r="M174" i="3" s="1"/>
  <c r="M98" i="3" s="1"/>
  <c r="P175" i="3"/>
  <c r="BF175" i="3" s="1"/>
  <c r="AD137" i="4"/>
  <c r="Z149" i="4"/>
  <c r="X169" i="4"/>
  <c r="K98" i="4" s="1"/>
  <c r="X133" i="6"/>
  <c r="AD142" i="6"/>
  <c r="X142" i="6"/>
  <c r="K91" i="6" s="1"/>
  <c r="H34" i="6"/>
  <c r="BB92" i="1" s="1"/>
  <c r="BK161" i="6"/>
  <c r="P161" i="6"/>
  <c r="BF161" i="6" s="1"/>
  <c r="Z183" i="6"/>
  <c r="X183" i="6"/>
  <c r="K99" i="6" s="1"/>
  <c r="AD183" i="6"/>
  <c r="AB214" i="6"/>
  <c r="AB213" i="6" s="1"/>
  <c r="BK131" i="7"/>
  <c r="P131" i="7"/>
  <c r="BF131" i="7" s="1"/>
  <c r="P136" i="7"/>
  <c r="BF136" i="7" s="1"/>
  <c r="BK150" i="7"/>
  <c r="P150" i="7"/>
  <c r="BF150" i="7" s="1"/>
  <c r="BK165" i="7"/>
  <c r="P165" i="7"/>
  <c r="BF165" i="7" s="1"/>
  <c r="W164" i="7"/>
  <c r="H94" i="7" s="1"/>
  <c r="BK167" i="7"/>
  <c r="P167" i="7"/>
  <c r="BF167" i="7" s="1"/>
  <c r="W196" i="7"/>
  <c r="H100" i="7" s="1"/>
  <c r="BK151" i="3"/>
  <c r="P151" i="3"/>
  <c r="BF151" i="3" s="1"/>
  <c r="Z137" i="4"/>
  <c r="Z126" i="4" s="1"/>
  <c r="Z125" i="4" s="1"/>
  <c r="AW90" i="1" s="1"/>
  <c r="BK130" i="5"/>
  <c r="P130" i="5"/>
  <c r="BF130" i="5" s="1"/>
  <c r="W133" i="6"/>
  <c r="AD156" i="6"/>
  <c r="H37" i="2"/>
  <c r="BE88" i="1" s="1"/>
  <c r="X154" i="2"/>
  <c r="AD158" i="2"/>
  <c r="AD178" i="2"/>
  <c r="BK217" i="2"/>
  <c r="BK220" i="2"/>
  <c r="M220" i="2" s="1"/>
  <c r="M104" i="2" s="1"/>
  <c r="W127" i="3"/>
  <c r="H90" i="3" s="1"/>
  <c r="AD127" i="3"/>
  <c r="AD126" i="3" s="1"/>
  <c r="AB137" i="3"/>
  <c r="AB126" i="3" s="1"/>
  <c r="M34" i="3"/>
  <c r="AX89" i="1" s="1"/>
  <c r="AD127" i="4"/>
  <c r="W137" i="4"/>
  <c r="H91" i="4" s="1"/>
  <c r="M34" i="4"/>
  <c r="AX90" i="1" s="1"/>
  <c r="W122" i="5"/>
  <c r="BK133" i="5"/>
  <c r="P133" i="5"/>
  <c r="BF133" i="5" s="1"/>
  <c r="W138" i="5"/>
  <c r="H93" i="5" s="1"/>
  <c r="H37" i="6"/>
  <c r="BE92" i="1" s="1"/>
  <c r="AB133" i="6"/>
  <c r="AD165" i="6"/>
  <c r="X169" i="6"/>
  <c r="K96" i="6" s="1"/>
  <c r="AB183" i="6"/>
  <c r="Z129" i="7"/>
  <c r="X129" i="7"/>
  <c r="K90" i="7" s="1"/>
  <c r="AD129" i="7"/>
  <c r="AD128" i="7" s="1"/>
  <c r="H38" i="7"/>
  <c r="BF93" i="1" s="1"/>
  <c r="BK159" i="7"/>
  <c r="P159" i="7"/>
  <c r="BF159" i="7" s="1"/>
  <c r="W156" i="7"/>
  <c r="Z164" i="7"/>
  <c r="X171" i="7"/>
  <c r="K95" i="7" s="1"/>
  <c r="AD179" i="7"/>
  <c r="Z150" i="3"/>
  <c r="Z149" i="3" s="1"/>
  <c r="X150" i="3"/>
  <c r="K93" i="3" s="1"/>
  <c r="BK163" i="3"/>
  <c r="M163" i="3" s="1"/>
  <c r="M94" i="3" s="1"/>
  <c r="W127" i="4"/>
  <c r="W126" i="4" s="1"/>
  <c r="H89" i="4" s="1"/>
  <c r="BK145" i="4"/>
  <c r="BK155" i="4"/>
  <c r="M155" i="4" s="1"/>
  <c r="M94" i="4" s="1"/>
  <c r="H37" i="5"/>
  <c r="BE91" i="1" s="1"/>
  <c r="X138" i="5"/>
  <c r="K93" i="5" s="1"/>
  <c r="H38" i="5"/>
  <c r="BF91" i="1" s="1"/>
  <c r="P135" i="6"/>
  <c r="BF135" i="6" s="1"/>
  <c r="W156" i="6"/>
  <c r="H93" i="6" s="1"/>
  <c r="AB165" i="6"/>
  <c r="P171" i="6"/>
  <c r="BF171" i="6" s="1"/>
  <c r="P173" i="6"/>
  <c r="BF173" i="6" s="1"/>
  <c r="X172" i="6"/>
  <c r="K97" i="6" s="1"/>
  <c r="W176" i="6"/>
  <c r="H98" i="6" s="1"/>
  <c r="W214" i="6"/>
  <c r="X218" i="6"/>
  <c r="K104" i="6" s="1"/>
  <c r="AB164" i="7"/>
  <c r="X164" i="7"/>
  <c r="K94" i="7" s="1"/>
  <c r="W171" i="7"/>
  <c r="H95" i="7" s="1"/>
  <c r="BK179" i="7"/>
  <c r="M179" i="7" s="1"/>
  <c r="M96" i="7" s="1"/>
  <c r="W190" i="7"/>
  <c r="W189" i="7" s="1"/>
  <c r="H97" i="7" s="1"/>
  <c r="AB189" i="7"/>
  <c r="Z137" i="3"/>
  <c r="X137" i="3"/>
  <c r="K91" i="3" s="1"/>
  <c r="AB150" i="3"/>
  <c r="AB149" i="3" s="1"/>
  <c r="AB125" i="3" s="1"/>
  <c r="W150" i="3"/>
  <c r="W149" i="3" s="1"/>
  <c r="H92" i="3" s="1"/>
  <c r="H38" i="4"/>
  <c r="BF90" i="1" s="1"/>
  <c r="AB164" i="4"/>
  <c r="AD133" i="6"/>
  <c r="AD132" i="6" s="1"/>
  <c r="W142" i="6"/>
  <c r="H91" i="6" s="1"/>
  <c r="BK165" i="6"/>
  <c r="M165" i="6" s="1"/>
  <c r="M95" i="6" s="1"/>
  <c r="Z169" i="6"/>
  <c r="AB172" i="6"/>
  <c r="AB176" i="6"/>
  <c r="X194" i="6"/>
  <c r="K100" i="6" s="1"/>
  <c r="BK202" i="6"/>
  <c r="M202" i="6" s="1"/>
  <c r="M101" i="6" s="1"/>
  <c r="Z156" i="7"/>
  <c r="AD171" i="7"/>
  <c r="AD155" i="7" s="1"/>
  <c r="AD127" i="7" s="1"/>
  <c r="H90" i="2"/>
  <c r="W132" i="2"/>
  <c r="M133" i="2"/>
  <c r="M90" i="2" s="1"/>
  <c r="H93" i="2"/>
  <c r="BK158" i="2"/>
  <c r="M158" i="2" s="1"/>
  <c r="M94" i="2" s="1"/>
  <c r="BK141" i="2"/>
  <c r="M141" i="2" s="1"/>
  <c r="M91" i="2" s="1"/>
  <c r="K93" i="2"/>
  <c r="BK174" i="2"/>
  <c r="M174" i="2" s="1"/>
  <c r="M97" i="2" s="1"/>
  <c r="P172" i="2"/>
  <c r="BF172" i="2" s="1"/>
  <c r="M119" i="3"/>
  <c r="M81" i="3"/>
  <c r="W169" i="3"/>
  <c r="H95" i="3" s="1"/>
  <c r="H96" i="3"/>
  <c r="BK131" i="4"/>
  <c r="P131" i="4"/>
  <c r="BF131" i="4" s="1"/>
  <c r="M125" i="6"/>
  <c r="M81" i="6"/>
  <c r="P147" i="2"/>
  <c r="BF147" i="2" s="1"/>
  <c r="P151" i="2"/>
  <c r="BF151" i="2" s="1"/>
  <c r="BK203" i="2"/>
  <c r="BK196" i="2" s="1"/>
  <c r="M196" i="2" s="1"/>
  <c r="M100" i="2" s="1"/>
  <c r="P203" i="2"/>
  <c r="BF203" i="2" s="1"/>
  <c r="X126" i="3"/>
  <c r="K90" i="3"/>
  <c r="BK148" i="3"/>
  <c r="P148" i="3"/>
  <c r="BF148" i="3" s="1"/>
  <c r="M119" i="4"/>
  <c r="M81" i="4"/>
  <c r="BK148" i="4"/>
  <c r="P148" i="4"/>
  <c r="BF148" i="4" s="1"/>
  <c r="F111" i="5"/>
  <c r="F78" i="5"/>
  <c r="BK157" i="6"/>
  <c r="P157" i="6"/>
  <c r="BF157" i="6" s="1"/>
  <c r="BK144" i="3"/>
  <c r="P144" i="3"/>
  <c r="BF144" i="3" s="1"/>
  <c r="BK158" i="3"/>
  <c r="BK150" i="3" s="1"/>
  <c r="P158" i="3"/>
  <c r="BF158" i="3" s="1"/>
  <c r="M170" i="3"/>
  <c r="M96" i="3" s="1"/>
  <c r="BK169" i="3"/>
  <c r="M169" i="3" s="1"/>
  <c r="M95" i="3" s="1"/>
  <c r="M81" i="2"/>
  <c r="F84" i="2"/>
  <c r="P135" i="2"/>
  <c r="BF135" i="2" s="1"/>
  <c r="P148" i="2"/>
  <c r="BF148" i="2" s="1"/>
  <c r="P152" i="2"/>
  <c r="BF152" i="2" s="1"/>
  <c r="P161" i="2"/>
  <c r="BF161" i="2" s="1"/>
  <c r="P168" i="2"/>
  <c r="BF168" i="2" s="1"/>
  <c r="P181" i="2"/>
  <c r="BF181" i="2" s="1"/>
  <c r="P190" i="2"/>
  <c r="BF190" i="2" s="1"/>
  <c r="F122" i="3"/>
  <c r="F84" i="3"/>
  <c r="H34" i="3"/>
  <c r="BB89" i="1" s="1"/>
  <c r="BK131" i="3"/>
  <c r="P131" i="3"/>
  <c r="BF131" i="3" s="1"/>
  <c r="W137" i="3"/>
  <c r="H91" i="3" s="1"/>
  <c r="Z169" i="3"/>
  <c r="X169" i="3"/>
  <c r="K95" i="3" s="1"/>
  <c r="AB137" i="4"/>
  <c r="AB126" i="4" s="1"/>
  <c r="AB149" i="4"/>
  <c r="X135" i="5"/>
  <c r="K91" i="5" s="1"/>
  <c r="K92" i="5"/>
  <c r="P175" i="2"/>
  <c r="BF175" i="2" s="1"/>
  <c r="BK215" i="2"/>
  <c r="BK204" i="2" s="1"/>
  <c r="M204" i="2" s="1"/>
  <c r="M101" i="2" s="1"/>
  <c r="P215" i="2"/>
  <c r="BF215" i="2" s="1"/>
  <c r="W216" i="2"/>
  <c r="H102" i="2" s="1"/>
  <c r="H103" i="2"/>
  <c r="P221" i="2"/>
  <c r="BF221" i="2" s="1"/>
  <c r="H36" i="3"/>
  <c r="BD89" i="1" s="1"/>
  <c r="H38" i="3"/>
  <c r="BF89" i="1" s="1"/>
  <c r="P164" i="3"/>
  <c r="BF164" i="3" s="1"/>
  <c r="AB163" i="3"/>
  <c r="F122" i="4"/>
  <c r="F84" i="4"/>
  <c r="H34" i="4"/>
  <c r="BB90" i="1" s="1"/>
  <c r="H37" i="4"/>
  <c r="BE90" i="1" s="1"/>
  <c r="K90" i="4"/>
  <c r="BK144" i="4"/>
  <c r="P144" i="4"/>
  <c r="BF144" i="4" s="1"/>
  <c r="P146" i="6"/>
  <c r="BF146" i="6" s="1"/>
  <c r="BK146" i="6"/>
  <c r="W164" i="4"/>
  <c r="H95" i="4" s="1"/>
  <c r="H96" i="4"/>
  <c r="M34" i="5"/>
  <c r="AX91" i="1" s="1"/>
  <c r="H34" i="5"/>
  <c r="BB91" i="1" s="1"/>
  <c r="BK123" i="5"/>
  <c r="P123" i="5"/>
  <c r="BF123" i="5" s="1"/>
  <c r="H90" i="6"/>
  <c r="P154" i="6"/>
  <c r="BF154" i="6" s="1"/>
  <c r="BK154" i="6"/>
  <c r="P170" i="4"/>
  <c r="BF170" i="4" s="1"/>
  <c r="BK169" i="4"/>
  <c r="M169" i="4" s="1"/>
  <c r="M98" i="4" s="1"/>
  <c r="M116" i="5"/>
  <c r="M83" i="5"/>
  <c r="H36" i="5"/>
  <c r="BD91" i="1" s="1"/>
  <c r="Z120" i="5"/>
  <c r="AW91" i="1" s="1"/>
  <c r="AD120" i="5"/>
  <c r="M136" i="5"/>
  <c r="M92" i="5" s="1"/>
  <c r="BK135" i="5"/>
  <c r="M135" i="5" s="1"/>
  <c r="M91" i="5" s="1"/>
  <c r="BK159" i="6"/>
  <c r="P159" i="6"/>
  <c r="BF159" i="6" s="1"/>
  <c r="P156" i="4"/>
  <c r="BF156" i="4" s="1"/>
  <c r="X122" i="5"/>
  <c r="BK129" i="5"/>
  <c r="P129" i="5"/>
  <c r="BF129" i="5" s="1"/>
  <c r="BK138" i="5"/>
  <c r="M138" i="5" s="1"/>
  <c r="M93" i="5" s="1"/>
  <c r="K90" i="6"/>
  <c r="Z132" i="6"/>
  <c r="Z142" i="6"/>
  <c r="BK162" i="6"/>
  <c r="P162" i="6"/>
  <c r="BF162" i="6" s="1"/>
  <c r="M81" i="5"/>
  <c r="F84" i="5"/>
  <c r="P126" i="5"/>
  <c r="BF126" i="5" s="1"/>
  <c r="P134" i="5"/>
  <c r="BF134" i="5" s="1"/>
  <c r="BK153" i="6"/>
  <c r="P153" i="6"/>
  <c r="BF153" i="6" s="1"/>
  <c r="BK175" i="6"/>
  <c r="BK172" i="6" s="1"/>
  <c r="M172" i="6" s="1"/>
  <c r="M97" i="6" s="1"/>
  <c r="P175" i="6"/>
  <c r="BF175" i="6" s="1"/>
  <c r="F84" i="6"/>
  <c r="M127" i="6"/>
  <c r="BK136" i="6"/>
  <c r="P136" i="6"/>
  <c r="BF136" i="6" s="1"/>
  <c r="AB142" i="6"/>
  <c r="AB132" i="6" s="1"/>
  <c r="Z156" i="6"/>
  <c r="X156" i="6"/>
  <c r="X160" i="6"/>
  <c r="K94" i="6" s="1"/>
  <c r="BK163" i="6"/>
  <c r="BK178" i="6"/>
  <c r="P178" i="6"/>
  <c r="BF178" i="6" s="1"/>
  <c r="W213" i="6"/>
  <c r="H102" i="6" s="1"/>
  <c r="H103" i="6"/>
  <c r="H36" i="6"/>
  <c r="BD92" i="1" s="1"/>
  <c r="BK134" i="6"/>
  <c r="BK133" i="6" s="1"/>
  <c r="P134" i="6"/>
  <c r="BF134" i="6" s="1"/>
  <c r="BK149" i="6"/>
  <c r="P149" i="6"/>
  <c r="BF149" i="6" s="1"/>
  <c r="AD176" i="6"/>
  <c r="AD155" i="6" s="1"/>
  <c r="AD131" i="6" s="1"/>
  <c r="BK182" i="6"/>
  <c r="P182" i="6"/>
  <c r="BF182" i="6" s="1"/>
  <c r="M34" i="7"/>
  <c r="AX93" i="1" s="1"/>
  <c r="H34" i="7"/>
  <c r="BB93" i="1" s="1"/>
  <c r="BK130" i="7"/>
  <c r="P130" i="7"/>
  <c r="BF130" i="7" s="1"/>
  <c r="W129" i="7"/>
  <c r="BK151" i="7"/>
  <c r="P151" i="7"/>
  <c r="BF151" i="7" s="1"/>
  <c r="BK161" i="7"/>
  <c r="BK156" i="7" s="1"/>
  <c r="P161" i="7"/>
  <c r="BF161" i="7" s="1"/>
  <c r="BK175" i="7"/>
  <c r="BK171" i="7" s="1"/>
  <c r="M171" i="7" s="1"/>
  <c r="M95" i="7" s="1"/>
  <c r="P175" i="7"/>
  <c r="BF175" i="7" s="1"/>
  <c r="BK193" i="7"/>
  <c r="P193" i="7"/>
  <c r="BF193" i="7" s="1"/>
  <c r="BK196" i="7"/>
  <c r="M196" i="7" s="1"/>
  <c r="M100" i="7" s="1"/>
  <c r="P197" i="7"/>
  <c r="BF197" i="7" s="1"/>
  <c r="P188" i="6"/>
  <c r="BF188" i="6" s="1"/>
  <c r="BK216" i="6"/>
  <c r="BK214" i="6" s="1"/>
  <c r="P216" i="6"/>
  <c r="BF216" i="6" s="1"/>
  <c r="P219" i="6"/>
  <c r="BF219" i="6" s="1"/>
  <c r="BK218" i="6"/>
  <c r="M218" i="6" s="1"/>
  <c r="M104" i="6" s="1"/>
  <c r="M123" i="7"/>
  <c r="M83" i="7"/>
  <c r="X142" i="7"/>
  <c r="K91" i="7" s="1"/>
  <c r="Z142" i="7"/>
  <c r="Z128" i="7" s="1"/>
  <c r="H93" i="7"/>
  <c r="BK196" i="6"/>
  <c r="BK194" i="6" s="1"/>
  <c r="M194" i="6" s="1"/>
  <c r="M100" i="6" s="1"/>
  <c r="P196" i="6"/>
  <c r="BF196" i="6" s="1"/>
  <c r="P203" i="6"/>
  <c r="BF203" i="6" s="1"/>
  <c r="AB202" i="6"/>
  <c r="H36" i="7"/>
  <c r="BD93" i="1" s="1"/>
  <c r="BK147" i="7"/>
  <c r="P147" i="7"/>
  <c r="BF147" i="7" s="1"/>
  <c r="BK170" i="7"/>
  <c r="P170" i="7"/>
  <c r="BF170" i="7" s="1"/>
  <c r="BK191" i="7"/>
  <c r="BK190" i="7" s="1"/>
  <c r="P191" i="7"/>
  <c r="BF191" i="7" s="1"/>
  <c r="F118" i="7"/>
  <c r="F78" i="7"/>
  <c r="BK134" i="7"/>
  <c r="P134" i="7"/>
  <c r="BF134" i="7" s="1"/>
  <c r="K93" i="7"/>
  <c r="K98" i="7"/>
  <c r="X189" i="7"/>
  <c r="K97" i="7" s="1"/>
  <c r="M81" i="7"/>
  <c r="F84" i="7"/>
  <c r="P139" i="7"/>
  <c r="BF139" i="7" s="1"/>
  <c r="P154" i="7"/>
  <c r="BF154" i="7" s="1"/>
  <c r="P160" i="7"/>
  <c r="BF160" i="7" s="1"/>
  <c r="BK164" i="4" l="1"/>
  <c r="M164" i="4" s="1"/>
  <c r="M95" i="4" s="1"/>
  <c r="AB155" i="7"/>
  <c r="AB127" i="7" s="1"/>
  <c r="Z155" i="7"/>
  <c r="Z127" i="7" s="1"/>
  <c r="AW93" i="1" s="1"/>
  <c r="BK142" i="7"/>
  <c r="M142" i="7" s="1"/>
  <c r="M91" i="7" s="1"/>
  <c r="BK183" i="6"/>
  <c r="M183" i="6" s="1"/>
  <c r="M99" i="6" s="1"/>
  <c r="Z155" i="6"/>
  <c r="AB155" i="6"/>
  <c r="W155" i="6"/>
  <c r="H92" i="6" s="1"/>
  <c r="X132" i="6"/>
  <c r="BK149" i="4"/>
  <c r="M149" i="4" s="1"/>
  <c r="M92" i="4" s="1"/>
  <c r="BK137" i="4"/>
  <c r="M137" i="4" s="1"/>
  <c r="M91" i="4" s="1"/>
  <c r="X126" i="4"/>
  <c r="X125" i="4" s="1"/>
  <c r="K88" i="4" s="1"/>
  <c r="M29" i="4" s="1"/>
  <c r="AT90" i="1" s="1"/>
  <c r="BK127" i="4"/>
  <c r="X149" i="3"/>
  <c r="K92" i="3" s="1"/>
  <c r="BK137" i="3"/>
  <c r="M137" i="3" s="1"/>
  <c r="M91" i="3" s="1"/>
  <c r="Z153" i="2"/>
  <c r="Z131" i="2" s="1"/>
  <c r="AW88" i="1" s="1"/>
  <c r="BK185" i="2"/>
  <c r="M185" i="2" s="1"/>
  <c r="M99" i="2" s="1"/>
  <c r="AD153" i="2"/>
  <c r="AD131" i="2" s="1"/>
  <c r="BK178" i="2"/>
  <c r="M178" i="2" s="1"/>
  <c r="M98" i="2" s="1"/>
  <c r="BK163" i="2"/>
  <c r="M163" i="2" s="1"/>
  <c r="M95" i="2" s="1"/>
  <c r="X132" i="2"/>
  <c r="K89" i="2" s="1"/>
  <c r="BB87" i="1"/>
  <c r="AX87" i="1" s="1"/>
  <c r="BF87" i="1"/>
  <c r="W37" i="1" s="1"/>
  <c r="K90" i="2"/>
  <c r="BK216" i="2"/>
  <c r="M216" i="2" s="1"/>
  <c r="M102" i="2" s="1"/>
  <c r="M217" i="2"/>
  <c r="M103" i="2" s="1"/>
  <c r="K103" i="2"/>
  <c r="X216" i="2"/>
  <c r="K102" i="2" s="1"/>
  <c r="X155" i="7"/>
  <c r="K92" i="7" s="1"/>
  <c r="BK176" i="6"/>
  <c r="M176" i="6" s="1"/>
  <c r="M98" i="6" s="1"/>
  <c r="BD87" i="1"/>
  <c r="W35" i="1" s="1"/>
  <c r="BK164" i="7"/>
  <c r="M164" i="7" s="1"/>
  <c r="M94" i="7" s="1"/>
  <c r="H98" i="7"/>
  <c r="BK129" i="7"/>
  <c r="M129" i="7" s="1"/>
  <c r="M90" i="7" s="1"/>
  <c r="AB131" i="6"/>
  <c r="BE87" i="1"/>
  <c r="BA87" i="1" s="1"/>
  <c r="H93" i="3"/>
  <c r="X153" i="2"/>
  <c r="K92" i="2" s="1"/>
  <c r="Z126" i="3"/>
  <c r="Z125" i="3" s="1"/>
  <c r="AW89" i="1" s="1"/>
  <c r="H90" i="4"/>
  <c r="AD125" i="3"/>
  <c r="AB131" i="2"/>
  <c r="W132" i="6"/>
  <c r="H89" i="6" s="1"/>
  <c r="BK127" i="3"/>
  <c r="M127" i="3" s="1"/>
  <c r="M90" i="3" s="1"/>
  <c r="W125" i="4"/>
  <c r="H88" i="4" s="1"/>
  <c r="M28" i="4" s="1"/>
  <c r="AS90" i="1" s="1"/>
  <c r="W153" i="2"/>
  <c r="H92" i="2" s="1"/>
  <c r="W155" i="7"/>
  <c r="H92" i="7" s="1"/>
  <c r="H90" i="5"/>
  <c r="W121" i="5"/>
  <c r="AD126" i="4"/>
  <c r="AD125" i="4" s="1"/>
  <c r="BK149" i="3"/>
  <c r="M149" i="3" s="1"/>
  <c r="M92" i="3" s="1"/>
  <c r="M150" i="3"/>
  <c r="M93" i="3" s="1"/>
  <c r="M214" i="6"/>
  <c r="M103" i="6" s="1"/>
  <c r="BK213" i="6"/>
  <c r="M213" i="6" s="1"/>
  <c r="M102" i="6" s="1"/>
  <c r="BK126" i="3"/>
  <c r="M127" i="4"/>
  <c r="M90" i="4" s="1"/>
  <c r="X128" i="7"/>
  <c r="K89" i="4"/>
  <c r="BK156" i="6"/>
  <c r="BK132" i="2"/>
  <c r="H90" i="7"/>
  <c r="W128" i="7"/>
  <c r="BK160" i="6"/>
  <c r="M160" i="6" s="1"/>
  <c r="M94" i="6" s="1"/>
  <c r="K89" i="6"/>
  <c r="BK122" i="5"/>
  <c r="W126" i="3"/>
  <c r="K89" i="3"/>
  <c r="Z131" i="6"/>
  <c r="AW92" i="1" s="1"/>
  <c r="H89" i="2"/>
  <c r="M190" i="7"/>
  <c r="M98" i="7" s="1"/>
  <c r="BK189" i="7"/>
  <c r="M189" i="7" s="1"/>
  <c r="M97" i="7" s="1"/>
  <c r="M156" i="7"/>
  <c r="M93" i="7" s="1"/>
  <c r="M133" i="6"/>
  <c r="M90" i="6" s="1"/>
  <c r="K93" i="6"/>
  <c r="X155" i="6"/>
  <c r="K92" i="6" s="1"/>
  <c r="X121" i="5"/>
  <c r="K90" i="5"/>
  <c r="BK142" i="6"/>
  <c r="M142" i="6" s="1"/>
  <c r="M91" i="6" s="1"/>
  <c r="AB125" i="4"/>
  <c r="W131" i="6" l="1"/>
  <c r="H88" i="6" s="1"/>
  <c r="M28" i="6" s="1"/>
  <c r="AS92" i="1" s="1"/>
  <c r="BK128" i="7"/>
  <c r="M128" i="7" s="1"/>
  <c r="M89" i="7" s="1"/>
  <c r="BK132" i="6"/>
  <c r="BK126" i="4"/>
  <c r="X125" i="3"/>
  <c r="K88" i="3" s="1"/>
  <c r="M29" i="3" s="1"/>
  <c r="AT89" i="1" s="1"/>
  <c r="W131" i="2"/>
  <c r="H88" i="2" s="1"/>
  <c r="M28" i="2" s="1"/>
  <c r="AS88" i="1" s="1"/>
  <c r="BK153" i="2"/>
  <c r="M153" i="2" s="1"/>
  <c r="M92" i="2" s="1"/>
  <c r="W36" i="1"/>
  <c r="AZ87" i="1"/>
  <c r="X131" i="2"/>
  <c r="K88" i="2" s="1"/>
  <c r="M29" i="2" s="1"/>
  <c r="AT88" i="1" s="1"/>
  <c r="AW87" i="1"/>
  <c r="W120" i="5"/>
  <c r="H88" i="5" s="1"/>
  <c r="M28" i="5" s="1"/>
  <c r="AS91" i="1" s="1"/>
  <c r="H89" i="5"/>
  <c r="BK155" i="7"/>
  <c r="M155" i="7" s="1"/>
  <c r="M92" i="7" s="1"/>
  <c r="W127" i="7"/>
  <c r="H88" i="7" s="1"/>
  <c r="M28" i="7" s="1"/>
  <c r="AS93" i="1" s="1"/>
  <c r="H89" i="7"/>
  <c r="M132" i="6"/>
  <c r="M89" i="6" s="1"/>
  <c r="M122" i="5"/>
  <c r="M90" i="5" s="1"/>
  <c r="BK121" i="5"/>
  <c r="M156" i="6"/>
  <c r="M93" i="6" s="1"/>
  <c r="BK155" i="6"/>
  <c r="M155" i="6" s="1"/>
  <c r="M92" i="6" s="1"/>
  <c r="BK125" i="4"/>
  <c r="M125" i="4" s="1"/>
  <c r="M88" i="4" s="1"/>
  <c r="M126" i="4"/>
  <c r="M89" i="4" s="1"/>
  <c r="BK125" i="3"/>
  <c r="M125" i="3" s="1"/>
  <c r="M88" i="3" s="1"/>
  <c r="M126" i="3"/>
  <c r="M89" i="3" s="1"/>
  <c r="K89" i="5"/>
  <c r="X120" i="5"/>
  <c r="K88" i="5" s="1"/>
  <c r="M29" i="5" s="1"/>
  <c r="AT91" i="1" s="1"/>
  <c r="X131" i="6"/>
  <c r="K88" i="6" s="1"/>
  <c r="M29" i="6" s="1"/>
  <c r="AT92" i="1" s="1"/>
  <c r="H89" i="3"/>
  <c r="W125" i="3"/>
  <c r="H88" i="3" s="1"/>
  <c r="M28" i="3" s="1"/>
  <c r="AS89" i="1" s="1"/>
  <c r="M132" i="2"/>
  <c r="M89" i="2" s="1"/>
  <c r="K89" i="7"/>
  <c r="X127" i="7"/>
  <c r="K88" i="7" s="1"/>
  <c r="M29" i="7" s="1"/>
  <c r="AT93" i="1" s="1"/>
  <c r="BK127" i="7" l="1"/>
  <c r="M127" i="7" s="1"/>
  <c r="M88" i="7" s="1"/>
  <c r="M104" i="7" s="1"/>
  <c r="BF104" i="7" s="1"/>
  <c r="AS87" i="1"/>
  <c r="AK27" i="1" s="1"/>
  <c r="BK131" i="2"/>
  <c r="M131" i="2" s="1"/>
  <c r="M88" i="2" s="1"/>
  <c r="M109" i="2" s="1"/>
  <c r="BF109" i="2" s="1"/>
  <c r="AT87" i="1"/>
  <c r="AK28" i="1" s="1"/>
  <c r="BK131" i="6"/>
  <c r="M131" i="6" s="1"/>
  <c r="M88" i="6" s="1"/>
  <c r="M105" i="3"/>
  <c r="BF105" i="3" s="1"/>
  <c r="M103" i="3"/>
  <c r="BF103" i="3" s="1"/>
  <c r="M27" i="3"/>
  <c r="M102" i="3"/>
  <c r="BF102" i="3" s="1"/>
  <c r="M104" i="3"/>
  <c r="BF104" i="3" s="1"/>
  <c r="M106" i="3"/>
  <c r="BF106" i="3" s="1"/>
  <c r="M101" i="3"/>
  <c r="M121" i="5"/>
  <c r="M89" i="5" s="1"/>
  <c r="BK120" i="5"/>
  <c r="M120" i="5" s="1"/>
  <c r="M88" i="5" s="1"/>
  <c r="M105" i="4"/>
  <c r="BF105" i="4" s="1"/>
  <c r="M103" i="4"/>
  <c r="BF103" i="4" s="1"/>
  <c r="M27" i="4"/>
  <c r="M106" i="4"/>
  <c r="BF106" i="4" s="1"/>
  <c r="M104" i="4"/>
  <c r="BF104" i="4" s="1"/>
  <c r="M101" i="4"/>
  <c r="M102" i="4"/>
  <c r="BF102" i="4" s="1"/>
  <c r="M108" i="7" l="1"/>
  <c r="BF108" i="7" s="1"/>
  <c r="M106" i="7"/>
  <c r="BF106" i="7" s="1"/>
  <c r="M105" i="7"/>
  <c r="BF105" i="7" s="1"/>
  <c r="M107" i="7"/>
  <c r="BF107" i="7" s="1"/>
  <c r="M103" i="7"/>
  <c r="M27" i="7"/>
  <c r="M112" i="2"/>
  <c r="BF112" i="2" s="1"/>
  <c r="M111" i="2"/>
  <c r="BF111" i="2" s="1"/>
  <c r="M107" i="2"/>
  <c r="BF107" i="2" s="1"/>
  <c r="M108" i="2"/>
  <c r="BF108" i="2" s="1"/>
  <c r="M27" i="2"/>
  <c r="M110" i="2"/>
  <c r="BF110" i="2" s="1"/>
  <c r="M100" i="3"/>
  <c r="BF101" i="3"/>
  <c r="M112" i="6"/>
  <c r="BF112" i="6" s="1"/>
  <c r="M110" i="6"/>
  <c r="BF110" i="6" s="1"/>
  <c r="M27" i="6"/>
  <c r="M111" i="6"/>
  <c r="BF111" i="6" s="1"/>
  <c r="M108" i="6"/>
  <c r="BF108" i="6" s="1"/>
  <c r="M107" i="6"/>
  <c r="M109" i="6"/>
  <c r="BF109" i="6" s="1"/>
  <c r="M101" i="5"/>
  <c r="BF101" i="5" s="1"/>
  <c r="M99" i="5"/>
  <c r="BF99" i="5" s="1"/>
  <c r="M97" i="5"/>
  <c r="BF97" i="5" s="1"/>
  <c r="M96" i="5"/>
  <c r="M100" i="5"/>
  <c r="BF100" i="5" s="1"/>
  <c r="M98" i="5"/>
  <c r="BF98" i="5" s="1"/>
  <c r="M27" i="5"/>
  <c r="M100" i="4"/>
  <c r="BF101" i="4"/>
  <c r="M102" i="7" l="1"/>
  <c r="M30" i="7" s="1"/>
  <c r="BF103" i="7"/>
  <c r="M35" i="7" s="1"/>
  <c r="AY93" i="1" s="1"/>
  <c r="AV93" i="1" s="1"/>
  <c r="M106" i="2"/>
  <c r="M30" i="2" s="1"/>
  <c r="M30" i="4"/>
  <c r="L108" i="4"/>
  <c r="M95" i="5"/>
  <c r="BF96" i="5"/>
  <c r="H35" i="3"/>
  <c r="BC89" i="1" s="1"/>
  <c r="M35" i="3"/>
  <c r="AY89" i="1" s="1"/>
  <c r="AV89" i="1" s="1"/>
  <c r="M35" i="2"/>
  <c r="AY88" i="1" s="1"/>
  <c r="AV88" i="1" s="1"/>
  <c r="H35" i="2"/>
  <c r="BC88" i="1" s="1"/>
  <c r="H35" i="4"/>
  <c r="BC90" i="1" s="1"/>
  <c r="M35" i="4"/>
  <c r="AY90" i="1" s="1"/>
  <c r="AV90" i="1" s="1"/>
  <c r="M106" i="6"/>
  <c r="BF107" i="6"/>
  <c r="M30" i="3"/>
  <c r="L108" i="3"/>
  <c r="L110" i="7" l="1"/>
  <c r="H35" i="7"/>
  <c r="BC93" i="1" s="1"/>
  <c r="L114" i="2"/>
  <c r="M35" i="5"/>
  <c r="AY91" i="1" s="1"/>
  <c r="AV91" i="1" s="1"/>
  <c r="H35" i="5"/>
  <c r="BC91" i="1" s="1"/>
  <c r="M30" i="5"/>
  <c r="L103" i="5"/>
  <c r="M35" i="6"/>
  <c r="AY92" i="1" s="1"/>
  <c r="AV92" i="1" s="1"/>
  <c r="H35" i="6"/>
  <c r="BC92" i="1" s="1"/>
  <c r="AU88" i="1"/>
  <c r="M32" i="2"/>
  <c r="AU93" i="1"/>
  <c r="M32" i="7"/>
  <c r="M30" i="6"/>
  <c r="L114" i="6"/>
  <c r="AU89" i="1"/>
  <c r="M32" i="3"/>
  <c r="AU90" i="1"/>
  <c r="M32" i="4"/>
  <c r="BC87" i="1" l="1"/>
  <c r="W34" i="1" s="1"/>
  <c r="L40" i="2"/>
  <c r="AG88" i="1"/>
  <c r="AU92" i="1"/>
  <c r="M32" i="6"/>
  <c r="AU91" i="1"/>
  <c r="M32" i="5"/>
  <c r="L40" i="4"/>
  <c r="AG90" i="1"/>
  <c r="AN90" i="1" s="1"/>
  <c r="L40" i="3"/>
  <c r="AG89" i="1"/>
  <c r="AN89" i="1" s="1"/>
  <c r="AG93" i="1"/>
  <c r="AN93" i="1" s="1"/>
  <c r="L40" i="7"/>
  <c r="AU87" i="1" l="1"/>
  <c r="AY87" i="1"/>
  <c r="AK34" i="1" s="1"/>
  <c r="L40" i="6"/>
  <c r="AG92" i="1"/>
  <c r="AN92" i="1" s="1"/>
  <c r="AN88" i="1"/>
  <c r="AG91" i="1"/>
  <c r="AN91" i="1" s="1"/>
  <c r="L40" i="5"/>
  <c r="AV87" i="1" l="1"/>
  <c r="AG87" i="1"/>
  <c r="AK26" i="1" s="1"/>
  <c r="AG99" i="1" l="1"/>
  <c r="CD99" i="1" s="1"/>
  <c r="AG97" i="1"/>
  <c r="AV97" i="1" s="1"/>
  <c r="BY97" i="1" s="1"/>
  <c r="AN87" i="1"/>
  <c r="AG96" i="1"/>
  <c r="CD96" i="1" s="1"/>
  <c r="AG98" i="1"/>
  <c r="AV98" i="1" s="1"/>
  <c r="BY98" i="1" s="1"/>
  <c r="CD97" i="1"/>
  <c r="AV99" i="1" l="1"/>
  <c r="BY99" i="1" s="1"/>
  <c r="CD98" i="1"/>
  <c r="W33" i="1" s="1"/>
  <c r="AV96" i="1"/>
  <c r="BY96" i="1" s="1"/>
  <c r="AG95" i="1"/>
  <c r="AK29" i="1" s="1"/>
  <c r="AK31" i="1" s="1"/>
  <c r="AN97" i="1"/>
  <c r="AN98" i="1"/>
  <c r="AN99" i="1" l="1"/>
  <c r="AK33" i="1"/>
  <c r="AK39" i="1" s="1"/>
  <c r="AN96" i="1"/>
  <c r="AG101" i="1"/>
  <c r="AN95" i="1" l="1"/>
  <c r="AN101" i="1" s="1"/>
</calcChain>
</file>

<file path=xl/sharedStrings.xml><?xml version="1.0" encoding="utf-8"?>
<sst xmlns="http://schemas.openxmlformats.org/spreadsheetml/2006/main" count="5227" uniqueCount="457">
  <si>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</si>
  <si>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</si>
  <si>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</si>
  <si>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</si>
  <si>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</si>
  <si>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</si>
  <si>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</si>
  <si>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</si>
  <si>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</si>
  <si>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</si>
  <si>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</si>
  <si>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</si>
  <si>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</si>
  <si>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</si>
  <si>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</si>
  <si>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</si>
  <si>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</si>
  <si>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</si>
  <si>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</si>
  <si>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Spojová  14, Banská Bystrica -  Stavebné úpravy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</si>
  <si>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</si>
  <si>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</si>
  <si>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</si>
  <si>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</si>
  <si>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</si>
  <si>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</si>
  <si>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</si>
  <si>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</si>
  <si>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</si>
  <si>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</si>
  <si>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</si>
  <si>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</si>
  <si>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Projektant:</t>
  </si>
  <si>
    <t>0,01</t>
  </si>
  <si>
    <t>Spracovateľ:</t>
  </si>
  <si>
    <t xml:space="preserve">Milan 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</si>
  <si>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</si>
  <si>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</si>
  <si>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</si>
  <si>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</si>
  <si>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</si>
  <si>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</si>
  <si>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</si>
  <si>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</si>
  <si>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</si>
  <si>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</si>
  <si>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</si>
  <si>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</si>
  <si>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</si>
  <si>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</si>
  <si>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</si>
  <si>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</si>
  <si>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</si>
  <si>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</si>
  <si>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</si>
  <si>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</si>
  <si>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</si>
  <si>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</si>
  <si>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</si>
  <si>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</si>
  <si>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</si>
  <si>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</si>
  <si>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</si>
  <si>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</si>
  <si>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</si>
  <si>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</si>
  <si>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</si>
  <si>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</si>
  <si>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</si>
  <si>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</si>
  <si>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</si>
  <si>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</si>
  <si>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</si>
  <si>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</si>
  <si>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</si>
  <si>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</si>
  <si>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</si>
  <si>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</si>
  <si>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</si>
  <si>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</si>
  <si>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</si>
  <si>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</si>
  <si>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</si>
  <si>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{12a44a70-89aa-4345-be48-389bb11eb38e}</t>
  </si>
  <si>
    <t>{00000000-0000-0000-0000-000000000000}</t>
  </si>
  <si>
    <t>/</t>
  </si>
  <si>
    <t>1</t>
  </si>
  <si>
    <t>Jazyková učebňa</t>
  </si>
  <si>
    <t>{8da0dd4f-667e-4c63-b85c-44ef3849bea0}</t>
  </si>
  <si>
    <t>2</t>
  </si>
  <si>
    <t>IKT učebňa č.1</t>
  </si>
  <si>
    <t>{07451b8e-5b16-41be-ad22-1974d0ffa8c2}</t>
  </si>
  <si>
    <t>3</t>
  </si>
  <si>
    <t>IKT učebňa č.2</t>
  </si>
  <si>
    <t>{f4081ded-f856-4e62-91c7-61d0afaae565}</t>
  </si>
  <si>
    <t>4</t>
  </si>
  <si>
    <t>Fyzika učebňa</t>
  </si>
  <si>
    <t>{cccb2fae-5819-4b9c-b373-4be010e7d62a}</t>
  </si>
  <si>
    <t>5</t>
  </si>
  <si>
    <t>Biologia učebňa</t>
  </si>
  <si>
    <t>{35273161-949d-470d-8ec7-b3cbaab3996b}</t>
  </si>
  <si>
    <t>6</t>
  </si>
  <si>
    <t>Polytetechnická učebňa</t>
  </si>
  <si>
    <t>{697209b4-fb2e-462d-8d55-28628b74920b}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</si>
  <si>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</si>
  <si>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</si>
  <si>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</si>
  <si>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</si>
  <si>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</si>
  <si>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</si>
  <si>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</si>
  <si>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</si>
  <si>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</si>
  <si>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</si>
  <si>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</si>
  <si>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</si>
  <si>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</si>
  <si>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</si>
  <si>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</si>
  <si>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</si>
  <si>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1 - Jazyková učebňa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</si>
  <si>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</si>
  <si>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</si>
  <si>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</si>
  <si>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</si>
  <si>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</si>
  <si>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</si>
  <si>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</si>
  <si>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</si>
  <si>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</si>
  <si>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</si>
  <si>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</t>
  </si>
  <si>
    <t>PSV - Práce a dodávky PSV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</si>
  <si>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</si>
  <si>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</si>
  <si>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</si>
  <si>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</si>
  <si>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</si>
  <si>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</si>
  <si>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767 - Konštrukcie doplnkové kovové</t>
  </si>
  <si>
    <t xml:space="preserve">    781 - Dokončovacie práce a obklady</t>
  </si>
  <si>
    <t xml:space="preserve">    784 - Dokončovacie práce - maľby</t>
  </si>
  <si>
    <t>M - Práce a dodávky M</t>
  </si>
  <si>
    <t xml:space="preserve">    21-M - Elektromontáže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</si>
  <si>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</si>
  <si>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</si>
  <si>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</si>
  <si>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</si>
  <si>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</si>
  <si>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</si>
  <si>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</si>
  <si>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</si>
  <si>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</si>
  <si>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</si>
  <si>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</si>
  <si>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</si>
  <si>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</si>
  <si>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</si>
  <si>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</si>
  <si>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</si>
  <si>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</si>
  <si>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</si>
  <si>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</si>
  <si>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</si>
  <si>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</si>
  <si>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</si>
  <si>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</si>
  <si>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</si>
  <si>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</si>
  <si>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</si>
  <si>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</si>
  <si>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</si>
  <si>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</si>
  <si>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</si>
  <si>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612401291</t>
  </si>
  <si>
    <t>Omietka jednotlivých malých plôch vnútorných stien akoukoľvek maltou nad 0, 09 do 0,25 m2</t>
  </si>
  <si>
    <t>ks</t>
  </si>
  <si>
    <t>612403399</t>
  </si>
  <si>
    <t>Hrubá výplň rýh na stenách akoukoľvek maltou, akejkoľvek šírky ryhy po inštalaciach</t>
  </si>
  <si>
    <t>m2</t>
  </si>
  <si>
    <t xml:space="preserve">0,25*4+1,4   </t>
  </si>
  <si>
    <t>VV</t>
  </si>
  <si>
    <t>Súčet</t>
  </si>
  <si>
    <t>612423531</t>
  </si>
  <si>
    <t>Omietka rýh v stenách maltou vápennou šírky ryhy do 150 mm omietkou štukovou</t>
  </si>
  <si>
    <t xml:space="preserve">2*0,7   </t>
  </si>
  <si>
    <t>952901111</t>
  </si>
  <si>
    <t>Vyčistenie budov pri výške podlaží do 4m</t>
  </si>
  <si>
    <t>8</t>
  </si>
  <si>
    <t xml:space="preserve">9,44*6,902   </t>
  </si>
  <si>
    <t>971052441</t>
  </si>
  <si>
    <t>Vybúranie otvoru v želzobet. priečkach a stenách plochy do 0, 25 m2, do 300 mm,  -0,18700t</t>
  </si>
  <si>
    <t>10</t>
  </si>
  <si>
    <t>974031144</t>
  </si>
  <si>
    <t>Vysekávanie rýh v akomkoľvek murive tehlovom na akúkoľvek maltu do hĺbky 70 mm a š. do 150 mm,  -0,01900t</t>
  </si>
  <si>
    <t>m</t>
  </si>
  <si>
    <t>12</t>
  </si>
  <si>
    <t>7</t>
  </si>
  <si>
    <t>979011111</t>
  </si>
  <si>
    <t>Zvislá doprava sutiny a vybúraných hmôt za prvé podlažie nad alebo pod základným podlažím</t>
  </si>
  <si>
    <t>t</t>
  </si>
  <si>
    <t>14</t>
  </si>
  <si>
    <t>979081111</t>
  </si>
  <si>
    <t>Odvoz sutiny a vybúraných hmôt na skládku do 1 km</t>
  </si>
  <si>
    <t>16</t>
  </si>
  <si>
    <t>9</t>
  </si>
  <si>
    <t>979081121</t>
  </si>
  <si>
    <t>Odvoz sutiny a vybúraných hmôt na skládku za každý ďalší 1 km</t>
  </si>
  <si>
    <t>18</t>
  </si>
  <si>
    <t>979082111</t>
  </si>
  <si>
    <t>Vnútrostavenisková doprava sutiny a vybúraných hmôt do 10 m</t>
  </si>
  <si>
    <t>11</t>
  </si>
  <si>
    <t>979082121</t>
  </si>
  <si>
    <t>Vnútrostavenisková doprava sutiny a vybúraných hmôt za každých ďalších 5 m</t>
  </si>
  <si>
    <t>22</t>
  </si>
  <si>
    <t>979089612</t>
  </si>
  <si>
    <t>Poplatok za skladovanie - iné odpady zo stavieb a demolácií (17 09), ostatné</t>
  </si>
  <si>
    <t>24</t>
  </si>
  <si>
    <t>13</t>
  </si>
  <si>
    <t>721173205</t>
  </si>
  <si>
    <t>Potrubie z PVC - U odpadné pripájacie D 50x1, 8</t>
  </si>
  <si>
    <t>26</t>
  </si>
  <si>
    <t>721194105</t>
  </si>
  <si>
    <t>Zriadenie prípojky na potrubí vyvedenie a upevnenie odpadových výpustiek D 50x1, 8</t>
  </si>
  <si>
    <t>28</t>
  </si>
  <si>
    <t>15</t>
  </si>
  <si>
    <t>721290111</t>
  </si>
  <si>
    <t>Ostatné - skúška tesnosti kanalizácie v objektoch vodou do DN 125</t>
  </si>
  <si>
    <t>30</t>
  </si>
  <si>
    <t>722172623</t>
  </si>
  <si>
    <t>Potrubie z rúr , rúrka univerzálna  flex DN 20,0x3,5 v kotúčoch</t>
  </si>
  <si>
    <t>32</t>
  </si>
  <si>
    <t>17</t>
  </si>
  <si>
    <t>722190402</t>
  </si>
  <si>
    <t>Vyvedenie a upevnenie výpustky DN 20</t>
  </si>
  <si>
    <t>34</t>
  </si>
  <si>
    <t>722290226</t>
  </si>
  <si>
    <t>Tlaková skúška vodovodného potrubia závitového do DN 50</t>
  </si>
  <si>
    <t>36</t>
  </si>
  <si>
    <t>19</t>
  </si>
  <si>
    <t>722290234</t>
  </si>
  <si>
    <t>Prepláchnutie a dezinfekcia vodovodného potrubia do DN 80</t>
  </si>
  <si>
    <t>38</t>
  </si>
  <si>
    <t>725219201</t>
  </si>
  <si>
    <t>Montáž umývadla na konzoly, bez výtokovej armatúry</t>
  </si>
  <si>
    <t>súb.</t>
  </si>
  <si>
    <t>40</t>
  </si>
  <si>
    <t>21</t>
  </si>
  <si>
    <t>M</t>
  </si>
  <si>
    <t>6420135570</t>
  </si>
  <si>
    <t>Umývadlo</t>
  </si>
  <si>
    <t>42</t>
  </si>
  <si>
    <t>725829206</t>
  </si>
  <si>
    <t>Montáž batérie umývadlovej stojankovej</t>
  </si>
  <si>
    <t>44</t>
  </si>
  <si>
    <t>23</t>
  </si>
  <si>
    <t>5514670370</t>
  </si>
  <si>
    <t>Umývadlová batéria</t>
  </si>
  <si>
    <t>46</t>
  </si>
  <si>
    <t>725869300</t>
  </si>
  <si>
    <t>Montáž zápachovej uzávierky pre zariaďovacie predmety, umývadlová</t>
  </si>
  <si>
    <t>48</t>
  </si>
  <si>
    <t>25</t>
  </si>
  <si>
    <t>5516131100</t>
  </si>
  <si>
    <t>Uzávierka zápachová umývadlová T 7105 s vent. D 40 mm</t>
  </si>
  <si>
    <t>50</t>
  </si>
  <si>
    <t>998725202</t>
  </si>
  <si>
    <t>Presun hmôt pre zariaďovacie predmety v objektoch výšky nad 6 do 12 m</t>
  </si>
  <si>
    <t>%</t>
  </si>
  <si>
    <t>52</t>
  </si>
  <si>
    <t>27</t>
  </si>
  <si>
    <t>733161502</t>
  </si>
  <si>
    <t>Potrubie plasthliníkové pripojovacie 1/2"z rúrok v kotúčoch</t>
  </si>
  <si>
    <t>54</t>
  </si>
  <si>
    <t>733191301</t>
  </si>
  <si>
    <t>Tlaková skúška plastového potrubia do 32 mm</t>
  </si>
  <si>
    <t>56</t>
  </si>
  <si>
    <t>29</t>
  </si>
  <si>
    <t>734209113</t>
  </si>
  <si>
    <t>Montáž závitovej pripojovacej armatúry - vykurovacie teleso</t>
  </si>
  <si>
    <t>58</t>
  </si>
  <si>
    <t>4849211002</t>
  </si>
  <si>
    <t>Termostat, 6 - 28 °C</t>
  </si>
  <si>
    <t>60</t>
  </si>
  <si>
    <t>31</t>
  </si>
  <si>
    <t>998734201</t>
  </si>
  <si>
    <t>Presun hmôt pre armatúry v objektoch výšky do 6 m</t>
  </si>
  <si>
    <t>62</t>
  </si>
  <si>
    <t>734211111</t>
  </si>
  <si>
    <t>Ventil odvzdušňovací závitový vykurovacích telies do G 3/8</t>
  </si>
  <si>
    <t>64</t>
  </si>
  <si>
    <t>33</t>
  </si>
  <si>
    <t>735154153</t>
  </si>
  <si>
    <t>Montáž vykurovacieho telesa panelového dvojradového výšky 900 mm/ dĺžky 1400-1800 mm</t>
  </si>
  <si>
    <t>66</t>
  </si>
  <si>
    <t>4848953600</t>
  </si>
  <si>
    <t>Vykurovacie teleso KORADO doskové 2-radové oceľové 22VK 900x1800 RADIK VK, č. KO22VK9/18</t>
  </si>
  <si>
    <t>68</t>
  </si>
  <si>
    <t>35</t>
  </si>
  <si>
    <t>73530</t>
  </si>
  <si>
    <t>Vykurovacia skúška</t>
  </si>
  <si>
    <t>hod</t>
  </si>
  <si>
    <t>70</t>
  </si>
  <si>
    <t>73531</t>
  </si>
  <si>
    <t>Zaregulovanie vykurovacieho systému</t>
  </si>
  <si>
    <t>72</t>
  </si>
  <si>
    <t>37</t>
  </si>
  <si>
    <t>998735202</t>
  </si>
  <si>
    <t>Presun hmôt pre vykurovacie telesá v objektoch výšky nad 6 do 12 m</t>
  </si>
  <si>
    <t>74</t>
  </si>
  <si>
    <t>767616111</t>
  </si>
  <si>
    <t>Montáž okien a zasklených stien</t>
  </si>
  <si>
    <t>76</t>
  </si>
  <si>
    <t xml:space="preserve">5,282*2,95   </t>
  </si>
  <si>
    <t>39</t>
  </si>
  <si>
    <t>55342316001</t>
  </si>
  <si>
    <t>Stena plastová 5282x2950 mm , 4 časti pevné, + (dvere 2500x900 + svetlík 450).</t>
  </si>
  <si>
    <t>78</t>
  </si>
  <si>
    <t>767661500</t>
  </si>
  <si>
    <t>Montáž interierovej žalúzie hliníkovej lamelovej štandardnej</t>
  </si>
  <si>
    <t>80</t>
  </si>
  <si>
    <t xml:space="preserve">6,622*2,05   </t>
  </si>
  <si>
    <t>41</t>
  </si>
  <si>
    <t>5534313590</t>
  </si>
  <si>
    <t>Interierová žalúzia hliníková STANDART biela18/25 - bez vedenia</t>
  </si>
  <si>
    <t>82</t>
  </si>
  <si>
    <t>5534313610</t>
  </si>
  <si>
    <t>Bočné vedenie pre žalúzie STANDARD - silikónové lanko</t>
  </si>
  <si>
    <t>84</t>
  </si>
  <si>
    <t>43</t>
  </si>
  <si>
    <t>998767202</t>
  </si>
  <si>
    <t>Presun hmôt pre kovové stavebné doplnkové konštrukcie v objektoch výšky nad 6 do 12 m</t>
  </si>
  <si>
    <t>86</t>
  </si>
  <si>
    <t>781445012</t>
  </si>
  <si>
    <t>Montáž obkladov vnútor. stien z obkladačiek kladených do tmelu veľ. 150x150 mm</t>
  </si>
  <si>
    <t>88</t>
  </si>
  <si>
    <t xml:space="preserve">(1,4+0,81)*1,2   </t>
  </si>
  <si>
    <t>45</t>
  </si>
  <si>
    <t>5978209000</t>
  </si>
  <si>
    <t>Obkladačky pórovinové hladké  A 150x150 Ia</t>
  </si>
  <si>
    <t>90</t>
  </si>
  <si>
    <t xml:space="preserve">2,652 * 1,02   </t>
  </si>
  <si>
    <t>998781202</t>
  </si>
  <si>
    <t>Presun hmôt pre obklady keramické v objektoch výšky nad 6 do 12 m</t>
  </si>
  <si>
    <t>92</t>
  </si>
  <si>
    <t>47</t>
  </si>
  <si>
    <t>784412301</t>
  </si>
  <si>
    <t>Pačokovanie vápenným mliekom dvojnásobné jemnozrnných povrchov do 3, 80 m</t>
  </si>
  <si>
    <t>94</t>
  </si>
  <si>
    <t xml:space="preserve">"strop"   </t>
  </si>
  <si>
    <t xml:space="preserve">"stena"   </t>
  </si>
  <si>
    <t xml:space="preserve">(9,44+0,802+0,802)*2,95   </t>
  </si>
  <si>
    <t xml:space="preserve">(9,44+0,832+0,832+0,28+0,28)*2,95   </t>
  </si>
  <si>
    <t xml:space="preserve">(6,902)*2,95-(6,62*2,05)   </t>
  </si>
  <si>
    <t xml:space="preserve">(6,902)*2,95-(5,282*2,95)   </t>
  </si>
  <si>
    <t xml:space="preserve">"- obklad"-2,652   </t>
  </si>
  <si>
    <t xml:space="preserve">Súčet   </t>
  </si>
  <si>
    <t>784452471</t>
  </si>
  <si>
    <t>Maľby z maliarskych zmesí l, ručne nanášané tónované s bielym stropom dvojnásobné na jemnozrnný podklad výšky do 3, 80 m</t>
  </si>
  <si>
    <t>96</t>
  </si>
  <si>
    <t>49</t>
  </si>
  <si>
    <t>210</t>
  </si>
  <si>
    <t>Elektroinštalacia, svietidlá</t>
  </si>
  <si>
    <t>kpl</t>
  </si>
  <si>
    <t>98</t>
  </si>
  <si>
    <t>2101</t>
  </si>
  <si>
    <t>Elektroinštalacia prívod k interaktívnej tabuli</t>
  </si>
  <si>
    <t>100</t>
  </si>
  <si>
    <t>VP - Práce naviac</t>
  </si>
  <si>
    <t>PN</t>
  </si>
  <si>
    <t>2 - IKT učebňa č.1</t>
  </si>
  <si>
    <t xml:space="preserve">    776 - Podlahy povlakové</t>
  </si>
  <si>
    <t xml:space="preserve">    22-M - Montáže oznam. a zabezp. zariadení</t>
  </si>
  <si>
    <t>611459171</t>
  </si>
  <si>
    <t>Vyspravenie povrchu pre omietky stropu</t>
  </si>
  <si>
    <t xml:space="preserve">8,32*6,98   </t>
  </si>
  <si>
    <t>631312141</t>
  </si>
  <si>
    <t>Doplnenie existujúcich mazanín prostým betónom (s dodaním hmôt) bez poteru rýh v mazaninách</t>
  </si>
  <si>
    <t>m3</t>
  </si>
  <si>
    <t xml:space="preserve">50*0,7*0,15   </t>
  </si>
  <si>
    <t>974032122</t>
  </si>
  <si>
    <t>Vysekanie rýh v stenách a priečkach z dutých tehál a tvárnic do hĺbky 30 mm a š. do 70 mm,  -0,00200t</t>
  </si>
  <si>
    <t>974042534</t>
  </si>
  <si>
    <t>Vysekanie rýh v betónovej dlažbe do hĺbky 50 mm a šírky do 150mm,  -0,01600t</t>
  </si>
  <si>
    <t>776401800</t>
  </si>
  <si>
    <t>Demontáž soklíkov alebo líšt gumových alebo z PVC</t>
  </si>
  <si>
    <t xml:space="preserve">8,32+6,98+8,32+6,98+0,5+0,5+0,4+0,4-1   </t>
  </si>
  <si>
    <t>776511810</t>
  </si>
  <si>
    <t>Odstránenie povlakových podláh z nášľapnej plochy lepených bez podložky,  -0,00100t</t>
  </si>
  <si>
    <t>776521100</t>
  </si>
  <si>
    <t>Lepenie povlakových podláh z PVC homogénnych pásov</t>
  </si>
  <si>
    <t>2841301120</t>
  </si>
  <si>
    <t>PVC podlaha homogénna protišmyková</t>
  </si>
  <si>
    <t xml:space="preserve">58,074 * 1,05   </t>
  </si>
  <si>
    <t>776992121</t>
  </si>
  <si>
    <t>Tmelenie podkladu, úpravy prasklín a nerovností hr. 3 mm</t>
  </si>
  <si>
    <t>998776203</t>
  </si>
  <si>
    <t>Presun hmôt pre podlahy povlakové v objektoch výšky nad 12 do 24 m</t>
  </si>
  <si>
    <t xml:space="preserve">"strop"6,98*8,32   </t>
  </si>
  <si>
    <t xml:space="preserve">"stena" (8,32+0,5+0,5)*2,95   </t>
  </si>
  <si>
    <t>Elektroinštalacia, podlaha, strop a svietidlá</t>
  </si>
  <si>
    <t>220320001</t>
  </si>
  <si>
    <t>Montáž  PSN Počítačová sieť a príslušenstvo</t>
  </si>
  <si>
    <t>3 - IKT učebňa č.2</t>
  </si>
  <si>
    <t xml:space="preserve">20*0,7*0,15   </t>
  </si>
  <si>
    <t xml:space="preserve">6,98*8,32=58,074 z toho 15% 8,711   </t>
  </si>
  <si>
    <t xml:space="preserve">8,711   </t>
  </si>
  <si>
    <t xml:space="preserve">"steny" (8,32+0,5+0,5)*(2,95-1,4)   </t>
  </si>
  <si>
    <t xml:space="preserve">(8,32+0,4+0,4)*1,55   </t>
  </si>
  <si>
    <t xml:space="preserve">6,98*0,5   </t>
  </si>
  <si>
    <t xml:space="preserve">0,90+0,42*1,55   </t>
  </si>
  <si>
    <t>4 - Fyzika učebňa</t>
  </si>
  <si>
    <t xml:space="preserve">7,328+7,328+8,932+8,932+0,564+0,69+0,564+0,69+0,5+0,5-0,98-0,98   </t>
  </si>
  <si>
    <t xml:space="preserve">7,328*8,932   </t>
  </si>
  <si>
    <t xml:space="preserve">65,545 * 1,05   </t>
  </si>
  <si>
    <t>5 - Biologia učebňa</t>
  </si>
  <si>
    <t>Potrubie z rúr , rúrka univerzálna  flex DN 26,0x3,5 v kotúčoch</t>
  </si>
  <si>
    <t>725219501</t>
  </si>
  <si>
    <t>Montáž umývadla zabudovaného do pultu,skrinky  bez výtokovej armatúry</t>
  </si>
  <si>
    <t>2863120288</t>
  </si>
  <si>
    <t>Umývadlový sifón, D 32 - G1/4, 280x143x75 mm, biela, plast,</t>
  </si>
  <si>
    <t xml:space="preserve">5,282*2,950   </t>
  </si>
  <si>
    <t>776541101</t>
  </si>
  <si>
    <t>Položenie povlakových podláh PVC heterogénnych v pásoch</t>
  </si>
  <si>
    <t>776551830</t>
  </si>
  <si>
    <t>Odstránenie povlakových podláh voľne položených, na opätovné použite</t>
  </si>
  <si>
    <t>776992122</t>
  </si>
  <si>
    <t>Tmelenie podkladu, stierkovanie vyrovnávacím tmelom hr. 3 mm lokálne</t>
  </si>
  <si>
    <t xml:space="preserve">9,44*6,902=65,155 z toho 15% =9,773   </t>
  </si>
  <si>
    <t xml:space="preserve">9,773   </t>
  </si>
  <si>
    <t>210.1</t>
  </si>
  <si>
    <t>Elektroinštalacia, podlaha</t>
  </si>
  <si>
    <t>6 - Polytetechnická učebňa</t>
  </si>
  <si>
    <t>611451331</t>
  </si>
  <si>
    <t>Oprava vnútorných cementových štukových omietok oceľ. hladených stropov opravovanej plochy 10-30%</t>
  </si>
  <si>
    <t>611451431</t>
  </si>
  <si>
    <t>Oprava vnútorných cementových štukových omietok oceľ. hladených stropov opravovanej plochy 30-50%</t>
  </si>
  <si>
    <t xml:space="preserve">8,31*7,1   </t>
  </si>
  <si>
    <t>611466024</t>
  </si>
  <si>
    <t>Príprava vnútorného podkladu stropov</t>
  </si>
  <si>
    <t>974031232</t>
  </si>
  <si>
    <t>Vysekanie rýh v murive tehlovom na akúkoľvek maltu v priestore priľahlom k stropnej konštrukcii do hĺbky 50 mm a š. do 70 mm,  -0,00600 t</t>
  </si>
  <si>
    <t>Odstránenie povlakových podláh z nášľapnej plochy lepených bez podložky na opätovné použitie</t>
  </si>
  <si>
    <t xml:space="preserve">1,8*1,2   </t>
  </si>
  <si>
    <t xml:space="preserve">2,16 * 1,3   </t>
  </si>
  <si>
    <t xml:space="preserve">"strop"8,31*7,1   </t>
  </si>
  <si>
    <t xml:space="preserve">"steny" (8,31+0,65+0,65)*2,95   </t>
  </si>
  <si>
    <t xml:space="preserve">(8,31+0,65+0,65)*2,95-(1*1,97)   </t>
  </si>
  <si>
    <t xml:space="preserve">7,1*2,95-(5,996*2,5)   </t>
  </si>
  <si>
    <t xml:space="preserve">7,1*2,95-(7,1*2,05)   </t>
  </si>
  <si>
    <t xml:space="preserve">"-obklad"-2,16   </t>
  </si>
  <si>
    <t>35820012000</t>
  </si>
  <si>
    <t>Zásuvka podlahová/ STAKOHOME 8803-B</t>
  </si>
  <si>
    <t>256</t>
  </si>
  <si>
    <t>Západoslovenskí elektrikári s.r.o.</t>
  </si>
  <si>
    <t>51705613</t>
  </si>
  <si>
    <t>2120766989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</si>
</sst>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80008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1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7" fillId="0" borderId="0" xfId="0" applyFont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20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3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1" fillId="0" borderId="16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166" fontId="31" fillId="0" borderId="17" xfId="0" applyNumberFormat="1" applyFont="1" applyBorder="1" applyAlignment="1">
      <alignment vertical="center"/>
    </xf>
    <xf numFmtId="4" fontId="31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>
      <alignment vertical="center"/>
    </xf>
    <xf numFmtId="0" fontId="26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8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4" fillId="0" borderId="12" xfId="0" applyNumberFormat="1" applyFont="1" applyBorder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167" fontId="36" fillId="4" borderId="25" xfId="0" applyNumberFormat="1" applyFont="1" applyFill="1" applyBorder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>
      <alignment horizontal="left" vertical="center" wrapText="1"/>
    </xf>
    <xf numFmtId="4" fontId="26" fillId="0" borderId="0" xfId="0" applyNumberFormat="1" applyFont="1" applyBorder="1" applyAlignment="1">
      <alignment horizontal="right" vertical="center"/>
    </xf>
    <xf numFmtId="4" fontId="30" fillId="0" borderId="0" xfId="0" applyNumberFormat="1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4" fontId="26" fillId="6" borderId="0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21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36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0" fontId="14" fillId="2" borderId="0" xfId="1" applyFont="1" applyFill="1" applyAlignment="1" applyProtection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4" fontId="32" fillId="0" borderId="0" xfId="0" applyNumberFormat="1" applyFont="1" applyBorder="1" applyAlignment="1">
      <alignment vertical="center"/>
    </xf>
    <xf numFmtId="4" fontId="33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167" fontId="26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167" fontId="0" fillId="0" borderId="25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27" fillId="0" borderId="23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33</xdr:col>
      <xdr:colOff>1</xdr:colOff>
      <xdr:row>60</xdr:row>
      <xdr:rowOff>85726</xdr:rowOff>
    </xdr:from>
    <xdr:to>
      <xdr:col>39</xdr:col>
      <xdr:colOff>309238</xdr:colOff>
      <xdr:row>66</xdr:row>
      <xdr:rowOff>104776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6" y="10753726"/>
          <a:ext cx="1595112" cy="1047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390526</xdr:colOff>
      <xdr:row>61</xdr:row>
      <xdr:rowOff>66676</xdr:rowOff>
    </xdr:from>
    <xdr:to>
      <xdr:col>15</xdr:col>
      <xdr:colOff>1</xdr:colOff>
      <xdr:row>68</xdr:row>
      <xdr:rowOff>17722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6" y="10877551"/>
          <a:ext cx="1752600" cy="11511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581025</xdr:colOff>
      <xdr:row>61</xdr:row>
      <xdr:rowOff>76201</xdr:rowOff>
    </xdr:from>
    <xdr:to>
      <xdr:col>15</xdr:col>
      <xdr:colOff>66675</xdr:colOff>
      <xdr:row>67</xdr:row>
      <xdr:rowOff>117363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5" y="10887076"/>
          <a:ext cx="1628775" cy="106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533401</xdr:colOff>
      <xdr:row>61</xdr:row>
      <xdr:rowOff>19050</xdr:rowOff>
    </xdr:from>
    <xdr:to>
      <xdr:col>15</xdr:col>
      <xdr:colOff>85726</xdr:colOff>
      <xdr:row>67</xdr:row>
      <xdr:rowOff>104007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1" y="10829925"/>
          <a:ext cx="1695450" cy="11136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552451</xdr:colOff>
      <xdr:row>61</xdr:row>
      <xdr:rowOff>133351</xdr:rowOff>
    </xdr:from>
    <xdr:to>
      <xdr:col>15</xdr:col>
      <xdr:colOff>47626</xdr:colOff>
      <xdr:row>68</xdr:row>
      <xdr:rowOff>9319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6851" y="10944226"/>
          <a:ext cx="1638300" cy="10761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571500</xdr:colOff>
      <xdr:row>61</xdr:row>
      <xdr:rowOff>133350</xdr:rowOff>
    </xdr:from>
    <xdr:to>
      <xdr:col>14</xdr:col>
      <xdr:colOff>76200</xdr:colOff>
      <xdr:row>67</xdr:row>
      <xdr:rowOff>111947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10944225"/>
          <a:ext cx="1533525" cy="10072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542925</xdr:colOff>
      <xdr:row>61</xdr:row>
      <xdr:rowOff>142876</xdr:rowOff>
    </xdr:from>
    <xdr:to>
      <xdr:col>15</xdr:col>
      <xdr:colOff>219075</xdr:colOff>
      <xdr:row>68</xdr:row>
      <xdr:rowOff>137718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5" y="10953751"/>
          <a:ext cx="1819275" cy="1194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2"/>
  <sheetViews>
    <sheetView showGridLines="0" workbookViewId="0">
      <pane ySplit="1" topLeftCell="A30" activePane="bottomLeft" state="frozen"/>
      <selection pane="bottomLeft" activeCell="BG67" sqref="BG6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7</v>
      </c>
    </row>
    <row r="2" spans="1:73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R2" s="242" t="s">
        <v>9</v>
      </c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S2" s="21" t="s">
        <v>10</v>
      </c>
      <c r="BT2" s="21" t="s">
        <v>11</v>
      </c>
    </row>
    <row r="3" spans="1:73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10</v>
      </c>
      <c r="BT3" s="21" t="s">
        <v>11</v>
      </c>
    </row>
    <row r="4" spans="1:73" ht="36.950000000000003" customHeight="1" x14ac:dyDescent="0.3">
      <c r="B4" s="25"/>
      <c r="C4" s="222" t="s">
        <v>12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6"/>
      <c r="AS4" s="20" t="s">
        <v>13</v>
      </c>
      <c r="BG4" s="27" t="s">
        <v>14</v>
      </c>
      <c r="BS4" s="21" t="s">
        <v>10</v>
      </c>
    </row>
    <row r="5" spans="1:73" ht="14.45" customHeight="1" x14ac:dyDescent="0.3">
      <c r="B5" s="25"/>
      <c r="C5" s="28"/>
      <c r="D5" s="29" t="s">
        <v>15</v>
      </c>
      <c r="E5" s="28"/>
      <c r="F5" s="28"/>
      <c r="G5" s="28"/>
      <c r="H5" s="28"/>
      <c r="I5" s="28"/>
      <c r="J5" s="28"/>
      <c r="K5" s="244" t="s">
        <v>16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8"/>
      <c r="AQ5" s="26"/>
      <c r="BG5" s="246" t="s">
        <v>17</v>
      </c>
      <c r="BS5" s="21" t="s">
        <v>10</v>
      </c>
    </row>
    <row r="6" spans="1:73" ht="36.950000000000003" customHeight="1" x14ac:dyDescent="0.3">
      <c r="B6" s="25"/>
      <c r="C6" s="28"/>
      <c r="D6" s="31" t="s">
        <v>18</v>
      </c>
      <c r="E6" s="28"/>
      <c r="F6" s="28"/>
      <c r="G6" s="28"/>
      <c r="H6" s="28"/>
      <c r="I6" s="28"/>
      <c r="J6" s="28"/>
      <c r="K6" s="248" t="s">
        <v>19</v>
      </c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8"/>
      <c r="AQ6" s="26"/>
      <c r="BG6" s="247"/>
      <c r="BS6" s="21" t="s">
        <v>10</v>
      </c>
    </row>
    <row r="7" spans="1:73" ht="14.45" customHeight="1" x14ac:dyDescent="0.3">
      <c r="B7" s="25"/>
      <c r="C7" s="28"/>
      <c r="D7" s="32" t="s">
        <v>20</v>
      </c>
      <c r="E7" s="28"/>
      <c r="F7" s="28"/>
      <c r="G7" s="28"/>
      <c r="H7" s="28"/>
      <c r="I7" s="28"/>
      <c r="J7" s="28"/>
      <c r="K7" s="30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2" t="s">
        <v>21</v>
      </c>
      <c r="AL7" s="28"/>
      <c r="AM7" s="28"/>
      <c r="AN7" s="30" t="s">
        <v>5</v>
      </c>
      <c r="AO7" s="28"/>
      <c r="AP7" s="28"/>
      <c r="AQ7" s="26"/>
      <c r="BG7" s="247"/>
      <c r="BS7" s="21" t="s">
        <v>10</v>
      </c>
    </row>
    <row r="8" spans="1:73" ht="14.45" customHeight="1" x14ac:dyDescent="0.3">
      <c r="B8" s="25"/>
      <c r="C8" s="28"/>
      <c r="D8" s="32" t="s">
        <v>22</v>
      </c>
      <c r="E8" s="28"/>
      <c r="F8" s="28"/>
      <c r="G8" s="28"/>
      <c r="H8" s="28"/>
      <c r="I8" s="28"/>
      <c r="J8" s="28"/>
      <c r="K8" s="30" t="s">
        <v>23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2" t="s">
        <v>24</v>
      </c>
      <c r="AL8" s="28"/>
      <c r="AM8" s="28"/>
      <c r="AN8" s="209">
        <v>44277</v>
      </c>
      <c r="AO8" s="28"/>
      <c r="AP8" s="28"/>
      <c r="AQ8" s="26"/>
      <c r="BG8" s="247"/>
      <c r="BS8" s="21" t="s">
        <v>10</v>
      </c>
    </row>
    <row r="9" spans="1:73" ht="14.45" customHeight="1" x14ac:dyDescent="0.3">
      <c r="B9" s="25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6"/>
      <c r="BG9" s="247"/>
      <c r="BS9" s="21" t="s">
        <v>10</v>
      </c>
    </row>
    <row r="10" spans="1:73" ht="14.45" customHeight="1" x14ac:dyDescent="0.3">
      <c r="B10" s="25"/>
      <c r="C10" s="28"/>
      <c r="D10" s="32" t="s">
        <v>25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2" t="s">
        <v>26</v>
      </c>
      <c r="AL10" s="28"/>
      <c r="AM10" s="28"/>
      <c r="AN10" s="30" t="s">
        <v>27</v>
      </c>
      <c r="AO10" s="28"/>
      <c r="AP10" s="28"/>
      <c r="AQ10" s="26"/>
      <c r="BG10" s="247"/>
      <c r="BS10" s="21" t="s">
        <v>10</v>
      </c>
    </row>
    <row r="11" spans="1:73" ht="18.399999999999999" customHeight="1" x14ac:dyDescent="0.3">
      <c r="B11" s="25"/>
      <c r="C11" s="28"/>
      <c r="D11" s="28"/>
      <c r="E11" s="30" t="s">
        <v>28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2" t="s">
        <v>29</v>
      </c>
      <c r="AL11" s="28"/>
      <c r="AM11" s="28"/>
      <c r="AN11" s="30" t="s">
        <v>30</v>
      </c>
      <c r="AO11" s="28"/>
      <c r="AP11" s="28"/>
      <c r="AQ11" s="26"/>
      <c r="BG11" s="247"/>
      <c r="BS11" s="21" t="s">
        <v>10</v>
      </c>
    </row>
    <row r="12" spans="1:73" ht="6.95" customHeight="1" x14ac:dyDescent="0.3"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6"/>
      <c r="BG12" s="247"/>
      <c r="BS12" s="21" t="s">
        <v>10</v>
      </c>
    </row>
    <row r="13" spans="1:73" ht="14.45" customHeight="1" x14ac:dyDescent="0.3">
      <c r="B13" s="25"/>
      <c r="C13" s="28"/>
      <c r="D13" s="32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2" t="s">
        <v>26</v>
      </c>
      <c r="AL13" s="28"/>
      <c r="AM13" s="28"/>
      <c r="AN13" s="33" t="s">
        <v>455</v>
      </c>
      <c r="AO13" s="28"/>
      <c r="AP13" s="28"/>
      <c r="AQ13" s="26"/>
      <c r="BG13" s="247"/>
      <c r="BS13" s="21" t="s">
        <v>10</v>
      </c>
    </row>
    <row r="14" spans="1:73" ht="15" x14ac:dyDescent="0.3">
      <c r="B14" s="25"/>
      <c r="C14" s="28"/>
      <c r="D14" s="28"/>
      <c r="E14" s="249" t="s">
        <v>454</v>
      </c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32" t="s">
        <v>29</v>
      </c>
      <c r="AL14" s="28"/>
      <c r="AM14" s="28"/>
      <c r="AN14" s="33" t="s">
        <v>456</v>
      </c>
      <c r="AO14" s="28"/>
      <c r="AP14" s="28"/>
      <c r="AQ14" s="26"/>
      <c r="BG14" s="247"/>
      <c r="BS14" s="21" t="s">
        <v>10</v>
      </c>
    </row>
    <row r="15" spans="1:73" ht="6.95" customHeight="1" x14ac:dyDescent="0.3">
      <c r="B15" s="2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6"/>
      <c r="BG15" s="247"/>
      <c r="BS15" s="21" t="s">
        <v>6</v>
      </c>
    </row>
    <row r="16" spans="1:73" ht="14.45" customHeight="1" x14ac:dyDescent="0.3">
      <c r="B16" s="25"/>
      <c r="C16" s="28"/>
      <c r="D16" s="32" t="s">
        <v>32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2" t="s">
        <v>26</v>
      </c>
      <c r="AL16" s="28"/>
      <c r="AM16" s="28"/>
      <c r="AN16" s="30" t="s">
        <v>5</v>
      </c>
      <c r="AO16" s="28"/>
      <c r="AP16" s="28"/>
      <c r="AQ16" s="26"/>
      <c r="BG16" s="247"/>
      <c r="BS16" s="21" t="s">
        <v>6</v>
      </c>
    </row>
    <row r="17" spans="2:71" ht="18.399999999999999" customHeight="1" x14ac:dyDescent="0.3">
      <c r="B17" s="25"/>
      <c r="C17" s="28"/>
      <c r="D17" s="28"/>
      <c r="E17" s="30" t="s">
        <v>23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2" t="s">
        <v>29</v>
      </c>
      <c r="AL17" s="28"/>
      <c r="AM17" s="28"/>
      <c r="AN17" s="30" t="s">
        <v>5</v>
      </c>
      <c r="AO17" s="28"/>
      <c r="AP17" s="28"/>
      <c r="AQ17" s="26"/>
      <c r="BG17" s="247"/>
      <c r="BS17" s="21" t="s">
        <v>7</v>
      </c>
    </row>
    <row r="18" spans="2:71" ht="6.95" customHeight="1" x14ac:dyDescent="0.3"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6"/>
      <c r="BG18" s="247"/>
      <c r="BS18" s="21" t="s">
        <v>33</v>
      </c>
    </row>
    <row r="19" spans="2:71" ht="14.45" customHeight="1" x14ac:dyDescent="0.3">
      <c r="B19" s="25"/>
      <c r="C19" s="28"/>
      <c r="D19" s="32" t="s">
        <v>34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2" t="s">
        <v>26</v>
      </c>
      <c r="AL19" s="28"/>
      <c r="AM19" s="28"/>
      <c r="AN19" s="30" t="s">
        <v>5</v>
      </c>
      <c r="AO19" s="28"/>
      <c r="AP19" s="28"/>
      <c r="AQ19" s="26"/>
      <c r="BG19" s="247"/>
      <c r="BS19" s="21" t="s">
        <v>33</v>
      </c>
    </row>
    <row r="20" spans="2:71" ht="18.399999999999999" customHeight="1" x14ac:dyDescent="0.3">
      <c r="B20" s="25"/>
      <c r="C20" s="28"/>
      <c r="D20" s="28"/>
      <c r="E20" s="30" t="s">
        <v>35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32" t="s">
        <v>29</v>
      </c>
      <c r="AL20" s="28"/>
      <c r="AM20" s="28"/>
      <c r="AN20" s="30" t="s">
        <v>5</v>
      </c>
      <c r="AO20" s="28"/>
      <c r="AP20" s="28"/>
      <c r="AQ20" s="26"/>
      <c r="BG20" s="247"/>
    </row>
    <row r="21" spans="2:71" ht="6.95" customHeight="1" x14ac:dyDescent="0.3">
      <c r="B21" s="2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6"/>
      <c r="BG21" s="247"/>
    </row>
    <row r="22" spans="2:71" ht="15" x14ac:dyDescent="0.3">
      <c r="B22" s="25"/>
      <c r="C22" s="28"/>
      <c r="D22" s="32" t="s">
        <v>36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6"/>
      <c r="BG22" s="247"/>
    </row>
    <row r="23" spans="2:71" ht="16.5" customHeight="1" x14ac:dyDescent="0.3">
      <c r="B23" s="25"/>
      <c r="C23" s="28"/>
      <c r="D23" s="28"/>
      <c r="E23" s="251" t="s">
        <v>5</v>
      </c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8"/>
      <c r="AP23" s="28"/>
      <c r="AQ23" s="26"/>
      <c r="BG23" s="247"/>
    </row>
    <row r="24" spans="2:71" ht="6.95" customHeight="1" x14ac:dyDescent="0.3">
      <c r="B24" s="2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6"/>
      <c r="BG24" s="247"/>
    </row>
    <row r="25" spans="2:71" ht="6.95" customHeight="1" x14ac:dyDescent="0.3">
      <c r="B25" s="25"/>
      <c r="C25" s="28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8"/>
      <c r="AQ25" s="26"/>
      <c r="BG25" s="247"/>
    </row>
    <row r="26" spans="2:71" ht="14.45" customHeight="1" x14ac:dyDescent="0.3">
      <c r="B26" s="25"/>
      <c r="C26" s="28"/>
      <c r="D26" s="35" t="s">
        <v>37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52">
        <f>ROUND(AG87,2)</f>
        <v>31287.89</v>
      </c>
      <c r="AL26" s="245"/>
      <c r="AM26" s="245"/>
      <c r="AN26" s="245"/>
      <c r="AO26" s="245"/>
      <c r="AP26" s="28"/>
      <c r="AQ26" s="26"/>
      <c r="BG26" s="247"/>
    </row>
    <row r="27" spans="2:71" ht="15" x14ac:dyDescent="0.3">
      <c r="B27" s="25"/>
      <c r="C27" s="28"/>
      <c r="D27" s="28"/>
      <c r="E27" s="32" t="s">
        <v>38</v>
      </c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53">
        <f>AS87</f>
        <v>6964.28</v>
      </c>
      <c r="AL27" s="253"/>
      <c r="AM27" s="253"/>
      <c r="AN27" s="253"/>
      <c r="AO27" s="253"/>
      <c r="AP27" s="28"/>
      <c r="AQ27" s="26"/>
      <c r="BG27" s="247"/>
    </row>
    <row r="28" spans="2:71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253">
        <f>ROUND(AT87,2)</f>
        <v>24323.61</v>
      </c>
      <c r="AL28" s="253"/>
      <c r="AM28" s="253"/>
      <c r="AN28" s="253"/>
      <c r="AO28" s="253"/>
      <c r="AP28" s="37"/>
      <c r="AQ28" s="38"/>
      <c r="BG28" s="247"/>
    </row>
    <row r="29" spans="2:71" s="1" customFormat="1" ht="14.45" customHeight="1" x14ac:dyDescent="0.3">
      <c r="B29" s="36"/>
      <c r="C29" s="37"/>
      <c r="D29" s="35" t="s">
        <v>40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52">
        <f>ROUND(AG95,2)</f>
        <v>0</v>
      </c>
      <c r="AL29" s="252"/>
      <c r="AM29" s="252"/>
      <c r="AN29" s="252"/>
      <c r="AO29" s="252"/>
      <c r="AP29" s="37"/>
      <c r="AQ29" s="38"/>
      <c r="BG29" s="247"/>
    </row>
    <row r="30" spans="2:71" s="1" customFormat="1" ht="6.95" customHeight="1" x14ac:dyDescent="0.3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G30" s="247"/>
    </row>
    <row r="31" spans="2:71" s="1" customFormat="1" ht="25.9" customHeight="1" x14ac:dyDescent="0.3">
      <c r="B31" s="36"/>
      <c r="C31" s="37"/>
      <c r="D31" s="39" t="s">
        <v>41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254">
        <f>ROUND(AK26+AK29,2)</f>
        <v>31287.89</v>
      </c>
      <c r="AL31" s="255"/>
      <c r="AM31" s="255"/>
      <c r="AN31" s="255"/>
      <c r="AO31" s="255"/>
      <c r="AP31" s="37"/>
      <c r="AQ31" s="38"/>
      <c r="BG31" s="247"/>
    </row>
    <row r="32" spans="2:71" s="1" customFormat="1" ht="6.95" customHeight="1" x14ac:dyDescent="0.3"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8"/>
      <c r="BG32" s="247"/>
    </row>
    <row r="33" spans="2:59" s="2" customFormat="1" ht="14.45" customHeight="1" x14ac:dyDescent="0.3">
      <c r="B33" s="41"/>
      <c r="C33" s="42"/>
      <c r="D33" s="43" t="s">
        <v>42</v>
      </c>
      <c r="E33" s="42"/>
      <c r="F33" s="43" t="s">
        <v>43</v>
      </c>
      <c r="G33" s="42"/>
      <c r="H33" s="42"/>
      <c r="I33" s="42"/>
      <c r="J33" s="42"/>
      <c r="K33" s="42"/>
      <c r="L33" s="232">
        <v>0.2</v>
      </c>
      <c r="M33" s="233"/>
      <c r="N33" s="233"/>
      <c r="O33" s="233"/>
      <c r="P33" s="42"/>
      <c r="Q33" s="42"/>
      <c r="R33" s="42"/>
      <c r="S33" s="42"/>
      <c r="T33" s="45" t="s">
        <v>44</v>
      </c>
      <c r="U33" s="42"/>
      <c r="V33" s="42"/>
      <c r="W33" s="234">
        <f>ROUND(BB87+SUM(CD96:CD100),2)</f>
        <v>0</v>
      </c>
      <c r="X33" s="233"/>
      <c r="Y33" s="233"/>
      <c r="Z33" s="233"/>
      <c r="AA33" s="233"/>
      <c r="AB33" s="233"/>
      <c r="AC33" s="233"/>
      <c r="AD33" s="233"/>
      <c r="AE33" s="233"/>
      <c r="AF33" s="42"/>
      <c r="AG33" s="42"/>
      <c r="AH33" s="42"/>
      <c r="AI33" s="42"/>
      <c r="AJ33" s="42"/>
      <c r="AK33" s="234">
        <f>ROUND(AX87+SUM(BY96:BY100),2)</f>
        <v>0</v>
      </c>
      <c r="AL33" s="233"/>
      <c r="AM33" s="233"/>
      <c r="AN33" s="233"/>
      <c r="AO33" s="233"/>
      <c r="AP33" s="42"/>
      <c r="AQ33" s="46"/>
      <c r="BG33" s="247"/>
    </row>
    <row r="34" spans="2:59" s="2" customFormat="1" ht="14.45" customHeight="1" x14ac:dyDescent="0.3">
      <c r="B34" s="41"/>
      <c r="C34" s="42"/>
      <c r="D34" s="42"/>
      <c r="E34" s="42"/>
      <c r="F34" s="43" t="s">
        <v>45</v>
      </c>
      <c r="G34" s="42"/>
      <c r="H34" s="42"/>
      <c r="I34" s="42"/>
      <c r="J34" s="42"/>
      <c r="K34" s="42"/>
      <c r="L34" s="232">
        <v>0.2</v>
      </c>
      <c r="M34" s="233"/>
      <c r="N34" s="233"/>
      <c r="O34" s="233"/>
      <c r="P34" s="42"/>
      <c r="Q34" s="42"/>
      <c r="R34" s="42"/>
      <c r="S34" s="42"/>
      <c r="T34" s="45" t="s">
        <v>44</v>
      </c>
      <c r="U34" s="42"/>
      <c r="V34" s="42"/>
      <c r="W34" s="234">
        <f>ROUND(BC87+SUM(CE96:CE100),2)</f>
        <v>31287.89</v>
      </c>
      <c r="X34" s="233"/>
      <c r="Y34" s="233"/>
      <c r="Z34" s="233"/>
      <c r="AA34" s="233"/>
      <c r="AB34" s="233"/>
      <c r="AC34" s="233"/>
      <c r="AD34" s="233"/>
      <c r="AE34" s="233"/>
      <c r="AF34" s="42"/>
      <c r="AG34" s="42"/>
      <c r="AH34" s="42"/>
      <c r="AI34" s="42"/>
      <c r="AJ34" s="42"/>
      <c r="AK34" s="234">
        <f>ROUND(AY87+SUM(BZ96:BZ100),2)</f>
        <v>6257.58</v>
      </c>
      <c r="AL34" s="233"/>
      <c r="AM34" s="233"/>
      <c r="AN34" s="233"/>
      <c r="AO34" s="233"/>
      <c r="AP34" s="42"/>
      <c r="AQ34" s="46"/>
      <c r="BG34" s="247"/>
    </row>
    <row r="35" spans="2:59" s="2" customFormat="1" ht="14.45" hidden="1" customHeight="1" x14ac:dyDescent="0.3">
      <c r="B35" s="41"/>
      <c r="C35" s="42"/>
      <c r="D35" s="42"/>
      <c r="E35" s="42"/>
      <c r="F35" s="43" t="s">
        <v>46</v>
      </c>
      <c r="G35" s="42"/>
      <c r="H35" s="42"/>
      <c r="I35" s="42"/>
      <c r="J35" s="42"/>
      <c r="K35" s="42"/>
      <c r="L35" s="232">
        <v>0.2</v>
      </c>
      <c r="M35" s="233"/>
      <c r="N35" s="233"/>
      <c r="O35" s="233"/>
      <c r="P35" s="42"/>
      <c r="Q35" s="42"/>
      <c r="R35" s="42"/>
      <c r="S35" s="42"/>
      <c r="T35" s="45" t="s">
        <v>44</v>
      </c>
      <c r="U35" s="42"/>
      <c r="V35" s="42"/>
      <c r="W35" s="234">
        <f>ROUND(BD87+SUM(CF96:CF100),2)</f>
        <v>0</v>
      </c>
      <c r="X35" s="233"/>
      <c r="Y35" s="233"/>
      <c r="Z35" s="233"/>
      <c r="AA35" s="233"/>
      <c r="AB35" s="233"/>
      <c r="AC35" s="233"/>
      <c r="AD35" s="233"/>
      <c r="AE35" s="233"/>
      <c r="AF35" s="42"/>
      <c r="AG35" s="42"/>
      <c r="AH35" s="42"/>
      <c r="AI35" s="42"/>
      <c r="AJ35" s="42"/>
      <c r="AK35" s="234">
        <v>0</v>
      </c>
      <c r="AL35" s="233"/>
      <c r="AM35" s="233"/>
      <c r="AN35" s="233"/>
      <c r="AO35" s="233"/>
      <c r="AP35" s="42"/>
      <c r="AQ35" s="46"/>
    </row>
    <row r="36" spans="2:59" s="2" customFormat="1" ht="14.45" hidden="1" customHeight="1" x14ac:dyDescent="0.3">
      <c r="B36" s="41"/>
      <c r="C36" s="42"/>
      <c r="D36" s="42"/>
      <c r="E36" s="42"/>
      <c r="F36" s="43" t="s">
        <v>47</v>
      </c>
      <c r="G36" s="42"/>
      <c r="H36" s="42"/>
      <c r="I36" s="42"/>
      <c r="J36" s="42"/>
      <c r="K36" s="42"/>
      <c r="L36" s="232">
        <v>0.2</v>
      </c>
      <c r="M36" s="233"/>
      <c r="N36" s="233"/>
      <c r="O36" s="233"/>
      <c r="P36" s="42"/>
      <c r="Q36" s="42"/>
      <c r="R36" s="42"/>
      <c r="S36" s="42"/>
      <c r="T36" s="45" t="s">
        <v>44</v>
      </c>
      <c r="U36" s="42"/>
      <c r="V36" s="42"/>
      <c r="W36" s="234">
        <f>ROUND(BE87+SUM(CG96:CG100),2)</f>
        <v>0</v>
      </c>
      <c r="X36" s="233"/>
      <c r="Y36" s="233"/>
      <c r="Z36" s="233"/>
      <c r="AA36" s="233"/>
      <c r="AB36" s="233"/>
      <c r="AC36" s="233"/>
      <c r="AD36" s="233"/>
      <c r="AE36" s="233"/>
      <c r="AF36" s="42"/>
      <c r="AG36" s="42"/>
      <c r="AH36" s="42"/>
      <c r="AI36" s="42"/>
      <c r="AJ36" s="42"/>
      <c r="AK36" s="234">
        <v>0</v>
      </c>
      <c r="AL36" s="233"/>
      <c r="AM36" s="233"/>
      <c r="AN36" s="233"/>
      <c r="AO36" s="233"/>
      <c r="AP36" s="42"/>
      <c r="AQ36" s="46"/>
    </row>
    <row r="37" spans="2:59" s="2" customFormat="1" ht="14.45" hidden="1" customHeight="1" x14ac:dyDescent="0.3">
      <c r="B37" s="41"/>
      <c r="C37" s="42"/>
      <c r="D37" s="42"/>
      <c r="E37" s="42"/>
      <c r="F37" s="43" t="s">
        <v>48</v>
      </c>
      <c r="G37" s="42"/>
      <c r="H37" s="42"/>
      <c r="I37" s="42"/>
      <c r="J37" s="42"/>
      <c r="K37" s="42"/>
      <c r="L37" s="232">
        <v>0</v>
      </c>
      <c r="M37" s="233"/>
      <c r="N37" s="233"/>
      <c r="O37" s="233"/>
      <c r="P37" s="42"/>
      <c r="Q37" s="42"/>
      <c r="R37" s="42"/>
      <c r="S37" s="42"/>
      <c r="T37" s="45" t="s">
        <v>44</v>
      </c>
      <c r="U37" s="42"/>
      <c r="V37" s="42"/>
      <c r="W37" s="234">
        <f>ROUND(BF87+SUM(CH96:CH100),2)</f>
        <v>0</v>
      </c>
      <c r="X37" s="233"/>
      <c r="Y37" s="233"/>
      <c r="Z37" s="233"/>
      <c r="AA37" s="233"/>
      <c r="AB37" s="233"/>
      <c r="AC37" s="233"/>
      <c r="AD37" s="233"/>
      <c r="AE37" s="233"/>
      <c r="AF37" s="42"/>
      <c r="AG37" s="42"/>
      <c r="AH37" s="42"/>
      <c r="AI37" s="42"/>
      <c r="AJ37" s="42"/>
      <c r="AK37" s="234">
        <v>0</v>
      </c>
      <c r="AL37" s="233"/>
      <c r="AM37" s="233"/>
      <c r="AN37" s="233"/>
      <c r="AO37" s="233"/>
      <c r="AP37" s="42"/>
      <c r="AQ37" s="46"/>
    </row>
    <row r="38" spans="2:59" s="1" customFormat="1" ht="6.95" customHeight="1" x14ac:dyDescent="0.3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9" s="1" customFormat="1" ht="25.9" customHeight="1" x14ac:dyDescent="0.3">
      <c r="B39" s="36"/>
      <c r="C39" s="47"/>
      <c r="D39" s="48" t="s">
        <v>49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0" t="s">
        <v>50</v>
      </c>
      <c r="U39" s="49"/>
      <c r="V39" s="49"/>
      <c r="W39" s="49"/>
      <c r="X39" s="235" t="s">
        <v>51</v>
      </c>
      <c r="Y39" s="236"/>
      <c r="Z39" s="236"/>
      <c r="AA39" s="236"/>
      <c r="AB39" s="236"/>
      <c r="AC39" s="49"/>
      <c r="AD39" s="49"/>
      <c r="AE39" s="49"/>
      <c r="AF39" s="49"/>
      <c r="AG39" s="49"/>
      <c r="AH39" s="49"/>
      <c r="AI39" s="49"/>
      <c r="AJ39" s="49"/>
      <c r="AK39" s="237">
        <f>SUM(AK31:AK37)</f>
        <v>37545.47</v>
      </c>
      <c r="AL39" s="236"/>
      <c r="AM39" s="236"/>
      <c r="AN39" s="236"/>
      <c r="AO39" s="238"/>
      <c r="AP39" s="47"/>
      <c r="AQ39" s="38"/>
    </row>
    <row r="40" spans="2:59" s="1" customFormat="1" ht="14.45" customHeight="1" x14ac:dyDescent="0.3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8"/>
    </row>
    <row r="41" spans="2:59" x14ac:dyDescent="0.3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6"/>
    </row>
    <row r="42" spans="2:59" x14ac:dyDescent="0.3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6"/>
    </row>
    <row r="43" spans="2:59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6"/>
    </row>
    <row r="44" spans="2:59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6"/>
    </row>
    <row r="45" spans="2:59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6"/>
    </row>
    <row r="46" spans="2:59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6"/>
    </row>
    <row r="47" spans="2:59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6"/>
    </row>
    <row r="48" spans="2:59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6"/>
    </row>
    <row r="49" spans="2:43" s="1" customFormat="1" ht="15" x14ac:dyDescent="0.3">
      <c r="B49" s="36"/>
      <c r="C49" s="37"/>
      <c r="D49" s="51" t="s">
        <v>52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53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 x14ac:dyDescent="0.3">
      <c r="B50" s="25"/>
      <c r="C50" s="28"/>
      <c r="D50" s="54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55"/>
      <c r="AA50" s="28"/>
      <c r="AB50" s="28"/>
      <c r="AC50" s="54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55"/>
      <c r="AP50" s="28"/>
      <c r="AQ50" s="26"/>
    </row>
    <row r="51" spans="2:43" x14ac:dyDescent="0.3">
      <c r="B51" s="25"/>
      <c r="C51" s="28"/>
      <c r="D51" s="54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55"/>
      <c r="AA51" s="28"/>
      <c r="AB51" s="28"/>
      <c r="AC51" s="54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55"/>
      <c r="AP51" s="28"/>
      <c r="AQ51" s="26"/>
    </row>
    <row r="52" spans="2:43" x14ac:dyDescent="0.3">
      <c r="B52" s="25"/>
      <c r="C52" s="28"/>
      <c r="D52" s="54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55"/>
      <c r="AA52" s="28"/>
      <c r="AB52" s="28"/>
      <c r="AC52" s="54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55"/>
      <c r="AP52" s="28"/>
      <c r="AQ52" s="26"/>
    </row>
    <row r="53" spans="2:43" x14ac:dyDescent="0.3">
      <c r="B53" s="25"/>
      <c r="C53" s="28"/>
      <c r="D53" s="54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55"/>
      <c r="AA53" s="28"/>
      <c r="AB53" s="28"/>
      <c r="AC53" s="54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55"/>
      <c r="AP53" s="28"/>
      <c r="AQ53" s="26"/>
    </row>
    <row r="54" spans="2:43" x14ac:dyDescent="0.3">
      <c r="B54" s="25"/>
      <c r="C54" s="28"/>
      <c r="D54" s="54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55"/>
      <c r="AA54" s="28"/>
      <c r="AB54" s="28"/>
      <c r="AC54" s="54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55"/>
      <c r="AP54" s="28"/>
      <c r="AQ54" s="26"/>
    </row>
    <row r="55" spans="2:43" x14ac:dyDescent="0.3">
      <c r="B55" s="25"/>
      <c r="C55" s="28"/>
      <c r="D55" s="54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55"/>
      <c r="AA55" s="28"/>
      <c r="AB55" s="28"/>
      <c r="AC55" s="54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55"/>
      <c r="AP55" s="28"/>
      <c r="AQ55" s="26"/>
    </row>
    <row r="56" spans="2:43" x14ac:dyDescent="0.3">
      <c r="B56" s="25"/>
      <c r="C56" s="28"/>
      <c r="D56" s="54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55"/>
      <c r="AA56" s="28"/>
      <c r="AB56" s="28"/>
      <c r="AC56" s="54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55"/>
      <c r="AP56" s="28"/>
      <c r="AQ56" s="26"/>
    </row>
    <row r="57" spans="2:43" x14ac:dyDescent="0.3">
      <c r="B57" s="25"/>
      <c r="C57" s="28"/>
      <c r="D57" s="54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55"/>
      <c r="AA57" s="28"/>
      <c r="AB57" s="28"/>
      <c r="AC57" s="54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55"/>
      <c r="AP57" s="28"/>
      <c r="AQ57" s="26"/>
    </row>
    <row r="58" spans="2:43" s="1" customFormat="1" ht="15" x14ac:dyDescent="0.3">
      <c r="B58" s="36"/>
      <c r="C58" s="37"/>
      <c r="D58" s="56" t="s">
        <v>54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55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54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55</v>
      </c>
      <c r="AN58" s="57"/>
      <c r="AO58" s="59"/>
      <c r="AP58" s="37"/>
      <c r="AQ58" s="38"/>
    </row>
    <row r="59" spans="2:43" x14ac:dyDescent="0.3">
      <c r="B59" s="25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6"/>
    </row>
    <row r="60" spans="2:43" s="1" customFormat="1" ht="15" x14ac:dyDescent="0.3">
      <c r="B60" s="36"/>
      <c r="C60" s="37"/>
      <c r="D60" s="51" t="s">
        <v>56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57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 x14ac:dyDescent="0.3">
      <c r="B61" s="25"/>
      <c r="C61" s="28"/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55"/>
      <c r="AA61" s="28"/>
      <c r="AB61" s="28"/>
      <c r="AC61" s="54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55"/>
      <c r="AP61" s="28"/>
      <c r="AQ61" s="26"/>
    </row>
    <row r="62" spans="2:43" x14ac:dyDescent="0.3">
      <c r="B62" s="25"/>
      <c r="C62" s="28"/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55"/>
      <c r="AA62" s="28"/>
      <c r="AB62" s="28"/>
      <c r="AC62" s="54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55"/>
      <c r="AP62" s="28"/>
      <c r="AQ62" s="26"/>
    </row>
    <row r="63" spans="2:43" x14ac:dyDescent="0.3">
      <c r="B63" s="25"/>
      <c r="C63" s="28"/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55"/>
      <c r="AA63" s="28"/>
      <c r="AB63" s="28"/>
      <c r="AC63" s="54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55"/>
      <c r="AP63" s="28"/>
      <c r="AQ63" s="26"/>
    </row>
    <row r="64" spans="2:43" x14ac:dyDescent="0.3">
      <c r="B64" s="25"/>
      <c r="C64" s="28"/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55"/>
      <c r="AA64" s="28"/>
      <c r="AB64" s="28"/>
      <c r="AC64" s="54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55"/>
      <c r="AP64" s="28"/>
      <c r="AQ64" s="26"/>
    </row>
    <row r="65" spans="2:43" x14ac:dyDescent="0.3">
      <c r="B65" s="25"/>
      <c r="C65" s="28"/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55"/>
      <c r="AA65" s="28"/>
      <c r="AB65" s="28"/>
      <c r="AC65" s="54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55"/>
      <c r="AP65" s="28"/>
      <c r="AQ65" s="26"/>
    </row>
    <row r="66" spans="2:43" x14ac:dyDescent="0.3">
      <c r="B66" s="25"/>
      <c r="C66" s="28"/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55"/>
      <c r="AA66" s="28"/>
      <c r="AB66" s="28"/>
      <c r="AC66" s="54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55"/>
      <c r="AP66" s="28"/>
      <c r="AQ66" s="26"/>
    </row>
    <row r="67" spans="2:43" x14ac:dyDescent="0.3">
      <c r="B67" s="25"/>
      <c r="C67" s="28"/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55"/>
      <c r="AA67" s="28"/>
      <c r="AB67" s="28"/>
      <c r="AC67" s="54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55"/>
      <c r="AP67" s="28"/>
      <c r="AQ67" s="26"/>
    </row>
    <row r="68" spans="2:43" x14ac:dyDescent="0.3">
      <c r="B68" s="25"/>
      <c r="C68" s="28"/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55"/>
      <c r="AA68" s="28"/>
      <c r="AB68" s="28"/>
      <c r="AC68" s="54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55"/>
      <c r="AP68" s="28"/>
      <c r="AQ68" s="26"/>
    </row>
    <row r="69" spans="2:43" s="1" customFormat="1" ht="15" x14ac:dyDescent="0.3">
      <c r="B69" s="36"/>
      <c r="C69" s="37"/>
      <c r="D69" s="56" t="s">
        <v>54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55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54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55</v>
      </c>
      <c r="AN69" s="57"/>
      <c r="AO69" s="59"/>
      <c r="AP69" s="37"/>
      <c r="AQ69" s="38"/>
    </row>
    <row r="70" spans="2:43" s="1" customFormat="1" ht="6.95" customHeight="1" x14ac:dyDescent="0.3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50000000000003" customHeight="1" x14ac:dyDescent="0.3">
      <c r="B76" s="36"/>
      <c r="C76" s="222" t="s">
        <v>58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38"/>
    </row>
    <row r="77" spans="2:43" s="3" customFormat="1" ht="14.45" customHeight="1" x14ac:dyDescent="0.3">
      <c r="B77" s="66"/>
      <c r="C77" s="32" t="s">
        <v>15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01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50000000000003" customHeight="1" x14ac:dyDescent="0.3">
      <c r="B78" s="69"/>
      <c r="C78" s="70" t="s">
        <v>18</v>
      </c>
      <c r="D78" s="71"/>
      <c r="E78" s="71"/>
      <c r="F78" s="71"/>
      <c r="G78" s="71"/>
      <c r="H78" s="71"/>
      <c r="I78" s="71"/>
      <c r="J78" s="71"/>
      <c r="K78" s="71"/>
      <c r="L78" s="224" t="str">
        <f>K6</f>
        <v>ZŠ Spojová  14, Banská Bystrica -  Stavebné úpravy</v>
      </c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  <c r="AF78" s="225"/>
      <c r="AG78" s="225"/>
      <c r="AH78" s="225"/>
      <c r="AI78" s="225"/>
      <c r="AJ78" s="225"/>
      <c r="AK78" s="225"/>
      <c r="AL78" s="225"/>
      <c r="AM78" s="225"/>
      <c r="AN78" s="225"/>
      <c r="AO78" s="225"/>
      <c r="AP78" s="71"/>
      <c r="AQ78" s="72"/>
    </row>
    <row r="79" spans="2:43" s="1" customFormat="1" ht="6.95" customHeight="1" x14ac:dyDescent="0.3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ht="15" x14ac:dyDescent="0.3">
      <c r="B80" s="36"/>
      <c r="C80" s="32" t="s">
        <v>22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 xml:space="preserve"> 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2" t="s">
        <v>24</v>
      </c>
      <c r="AJ80" s="37"/>
      <c r="AK80" s="37"/>
      <c r="AL80" s="37"/>
      <c r="AM80" s="74">
        <f>IF(AN8= "","",AN8)</f>
        <v>44277</v>
      </c>
      <c r="AN80" s="37"/>
      <c r="AO80" s="37"/>
      <c r="AP80" s="37"/>
      <c r="AQ80" s="38"/>
    </row>
    <row r="81" spans="1:89" s="1" customFormat="1" ht="6.95" customHeight="1" x14ac:dyDescent="0.3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ht="15" x14ac:dyDescent="0.3">
      <c r="B82" s="36"/>
      <c r="C82" s="32" t="s">
        <v>25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Mesto Banská Bystrica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2" t="s">
        <v>32</v>
      </c>
      <c r="AJ82" s="37"/>
      <c r="AK82" s="37"/>
      <c r="AL82" s="37"/>
      <c r="AM82" s="231" t="str">
        <f>IF(E17="","",E17)</f>
        <v xml:space="preserve"> </v>
      </c>
      <c r="AN82" s="231"/>
      <c r="AO82" s="231"/>
      <c r="AP82" s="231"/>
      <c r="AQ82" s="38"/>
      <c r="AS82" s="215" t="s">
        <v>59</v>
      </c>
      <c r="AT82" s="216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3"/>
    </row>
    <row r="83" spans="1:89" s="1" customFormat="1" ht="15" x14ac:dyDescent="0.3">
      <c r="B83" s="36"/>
      <c r="C83" s="32" t="s">
        <v>31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>Západoslovenskí elektrikári s.r.o.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2" t="s">
        <v>34</v>
      </c>
      <c r="AJ83" s="37"/>
      <c r="AK83" s="37"/>
      <c r="AL83" s="37"/>
      <c r="AM83" s="231" t="str">
        <f>IF(E20="","",E20)</f>
        <v xml:space="preserve">Milan Paprčka </v>
      </c>
      <c r="AN83" s="231"/>
      <c r="AO83" s="231"/>
      <c r="AP83" s="231"/>
      <c r="AQ83" s="38"/>
      <c r="AS83" s="217"/>
      <c r="AT83" s="218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75"/>
    </row>
    <row r="84" spans="1:89" s="1" customFormat="1" ht="10.9" customHeight="1" x14ac:dyDescent="0.3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217"/>
      <c r="AT84" s="218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75"/>
    </row>
    <row r="85" spans="1:89" s="1" customFormat="1" ht="29.25" customHeight="1" x14ac:dyDescent="0.3">
      <c r="B85" s="36"/>
      <c r="C85" s="226" t="s">
        <v>60</v>
      </c>
      <c r="D85" s="220"/>
      <c r="E85" s="220"/>
      <c r="F85" s="220"/>
      <c r="G85" s="220"/>
      <c r="H85" s="76"/>
      <c r="I85" s="219" t="s">
        <v>61</v>
      </c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19" t="s">
        <v>62</v>
      </c>
      <c r="AH85" s="220"/>
      <c r="AI85" s="220"/>
      <c r="AJ85" s="220"/>
      <c r="AK85" s="220"/>
      <c r="AL85" s="220"/>
      <c r="AM85" s="220"/>
      <c r="AN85" s="219" t="s">
        <v>63</v>
      </c>
      <c r="AO85" s="220"/>
      <c r="AP85" s="221"/>
      <c r="AQ85" s="38"/>
      <c r="AS85" s="77" t="s">
        <v>64</v>
      </c>
      <c r="AT85" s="78" t="s">
        <v>65</v>
      </c>
      <c r="AU85" s="78" t="s">
        <v>66</v>
      </c>
      <c r="AV85" s="78" t="s">
        <v>67</v>
      </c>
      <c r="AW85" s="78" t="s">
        <v>68</v>
      </c>
      <c r="AX85" s="78" t="s">
        <v>69</v>
      </c>
      <c r="AY85" s="78" t="s">
        <v>70</v>
      </c>
      <c r="AZ85" s="78" t="s">
        <v>71</v>
      </c>
      <c r="BA85" s="78" t="s">
        <v>72</v>
      </c>
      <c r="BB85" s="78" t="s">
        <v>73</v>
      </c>
      <c r="BC85" s="78" t="s">
        <v>74</v>
      </c>
      <c r="BD85" s="78" t="s">
        <v>75</v>
      </c>
      <c r="BE85" s="78" t="s">
        <v>76</v>
      </c>
      <c r="BF85" s="79" t="s">
        <v>77</v>
      </c>
    </row>
    <row r="86" spans="1:89" s="1" customFormat="1" ht="10.9" customHeight="1" x14ac:dyDescent="0.3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3"/>
    </row>
    <row r="87" spans="1:89" s="4" customFormat="1" ht="32.450000000000003" customHeight="1" x14ac:dyDescent="0.3">
      <c r="B87" s="69"/>
      <c r="C87" s="81" t="s">
        <v>78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211">
        <f>ROUND(SUM(AG88:AG93),2)</f>
        <v>31287.89</v>
      </c>
      <c r="AH87" s="211"/>
      <c r="AI87" s="211"/>
      <c r="AJ87" s="211"/>
      <c r="AK87" s="211"/>
      <c r="AL87" s="211"/>
      <c r="AM87" s="211"/>
      <c r="AN87" s="214">
        <f t="shared" ref="AN87:AN93" si="0">SUM(AG87,AV87)</f>
        <v>37545.47</v>
      </c>
      <c r="AO87" s="214"/>
      <c r="AP87" s="214"/>
      <c r="AQ87" s="72"/>
      <c r="AS87" s="83">
        <f>ROUND(SUM(AS88:AS93),2)</f>
        <v>6964.28</v>
      </c>
      <c r="AT87" s="84">
        <f>ROUND(SUM(AT88:AT93),2)</f>
        <v>24323.61</v>
      </c>
      <c r="AU87" s="85">
        <f>ROUND(SUM(AU88:AU93),2)</f>
        <v>0</v>
      </c>
      <c r="AV87" s="85">
        <f t="shared" ref="AV87:AV93" si="1">ROUND(SUM(AX87:AY87),2)</f>
        <v>6257.58</v>
      </c>
      <c r="AW87" s="86">
        <f>ROUND(SUM(AW88:AW93),5)</f>
        <v>0</v>
      </c>
      <c r="AX87" s="85">
        <f>ROUND(BB87*L33,2)</f>
        <v>0</v>
      </c>
      <c r="AY87" s="85">
        <f>ROUND(BC87*L34,2)</f>
        <v>6257.58</v>
      </c>
      <c r="AZ87" s="85">
        <f>ROUND(BD87*L33,2)</f>
        <v>0</v>
      </c>
      <c r="BA87" s="85">
        <f>ROUND(BE87*L34,2)</f>
        <v>0</v>
      </c>
      <c r="BB87" s="85">
        <f>ROUND(SUM(BB88:BB93),2)</f>
        <v>0</v>
      </c>
      <c r="BC87" s="85">
        <f>ROUND(SUM(BC88:BC93),2)</f>
        <v>31287.89</v>
      </c>
      <c r="BD87" s="85">
        <f>ROUND(SUM(BD88:BD93),2)</f>
        <v>0</v>
      </c>
      <c r="BE87" s="85">
        <f>ROUND(SUM(BE88:BE93),2)</f>
        <v>0</v>
      </c>
      <c r="BF87" s="87">
        <f>ROUND(SUM(BF88:BF93),2)</f>
        <v>0</v>
      </c>
      <c r="BS87" s="88" t="s">
        <v>79</v>
      </c>
      <c r="BT87" s="88" t="s">
        <v>80</v>
      </c>
      <c r="BU87" s="89" t="s">
        <v>81</v>
      </c>
      <c r="BV87" s="88" t="s">
        <v>82</v>
      </c>
      <c r="BW87" s="88" t="s">
        <v>83</v>
      </c>
      <c r="BX87" s="88" t="s">
        <v>84</v>
      </c>
    </row>
    <row r="88" spans="1:89" s="5" customFormat="1" ht="16.5" customHeight="1" x14ac:dyDescent="0.3">
      <c r="A88" s="90" t="s">
        <v>85</v>
      </c>
      <c r="B88" s="91"/>
      <c r="C88" s="92"/>
      <c r="D88" s="210" t="s">
        <v>86</v>
      </c>
      <c r="E88" s="210"/>
      <c r="F88" s="210"/>
      <c r="G88" s="210"/>
      <c r="H88" s="210"/>
      <c r="I88" s="93"/>
      <c r="J88" s="210" t="s">
        <v>87</v>
      </c>
      <c r="K88" s="210"/>
      <c r="L88" s="210"/>
      <c r="M88" s="210"/>
      <c r="N88" s="210"/>
      <c r="O88" s="210"/>
      <c r="P88" s="210"/>
      <c r="Q88" s="210"/>
      <c r="R88" s="210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0"/>
      <c r="AF88" s="210"/>
      <c r="AG88" s="212">
        <f>'1 - Jazyková učebňa'!M32</f>
        <v>5722.12</v>
      </c>
      <c r="AH88" s="213"/>
      <c r="AI88" s="213"/>
      <c r="AJ88" s="213"/>
      <c r="AK88" s="213"/>
      <c r="AL88" s="213"/>
      <c r="AM88" s="213"/>
      <c r="AN88" s="212">
        <f t="shared" si="0"/>
        <v>6866.54</v>
      </c>
      <c r="AO88" s="213"/>
      <c r="AP88" s="213"/>
      <c r="AQ88" s="94"/>
      <c r="AS88" s="95">
        <f>'1 - Jazyková učebňa'!M28</f>
        <v>2352.8250000000003</v>
      </c>
      <c r="AT88" s="96">
        <f>'1 - Jazyková učebňa'!M29</f>
        <v>3369.2929999999997</v>
      </c>
      <c r="AU88" s="96">
        <f>'1 - Jazyková učebňa'!M30</f>
        <v>0</v>
      </c>
      <c r="AV88" s="96">
        <f t="shared" si="1"/>
        <v>1144.42</v>
      </c>
      <c r="AW88" s="97">
        <f>'1 - Jazyková učebňa'!Z131</f>
        <v>0</v>
      </c>
      <c r="AX88" s="96">
        <f>'1 - Jazyková učebňa'!M34</f>
        <v>0</v>
      </c>
      <c r="AY88" s="96">
        <f>'1 - Jazyková učebňa'!M35</f>
        <v>1144.42</v>
      </c>
      <c r="AZ88" s="96">
        <f>'1 - Jazyková učebňa'!M36</f>
        <v>0</v>
      </c>
      <c r="BA88" s="96">
        <f>'1 - Jazyková učebňa'!M37</f>
        <v>0</v>
      </c>
      <c r="BB88" s="96">
        <f>'1 - Jazyková učebňa'!H34</f>
        <v>0</v>
      </c>
      <c r="BC88" s="96">
        <f>'1 - Jazyková učebňa'!H35</f>
        <v>5722.12</v>
      </c>
      <c r="BD88" s="96">
        <f>'1 - Jazyková učebňa'!H36</f>
        <v>0</v>
      </c>
      <c r="BE88" s="96">
        <f>'1 - Jazyková učebňa'!H37</f>
        <v>0</v>
      </c>
      <c r="BF88" s="98">
        <f>'1 - Jazyková učebňa'!H38</f>
        <v>0</v>
      </c>
      <c r="BT88" s="99" t="s">
        <v>86</v>
      </c>
      <c r="BV88" s="99" t="s">
        <v>82</v>
      </c>
      <c r="BW88" s="99" t="s">
        <v>88</v>
      </c>
      <c r="BX88" s="99" t="s">
        <v>83</v>
      </c>
    </row>
    <row r="89" spans="1:89" s="5" customFormat="1" ht="16.5" customHeight="1" x14ac:dyDescent="0.3">
      <c r="A89" s="90" t="s">
        <v>85</v>
      </c>
      <c r="B89" s="91"/>
      <c r="C89" s="92"/>
      <c r="D89" s="210" t="s">
        <v>89</v>
      </c>
      <c r="E89" s="210"/>
      <c r="F89" s="210"/>
      <c r="G89" s="210"/>
      <c r="H89" s="210"/>
      <c r="I89" s="93"/>
      <c r="J89" s="210" t="s">
        <v>90</v>
      </c>
      <c r="K89" s="210"/>
      <c r="L89" s="210"/>
      <c r="M89" s="210"/>
      <c r="N89" s="210"/>
      <c r="O89" s="210"/>
      <c r="P89" s="210"/>
      <c r="Q89" s="210"/>
      <c r="R89" s="210"/>
      <c r="S89" s="210"/>
      <c r="T89" s="210"/>
      <c r="U89" s="210"/>
      <c r="V89" s="210"/>
      <c r="W89" s="210"/>
      <c r="X89" s="210"/>
      <c r="Y89" s="210"/>
      <c r="Z89" s="210"/>
      <c r="AA89" s="210"/>
      <c r="AB89" s="210"/>
      <c r="AC89" s="210"/>
      <c r="AD89" s="210"/>
      <c r="AE89" s="210"/>
      <c r="AF89" s="210"/>
      <c r="AG89" s="212">
        <f>'2 - IKT učebňa č.1'!M32</f>
        <v>5194.71</v>
      </c>
      <c r="AH89" s="213"/>
      <c r="AI89" s="213"/>
      <c r="AJ89" s="213"/>
      <c r="AK89" s="213"/>
      <c r="AL89" s="213"/>
      <c r="AM89" s="213"/>
      <c r="AN89" s="212">
        <f t="shared" si="0"/>
        <v>6233.65</v>
      </c>
      <c r="AO89" s="213"/>
      <c r="AP89" s="213"/>
      <c r="AQ89" s="94"/>
      <c r="AS89" s="95">
        <f>'2 - IKT učebňa č.1'!M28</f>
        <v>731.73599999999999</v>
      </c>
      <c r="AT89" s="96">
        <f>'2 - IKT učebňa č.1'!M29</f>
        <v>4462.9690000000001</v>
      </c>
      <c r="AU89" s="96">
        <f>'2 - IKT učebňa č.1'!M30</f>
        <v>0</v>
      </c>
      <c r="AV89" s="96">
        <f t="shared" si="1"/>
        <v>1038.94</v>
      </c>
      <c r="AW89" s="97">
        <f>'2 - IKT učebňa č.1'!Z125</f>
        <v>0</v>
      </c>
      <c r="AX89" s="96">
        <f>'2 - IKT učebňa č.1'!M34</f>
        <v>0</v>
      </c>
      <c r="AY89" s="96">
        <f>'2 - IKT učebňa č.1'!M35</f>
        <v>1038.94</v>
      </c>
      <c r="AZ89" s="96">
        <f>'2 - IKT učebňa č.1'!M36</f>
        <v>0</v>
      </c>
      <c r="BA89" s="96">
        <f>'2 - IKT učebňa č.1'!M37</f>
        <v>0</v>
      </c>
      <c r="BB89" s="96">
        <f>'2 - IKT učebňa č.1'!H34</f>
        <v>0</v>
      </c>
      <c r="BC89" s="96">
        <f>'2 - IKT učebňa č.1'!H35</f>
        <v>5194.71</v>
      </c>
      <c r="BD89" s="96">
        <f>'2 - IKT učebňa č.1'!H36</f>
        <v>0</v>
      </c>
      <c r="BE89" s="96">
        <f>'2 - IKT učebňa č.1'!H37</f>
        <v>0</v>
      </c>
      <c r="BF89" s="98">
        <f>'2 - IKT učebňa č.1'!H38</f>
        <v>0</v>
      </c>
      <c r="BT89" s="99" t="s">
        <v>86</v>
      </c>
      <c r="BV89" s="99" t="s">
        <v>82</v>
      </c>
      <c r="BW89" s="99" t="s">
        <v>91</v>
      </c>
      <c r="BX89" s="99" t="s">
        <v>83</v>
      </c>
    </row>
    <row r="90" spans="1:89" s="5" customFormat="1" ht="16.5" customHeight="1" x14ac:dyDescent="0.3">
      <c r="A90" s="90" t="s">
        <v>85</v>
      </c>
      <c r="B90" s="91"/>
      <c r="C90" s="92"/>
      <c r="D90" s="210" t="s">
        <v>92</v>
      </c>
      <c r="E90" s="210"/>
      <c r="F90" s="210"/>
      <c r="G90" s="210"/>
      <c r="H90" s="210"/>
      <c r="I90" s="93"/>
      <c r="J90" s="210" t="s">
        <v>93</v>
      </c>
      <c r="K90" s="210"/>
      <c r="L90" s="210"/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  <c r="AA90" s="210"/>
      <c r="AB90" s="210"/>
      <c r="AC90" s="210"/>
      <c r="AD90" s="210"/>
      <c r="AE90" s="210"/>
      <c r="AF90" s="210"/>
      <c r="AG90" s="212">
        <f>'3 - IKT učebňa č.2'!M32</f>
        <v>2204.0700000000002</v>
      </c>
      <c r="AH90" s="213"/>
      <c r="AI90" s="213"/>
      <c r="AJ90" s="213"/>
      <c r="AK90" s="213"/>
      <c r="AL90" s="213"/>
      <c r="AM90" s="213"/>
      <c r="AN90" s="212">
        <f t="shared" si="0"/>
        <v>2644.88</v>
      </c>
      <c r="AO90" s="213"/>
      <c r="AP90" s="213"/>
      <c r="AQ90" s="94"/>
      <c r="AS90" s="95">
        <f>'3 - IKT učebňa č.2'!M28</f>
        <v>0</v>
      </c>
      <c r="AT90" s="96">
        <f>'3 - IKT učebňa č.2'!M29</f>
        <v>2204.0720000000001</v>
      </c>
      <c r="AU90" s="96">
        <f>'3 - IKT učebňa č.2'!M30</f>
        <v>0</v>
      </c>
      <c r="AV90" s="96">
        <f t="shared" si="1"/>
        <v>440.81</v>
      </c>
      <c r="AW90" s="97">
        <f>'3 - IKT učebňa č.2'!Z125</f>
        <v>0</v>
      </c>
      <c r="AX90" s="96">
        <f>'3 - IKT učebňa č.2'!M34</f>
        <v>0</v>
      </c>
      <c r="AY90" s="96">
        <f>'3 - IKT učebňa č.2'!M35</f>
        <v>440.81</v>
      </c>
      <c r="AZ90" s="96">
        <f>'3 - IKT učebňa č.2'!M36</f>
        <v>0</v>
      </c>
      <c r="BA90" s="96">
        <f>'3 - IKT učebňa č.2'!M37</f>
        <v>0</v>
      </c>
      <c r="BB90" s="96">
        <f>'3 - IKT učebňa č.2'!H34</f>
        <v>0</v>
      </c>
      <c r="BC90" s="96">
        <f>'3 - IKT učebňa č.2'!H35</f>
        <v>2204.0700000000002</v>
      </c>
      <c r="BD90" s="96">
        <f>'3 - IKT učebňa č.2'!H36</f>
        <v>0</v>
      </c>
      <c r="BE90" s="96">
        <f>'3 - IKT učebňa č.2'!H37</f>
        <v>0</v>
      </c>
      <c r="BF90" s="98">
        <f>'3 - IKT učebňa č.2'!H38</f>
        <v>0</v>
      </c>
      <c r="BT90" s="99" t="s">
        <v>86</v>
      </c>
      <c r="BV90" s="99" t="s">
        <v>82</v>
      </c>
      <c r="BW90" s="99" t="s">
        <v>94</v>
      </c>
      <c r="BX90" s="99" t="s">
        <v>83</v>
      </c>
    </row>
    <row r="91" spans="1:89" s="5" customFormat="1" ht="16.5" customHeight="1" x14ac:dyDescent="0.3">
      <c r="A91" s="90" t="s">
        <v>85</v>
      </c>
      <c r="B91" s="91"/>
      <c r="C91" s="92"/>
      <c r="D91" s="210" t="s">
        <v>95</v>
      </c>
      <c r="E91" s="210"/>
      <c r="F91" s="210"/>
      <c r="G91" s="210"/>
      <c r="H91" s="210"/>
      <c r="I91" s="93"/>
      <c r="J91" s="210" t="s">
        <v>96</v>
      </c>
      <c r="K91" s="210"/>
      <c r="L91" s="210"/>
      <c r="M91" s="210"/>
      <c r="N91" s="210"/>
      <c r="O91" s="210"/>
      <c r="P91" s="210"/>
      <c r="Q91" s="210"/>
      <c r="R91" s="210"/>
      <c r="S91" s="210"/>
      <c r="T91" s="210"/>
      <c r="U91" s="210"/>
      <c r="V91" s="210"/>
      <c r="W91" s="210"/>
      <c r="X91" s="210"/>
      <c r="Y91" s="210"/>
      <c r="Z91" s="210"/>
      <c r="AA91" s="210"/>
      <c r="AB91" s="210"/>
      <c r="AC91" s="210"/>
      <c r="AD91" s="210"/>
      <c r="AE91" s="210"/>
      <c r="AF91" s="210"/>
      <c r="AG91" s="212">
        <f>'4 - Fyzika učebňa'!M32</f>
        <v>2893.42</v>
      </c>
      <c r="AH91" s="213"/>
      <c r="AI91" s="213"/>
      <c r="AJ91" s="213"/>
      <c r="AK91" s="213"/>
      <c r="AL91" s="213"/>
      <c r="AM91" s="213"/>
      <c r="AN91" s="212">
        <f t="shared" si="0"/>
        <v>3472.1</v>
      </c>
      <c r="AO91" s="213"/>
      <c r="AP91" s="213"/>
      <c r="AQ91" s="94"/>
      <c r="AS91" s="95">
        <f>'4 - Fyzika učebňa'!M28</f>
        <v>825.86400000000003</v>
      </c>
      <c r="AT91" s="96">
        <f>'4 - Fyzika učebňa'!M29</f>
        <v>2067.5559999999996</v>
      </c>
      <c r="AU91" s="96">
        <f>'4 - Fyzika učebňa'!M30</f>
        <v>0</v>
      </c>
      <c r="AV91" s="96">
        <f t="shared" si="1"/>
        <v>578.67999999999995</v>
      </c>
      <c r="AW91" s="97">
        <f>'4 - Fyzika učebňa'!Z120</f>
        <v>0</v>
      </c>
      <c r="AX91" s="96">
        <f>'4 - Fyzika učebňa'!M34</f>
        <v>0</v>
      </c>
      <c r="AY91" s="96">
        <f>'4 - Fyzika učebňa'!M35</f>
        <v>578.67999999999995</v>
      </c>
      <c r="AZ91" s="96">
        <f>'4 - Fyzika učebňa'!M36</f>
        <v>0</v>
      </c>
      <c r="BA91" s="96">
        <f>'4 - Fyzika učebňa'!M37</f>
        <v>0</v>
      </c>
      <c r="BB91" s="96">
        <f>'4 - Fyzika učebňa'!H34</f>
        <v>0</v>
      </c>
      <c r="BC91" s="96">
        <f>'4 - Fyzika učebňa'!H35</f>
        <v>2893.42</v>
      </c>
      <c r="BD91" s="96">
        <f>'4 - Fyzika učebňa'!H36</f>
        <v>0</v>
      </c>
      <c r="BE91" s="96">
        <f>'4 - Fyzika učebňa'!H37</f>
        <v>0</v>
      </c>
      <c r="BF91" s="98">
        <f>'4 - Fyzika učebňa'!H38</f>
        <v>0</v>
      </c>
      <c r="BT91" s="99" t="s">
        <v>86</v>
      </c>
      <c r="BV91" s="99" t="s">
        <v>82</v>
      </c>
      <c r="BW91" s="99" t="s">
        <v>97</v>
      </c>
      <c r="BX91" s="99" t="s">
        <v>83</v>
      </c>
    </row>
    <row r="92" spans="1:89" s="5" customFormat="1" ht="16.5" customHeight="1" x14ac:dyDescent="0.3">
      <c r="A92" s="90" t="s">
        <v>85</v>
      </c>
      <c r="B92" s="91"/>
      <c r="C92" s="92"/>
      <c r="D92" s="210" t="s">
        <v>98</v>
      </c>
      <c r="E92" s="210"/>
      <c r="F92" s="210"/>
      <c r="G92" s="210"/>
      <c r="H92" s="210"/>
      <c r="I92" s="93"/>
      <c r="J92" s="210" t="s">
        <v>99</v>
      </c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212">
        <f>'5 - Biologia učebňa'!M32</f>
        <v>7469.92</v>
      </c>
      <c r="AH92" s="213"/>
      <c r="AI92" s="213"/>
      <c r="AJ92" s="213"/>
      <c r="AK92" s="213"/>
      <c r="AL92" s="213"/>
      <c r="AM92" s="213"/>
      <c r="AN92" s="212">
        <f t="shared" si="0"/>
        <v>8963.9</v>
      </c>
      <c r="AO92" s="213"/>
      <c r="AP92" s="213"/>
      <c r="AQ92" s="94"/>
      <c r="AS92" s="95">
        <f>'5 - Biologia učebňa'!M28</f>
        <v>2240.7750000000001</v>
      </c>
      <c r="AT92" s="96">
        <f>'5 - Biologia učebňa'!M29</f>
        <v>5229.1490000000003</v>
      </c>
      <c r="AU92" s="96">
        <f>'5 - Biologia učebňa'!M30</f>
        <v>0</v>
      </c>
      <c r="AV92" s="96">
        <f t="shared" si="1"/>
        <v>1493.98</v>
      </c>
      <c r="AW92" s="97">
        <f>'5 - Biologia učebňa'!Z131</f>
        <v>0</v>
      </c>
      <c r="AX92" s="96">
        <f>'5 - Biologia učebňa'!M34</f>
        <v>0</v>
      </c>
      <c r="AY92" s="96">
        <f>'5 - Biologia učebňa'!M35</f>
        <v>1493.98</v>
      </c>
      <c r="AZ92" s="96">
        <f>'5 - Biologia učebňa'!M36</f>
        <v>0</v>
      </c>
      <c r="BA92" s="96">
        <f>'5 - Biologia učebňa'!M37</f>
        <v>0</v>
      </c>
      <c r="BB92" s="96">
        <f>'5 - Biologia učebňa'!H34</f>
        <v>0</v>
      </c>
      <c r="BC92" s="96">
        <f>'5 - Biologia učebňa'!H35</f>
        <v>7469.92</v>
      </c>
      <c r="BD92" s="96">
        <f>'5 - Biologia učebňa'!H36</f>
        <v>0</v>
      </c>
      <c r="BE92" s="96">
        <f>'5 - Biologia učebňa'!H37</f>
        <v>0</v>
      </c>
      <c r="BF92" s="98">
        <f>'5 - Biologia učebňa'!H38</f>
        <v>0</v>
      </c>
      <c r="BT92" s="99" t="s">
        <v>86</v>
      </c>
      <c r="BV92" s="99" t="s">
        <v>82</v>
      </c>
      <c r="BW92" s="99" t="s">
        <v>100</v>
      </c>
      <c r="BX92" s="99" t="s">
        <v>83</v>
      </c>
    </row>
    <row r="93" spans="1:89" s="5" customFormat="1" ht="16.5" customHeight="1" x14ac:dyDescent="0.3">
      <c r="A93" s="90" t="s">
        <v>85</v>
      </c>
      <c r="B93" s="91"/>
      <c r="C93" s="92"/>
      <c r="D93" s="210" t="s">
        <v>101</v>
      </c>
      <c r="E93" s="210"/>
      <c r="F93" s="210"/>
      <c r="G93" s="210"/>
      <c r="H93" s="210"/>
      <c r="I93" s="93"/>
      <c r="J93" s="210" t="s">
        <v>102</v>
      </c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210"/>
      <c r="AG93" s="212">
        <f>'6 - Polytetechnická učebňa'!M32</f>
        <v>7803.65</v>
      </c>
      <c r="AH93" s="213"/>
      <c r="AI93" s="213"/>
      <c r="AJ93" s="213"/>
      <c r="AK93" s="213"/>
      <c r="AL93" s="213"/>
      <c r="AM93" s="213"/>
      <c r="AN93" s="212">
        <f t="shared" si="0"/>
        <v>9364.3799999999992</v>
      </c>
      <c r="AO93" s="213"/>
      <c r="AP93" s="213"/>
      <c r="AQ93" s="94"/>
      <c r="AS93" s="100">
        <f>'6 - Polytetechnická učebňa'!M28</f>
        <v>813.08</v>
      </c>
      <c r="AT93" s="101">
        <f>'6 - Polytetechnická učebňa'!M29</f>
        <v>6990.5689999999995</v>
      </c>
      <c r="AU93" s="101">
        <f>'6 - Polytetechnická učebňa'!M30</f>
        <v>0</v>
      </c>
      <c r="AV93" s="101">
        <f t="shared" si="1"/>
        <v>1560.73</v>
      </c>
      <c r="AW93" s="102">
        <f>'6 - Polytetechnická učebňa'!Z127</f>
        <v>0</v>
      </c>
      <c r="AX93" s="101">
        <f>'6 - Polytetechnická učebňa'!M34</f>
        <v>0</v>
      </c>
      <c r="AY93" s="101">
        <f>'6 - Polytetechnická učebňa'!M35</f>
        <v>1560.73</v>
      </c>
      <c r="AZ93" s="101">
        <f>'6 - Polytetechnická učebňa'!M36</f>
        <v>0</v>
      </c>
      <c r="BA93" s="101">
        <f>'6 - Polytetechnická učebňa'!M37</f>
        <v>0</v>
      </c>
      <c r="BB93" s="101">
        <f>'6 - Polytetechnická učebňa'!H34</f>
        <v>0</v>
      </c>
      <c r="BC93" s="101">
        <f>'6 - Polytetechnická učebňa'!H35</f>
        <v>7803.65</v>
      </c>
      <c r="BD93" s="101">
        <f>'6 - Polytetechnická učebňa'!H36</f>
        <v>0</v>
      </c>
      <c r="BE93" s="101">
        <f>'6 - Polytetechnická učebňa'!H37</f>
        <v>0</v>
      </c>
      <c r="BF93" s="103">
        <f>'6 - Polytetechnická učebňa'!H38</f>
        <v>0</v>
      </c>
      <c r="BT93" s="99" t="s">
        <v>86</v>
      </c>
      <c r="BV93" s="99" t="s">
        <v>82</v>
      </c>
      <c r="BW93" s="99" t="s">
        <v>103</v>
      </c>
      <c r="BX93" s="99" t="s">
        <v>83</v>
      </c>
    </row>
    <row r="94" spans="1:89" x14ac:dyDescent="0.3">
      <c r="B94" s="25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6"/>
    </row>
    <row r="95" spans="1:89" s="1" customFormat="1" ht="30" customHeight="1" x14ac:dyDescent="0.3">
      <c r="B95" s="36"/>
      <c r="C95" s="81" t="s">
        <v>104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214">
        <f>ROUND(SUM(AG96:AG99),2)</f>
        <v>0</v>
      </c>
      <c r="AH95" s="214"/>
      <c r="AI95" s="214"/>
      <c r="AJ95" s="214"/>
      <c r="AK95" s="214"/>
      <c r="AL95" s="214"/>
      <c r="AM95" s="214"/>
      <c r="AN95" s="214">
        <f>ROUND(SUM(AN96:AN99),2)</f>
        <v>0</v>
      </c>
      <c r="AO95" s="214"/>
      <c r="AP95" s="214"/>
      <c r="AQ95" s="38"/>
      <c r="AS95" s="77" t="s">
        <v>105</v>
      </c>
      <c r="AT95" s="78" t="s">
        <v>106</v>
      </c>
      <c r="AU95" s="78" t="s">
        <v>42</v>
      </c>
      <c r="AV95" s="79" t="s">
        <v>67</v>
      </c>
    </row>
    <row r="96" spans="1:89" s="1" customFormat="1" ht="19.899999999999999" customHeight="1" x14ac:dyDescent="0.3">
      <c r="B96" s="36"/>
      <c r="C96" s="37"/>
      <c r="D96" s="104" t="s">
        <v>107</v>
      </c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229">
        <f>ROUND(AG87*AS96,2)</f>
        <v>0</v>
      </c>
      <c r="AH96" s="230"/>
      <c r="AI96" s="230"/>
      <c r="AJ96" s="230"/>
      <c r="AK96" s="230"/>
      <c r="AL96" s="230"/>
      <c r="AM96" s="230"/>
      <c r="AN96" s="230">
        <f>ROUND(AG96+AV96,2)</f>
        <v>0</v>
      </c>
      <c r="AO96" s="230"/>
      <c r="AP96" s="230"/>
      <c r="AQ96" s="38"/>
      <c r="AS96" s="105">
        <v>0</v>
      </c>
      <c r="AT96" s="106" t="s">
        <v>108</v>
      </c>
      <c r="AU96" s="106" t="s">
        <v>43</v>
      </c>
      <c r="AV96" s="107">
        <f>ROUND(IF(AU96="základná",AG96*L33,IF(AU96="znížená",AG96*L34,0)),2)</f>
        <v>0</v>
      </c>
      <c r="BV96" s="21" t="s">
        <v>109</v>
      </c>
      <c r="BY96" s="108">
        <f>IF(AU96="základná",AV96,0)</f>
        <v>0</v>
      </c>
      <c r="BZ96" s="108">
        <f>IF(AU96="znížená",AV96,0)</f>
        <v>0</v>
      </c>
      <c r="CA96" s="108">
        <v>0</v>
      </c>
      <c r="CB96" s="108">
        <v>0</v>
      </c>
      <c r="CC96" s="108">
        <v>0</v>
      </c>
      <c r="CD96" s="108">
        <f>IF(AU96="základná",AG96,0)</f>
        <v>0</v>
      </c>
      <c r="CE96" s="108">
        <f>IF(AU96="znížená",AG96,0)</f>
        <v>0</v>
      </c>
      <c r="CF96" s="108">
        <f>IF(AU96="zákl. prenesená",AG96,0)</f>
        <v>0</v>
      </c>
      <c r="CG96" s="108">
        <f>IF(AU96="zníž. prenesená",AG96,0)</f>
        <v>0</v>
      </c>
      <c r="CH96" s="108">
        <f>IF(AU96="nulová",AG96,0)</f>
        <v>0</v>
      </c>
      <c r="CI96" s="21">
        <f>IF(AU96="základná",1,IF(AU96="znížená",2,IF(AU96="zákl. prenesená",4,IF(AU96="zníž. prenesená",5,3))))</f>
        <v>1</v>
      </c>
      <c r="CJ96" s="21">
        <f>IF(AT96="stavebná časť",1,IF(8896="investičná časť",2,3))</f>
        <v>1</v>
      </c>
      <c r="CK96" s="21" t="str">
        <f>IF(D96="Vyplň vlastné","","x")</f>
        <v>x</v>
      </c>
    </row>
    <row r="97" spans="2:89" s="1" customFormat="1" ht="19.899999999999999" customHeight="1" x14ac:dyDescent="0.3">
      <c r="B97" s="36"/>
      <c r="C97" s="37"/>
      <c r="D97" s="227" t="s">
        <v>110</v>
      </c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37"/>
      <c r="AD97" s="37"/>
      <c r="AE97" s="37"/>
      <c r="AF97" s="37"/>
      <c r="AG97" s="229">
        <f>AG87*AS97</f>
        <v>0</v>
      </c>
      <c r="AH97" s="230"/>
      <c r="AI97" s="230"/>
      <c r="AJ97" s="230"/>
      <c r="AK97" s="230"/>
      <c r="AL97" s="230"/>
      <c r="AM97" s="230"/>
      <c r="AN97" s="230">
        <f>AG97+AV97</f>
        <v>0</v>
      </c>
      <c r="AO97" s="230"/>
      <c r="AP97" s="230"/>
      <c r="AQ97" s="38"/>
      <c r="AS97" s="109">
        <v>0</v>
      </c>
      <c r="AT97" s="110" t="s">
        <v>108</v>
      </c>
      <c r="AU97" s="110" t="s">
        <v>43</v>
      </c>
      <c r="AV97" s="111">
        <f>ROUND(IF(AU97="nulová",0,IF(OR(AU97="základná",AU97="zákl. prenesená"),AG97*L33,AG97*L34)),2)</f>
        <v>0</v>
      </c>
      <c r="BV97" s="21" t="s">
        <v>111</v>
      </c>
      <c r="BY97" s="108">
        <f>IF(AU97="základná",AV97,0)</f>
        <v>0</v>
      </c>
      <c r="BZ97" s="108">
        <f>IF(AU97="znížená",AV97,0)</f>
        <v>0</v>
      </c>
      <c r="CA97" s="108">
        <f>IF(AU97="zákl. prenesená",AV97,0)</f>
        <v>0</v>
      </c>
      <c r="CB97" s="108">
        <f>IF(AU97="zníž. prenesená",AV97,0)</f>
        <v>0</v>
      </c>
      <c r="CC97" s="108">
        <f>IF(AU97="nulová",AV97,0)</f>
        <v>0</v>
      </c>
      <c r="CD97" s="108">
        <f>IF(AU97="základná",AG97,0)</f>
        <v>0</v>
      </c>
      <c r="CE97" s="108">
        <f>IF(AU97="znížená",AG97,0)</f>
        <v>0</v>
      </c>
      <c r="CF97" s="108">
        <f>IF(AU97="zákl. prenesená",AG97,0)</f>
        <v>0</v>
      </c>
      <c r="CG97" s="108">
        <f>IF(AU97="zníž. prenesená",AG97,0)</f>
        <v>0</v>
      </c>
      <c r="CH97" s="108">
        <f>IF(AU97="nulová",AG97,0)</f>
        <v>0</v>
      </c>
      <c r="CI97" s="21">
        <f>IF(AU97="základná",1,IF(AU97="znížená",2,IF(AU97="zákl. prenesená",4,IF(AU97="zníž. prenesená",5,3))))</f>
        <v>1</v>
      </c>
      <c r="CJ97" s="21">
        <f>IF(AT97="stavebná časť",1,IF(8897="investičná časť",2,3))</f>
        <v>1</v>
      </c>
      <c r="CK97" s="21" t="str">
        <f>IF(D97="Vyplň vlastné","","x")</f>
        <v/>
      </c>
    </row>
    <row r="98" spans="2:89" s="1" customFormat="1" ht="19.899999999999999" customHeight="1" x14ac:dyDescent="0.3">
      <c r="B98" s="36"/>
      <c r="C98" s="37"/>
      <c r="D98" s="227" t="s">
        <v>110</v>
      </c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37"/>
      <c r="AD98" s="37"/>
      <c r="AE98" s="37"/>
      <c r="AF98" s="37"/>
      <c r="AG98" s="229">
        <f>AG87*AS98</f>
        <v>0</v>
      </c>
      <c r="AH98" s="230"/>
      <c r="AI98" s="230"/>
      <c r="AJ98" s="230"/>
      <c r="AK98" s="230"/>
      <c r="AL98" s="230"/>
      <c r="AM98" s="230"/>
      <c r="AN98" s="230">
        <f>AG98+AV98</f>
        <v>0</v>
      </c>
      <c r="AO98" s="230"/>
      <c r="AP98" s="230"/>
      <c r="AQ98" s="38"/>
      <c r="AS98" s="109">
        <v>0</v>
      </c>
      <c r="AT98" s="110" t="s">
        <v>108</v>
      </c>
      <c r="AU98" s="110" t="s">
        <v>43</v>
      </c>
      <c r="AV98" s="111">
        <f>ROUND(IF(AU98="nulová",0,IF(OR(AU98="základná",AU98="zákl. prenesená"),AG98*L33,AG98*L34)),2)</f>
        <v>0</v>
      </c>
      <c r="BV98" s="21" t="s">
        <v>111</v>
      </c>
      <c r="BY98" s="108">
        <f>IF(AU98="základná",AV98,0)</f>
        <v>0</v>
      </c>
      <c r="BZ98" s="108">
        <f>IF(AU98="znížená",AV98,0)</f>
        <v>0</v>
      </c>
      <c r="CA98" s="108">
        <f>IF(AU98="zákl. prenesená",AV98,0)</f>
        <v>0</v>
      </c>
      <c r="CB98" s="108">
        <f>IF(AU98="zníž. prenesená",AV98,0)</f>
        <v>0</v>
      </c>
      <c r="CC98" s="108">
        <f>IF(AU98="nulová",AV98,0)</f>
        <v>0</v>
      </c>
      <c r="CD98" s="108">
        <f>IF(AU98="základná",AG98,0)</f>
        <v>0</v>
      </c>
      <c r="CE98" s="108">
        <f>IF(AU98="znížená",AG98,0)</f>
        <v>0</v>
      </c>
      <c r="CF98" s="108">
        <f>IF(AU98="zákl. prenesená",AG98,0)</f>
        <v>0</v>
      </c>
      <c r="CG98" s="108">
        <f>IF(AU98="zníž. prenesená",AG98,0)</f>
        <v>0</v>
      </c>
      <c r="CH98" s="108">
        <f>IF(AU98="nulová",AG98,0)</f>
        <v>0</v>
      </c>
      <c r="CI98" s="21">
        <f>IF(AU98="základná",1,IF(AU98="znížená",2,IF(AU98="zákl. prenesená",4,IF(AU98="zníž. prenesená",5,3))))</f>
        <v>1</v>
      </c>
      <c r="CJ98" s="21">
        <f>IF(AT98="stavebná časť",1,IF(8898="investičná časť",2,3))</f>
        <v>1</v>
      </c>
      <c r="CK98" s="21" t="str">
        <f>IF(D98="Vyplň vlastné","","x")</f>
        <v/>
      </c>
    </row>
    <row r="99" spans="2:89" s="1" customFormat="1" ht="19.899999999999999" customHeight="1" x14ac:dyDescent="0.3">
      <c r="B99" s="36"/>
      <c r="C99" s="37"/>
      <c r="D99" s="227" t="s">
        <v>110</v>
      </c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37"/>
      <c r="AD99" s="37"/>
      <c r="AE99" s="37"/>
      <c r="AF99" s="37"/>
      <c r="AG99" s="229">
        <f>AG87*AS99</f>
        <v>0</v>
      </c>
      <c r="AH99" s="230"/>
      <c r="AI99" s="230"/>
      <c r="AJ99" s="230"/>
      <c r="AK99" s="230"/>
      <c r="AL99" s="230"/>
      <c r="AM99" s="230"/>
      <c r="AN99" s="230">
        <f>AG99+AV99</f>
        <v>0</v>
      </c>
      <c r="AO99" s="230"/>
      <c r="AP99" s="230"/>
      <c r="AQ99" s="38"/>
      <c r="AS99" s="112">
        <v>0</v>
      </c>
      <c r="AT99" s="113" t="s">
        <v>108</v>
      </c>
      <c r="AU99" s="113" t="s">
        <v>43</v>
      </c>
      <c r="AV99" s="114">
        <f>ROUND(IF(AU99="nulová",0,IF(OR(AU99="základná",AU99="zákl. prenesená"),AG99*L33,AG99*L34)),2)</f>
        <v>0</v>
      </c>
      <c r="BV99" s="21" t="s">
        <v>111</v>
      </c>
      <c r="BY99" s="108">
        <f>IF(AU99="základná",AV99,0)</f>
        <v>0</v>
      </c>
      <c r="BZ99" s="108">
        <f>IF(AU99="znížená",AV99,0)</f>
        <v>0</v>
      </c>
      <c r="CA99" s="108">
        <f>IF(AU99="zákl. prenesená",AV99,0)</f>
        <v>0</v>
      </c>
      <c r="CB99" s="108">
        <f>IF(AU99="zníž. prenesená",AV99,0)</f>
        <v>0</v>
      </c>
      <c r="CC99" s="108">
        <f>IF(AU99="nulová",AV99,0)</f>
        <v>0</v>
      </c>
      <c r="CD99" s="108">
        <f>IF(AU99="základná",AG99,0)</f>
        <v>0</v>
      </c>
      <c r="CE99" s="108">
        <f>IF(AU99="znížená",AG99,0)</f>
        <v>0</v>
      </c>
      <c r="CF99" s="108">
        <f>IF(AU99="zákl. prenesená",AG99,0)</f>
        <v>0</v>
      </c>
      <c r="CG99" s="108">
        <f>IF(AU99="zníž. prenesená",AG99,0)</f>
        <v>0</v>
      </c>
      <c r="CH99" s="108">
        <f>IF(AU99="nulová",AG99,0)</f>
        <v>0</v>
      </c>
      <c r="CI99" s="21">
        <f>IF(AU99="základná",1,IF(AU99="znížená",2,IF(AU99="zákl. prenesená",4,IF(AU99="zníž. prenesená",5,3))))</f>
        <v>1</v>
      </c>
      <c r="CJ99" s="21">
        <f>IF(AT99="stavebná časť",1,IF(8899="investičná časť",2,3))</f>
        <v>1</v>
      </c>
      <c r="CK99" s="21" t="str">
        <f>IF(D99="Vyplň vlastné","","x")</f>
        <v/>
      </c>
    </row>
    <row r="100" spans="2:89" s="1" customFormat="1" ht="10.9" customHeight="1" x14ac:dyDescent="0.3"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8"/>
    </row>
    <row r="101" spans="2:89" s="1" customFormat="1" ht="30" customHeight="1" x14ac:dyDescent="0.3">
      <c r="B101" s="36"/>
      <c r="C101" s="115" t="s">
        <v>112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239">
        <f>ROUND(AG87+AG95,2)</f>
        <v>31287.89</v>
      </c>
      <c r="AH101" s="239"/>
      <c r="AI101" s="239"/>
      <c r="AJ101" s="239"/>
      <c r="AK101" s="239"/>
      <c r="AL101" s="239"/>
      <c r="AM101" s="239"/>
      <c r="AN101" s="239">
        <f>AN87+AN95</f>
        <v>37545.47</v>
      </c>
      <c r="AO101" s="239"/>
      <c r="AP101" s="239"/>
      <c r="AQ101" s="38"/>
    </row>
    <row r="102" spans="2:89" s="1" customFormat="1" ht="6.95" customHeight="1" x14ac:dyDescent="0.3"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2"/>
    </row>
  </sheetData>
  <mergeCells count="80">
    <mergeCell ref="AG96:AM96"/>
    <mergeCell ref="AN93:AP93"/>
    <mergeCell ref="AN92:AP92"/>
    <mergeCell ref="AG92:AM92"/>
    <mergeCell ref="AG93:AM93"/>
    <mergeCell ref="AN96:AP96"/>
    <mergeCell ref="AG95:AM95"/>
    <mergeCell ref="AN95:AP95"/>
    <mergeCell ref="AG101:AM101"/>
    <mergeCell ref="AN101:AP101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W34:AE34"/>
    <mergeCell ref="AK34:AO34"/>
    <mergeCell ref="L34:O34"/>
    <mergeCell ref="L35:O35"/>
    <mergeCell ref="W35:AE35"/>
    <mergeCell ref="AK35:AO35"/>
    <mergeCell ref="L36:O36"/>
    <mergeCell ref="W36:AE36"/>
    <mergeCell ref="AK36:AO36"/>
    <mergeCell ref="L37:O37"/>
    <mergeCell ref="W37:AE37"/>
    <mergeCell ref="AK37:AO37"/>
    <mergeCell ref="X39:AB39"/>
    <mergeCell ref="AK39:AO39"/>
    <mergeCell ref="D97:AB97"/>
    <mergeCell ref="AG97:AM97"/>
    <mergeCell ref="AN97:AP97"/>
    <mergeCell ref="D98:AB98"/>
    <mergeCell ref="AG98:AM98"/>
    <mergeCell ref="AN98:AP98"/>
    <mergeCell ref="D99:AB99"/>
    <mergeCell ref="AG99:AM99"/>
    <mergeCell ref="AN99:AP99"/>
    <mergeCell ref="AM82:AP82"/>
    <mergeCell ref="AM83:AP83"/>
    <mergeCell ref="D93:H93"/>
    <mergeCell ref="D88:H88"/>
    <mergeCell ref="J88:AF88"/>
    <mergeCell ref="D89:H89"/>
    <mergeCell ref="J89:AF89"/>
    <mergeCell ref="D90:H90"/>
    <mergeCell ref="J90:AF90"/>
    <mergeCell ref="D91:H91"/>
    <mergeCell ref="J91:AF91"/>
    <mergeCell ref="D92:H92"/>
    <mergeCell ref="J92:AF92"/>
    <mergeCell ref="AS82:AT84"/>
    <mergeCell ref="AN85:AP85"/>
    <mergeCell ref="C76:AP76"/>
    <mergeCell ref="L78:AO78"/>
    <mergeCell ref="C85:G85"/>
    <mergeCell ref="I85:AF85"/>
    <mergeCell ref="AG85:AM85"/>
    <mergeCell ref="J93:AF93"/>
    <mergeCell ref="AG87:AM87"/>
    <mergeCell ref="AN89:AP89"/>
    <mergeCell ref="AN88:AP88"/>
    <mergeCell ref="AG88:AM88"/>
    <mergeCell ref="AG89:AM89"/>
    <mergeCell ref="AN90:AP90"/>
    <mergeCell ref="AG90:AM90"/>
    <mergeCell ref="AN91:AP91"/>
    <mergeCell ref="AG91:AM91"/>
    <mergeCell ref="AN87:AP87"/>
  </mergeCells>
  <dataValidations count="2">
    <dataValidation type="list" allowBlank="1" showInputMessage="1" showErrorMessage="1" error="Povolené sú hodnoty základná, znížená, nulová." sqref="AU96:AU100">
      <formula1>"základná, znížená, nulová"</formula1>
    </dataValidation>
    <dataValidation type="list" allowBlank="1" showInputMessage="1" showErrorMessage="1" error="Povolené sú hodnoty stavebná časť, technologická časť, investičná časť." sqref="AT96:AT100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1 - Jazyková učebňa'!C2" display="/"/>
    <hyperlink ref="A89" location="'2 - IKT učebňa č.1'!C2" display="/"/>
    <hyperlink ref="A90" location="'3 - IKT učebňa č.2'!C2" display="/"/>
    <hyperlink ref="A91" location="'4 - Fyzika učebňa'!C2" display="/"/>
    <hyperlink ref="A92" location="'5 - Biologia učebňa'!C2" display="/"/>
    <hyperlink ref="A93" location="'6 - Polytetechnická učebňa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26"/>
  <sheetViews>
    <sheetView showGridLines="0" workbookViewId="0">
      <pane ySplit="1" topLeftCell="A2" activePane="bottomLeft" state="frozen"/>
      <selection activeCell="BJ17" sqref="BJ17"/>
      <selection pane="bottomLeft" activeCell="L190" sqref="L190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113</v>
      </c>
      <c r="G1" s="16"/>
      <c r="H1" s="272" t="s">
        <v>114</v>
      </c>
      <c r="I1" s="272"/>
      <c r="J1" s="272"/>
      <c r="K1" s="272"/>
      <c r="L1" s="16" t="s">
        <v>115</v>
      </c>
      <c r="M1" s="14"/>
      <c r="N1" s="14"/>
      <c r="O1" s="15" t="s">
        <v>116</v>
      </c>
      <c r="P1" s="14"/>
      <c r="Q1" s="14"/>
      <c r="R1" s="14"/>
      <c r="S1" s="16" t="s">
        <v>117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88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22" t="s">
        <v>118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3" t="str">
        <f>'Rekapitulácia stavby'!K6</f>
        <v>ZŠ Spojová  14, Banská Bystrica -  Stavebné úpravy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8"/>
      <c r="R6" s="26"/>
    </row>
    <row r="7" spans="1:66" s="1" customFormat="1" ht="32.85" customHeight="1" x14ac:dyDescent="0.3">
      <c r="B7" s="36"/>
      <c r="C7" s="37"/>
      <c r="D7" s="31" t="s">
        <v>119</v>
      </c>
      <c r="E7" s="37"/>
      <c r="F7" s="248" t="s">
        <v>120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6">
        <f>'Rekapitulácia stavby'!AN8</f>
        <v>44277</v>
      </c>
      <c r="P9" s="277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AN13" s="1">
        <v>51705613</v>
      </c>
    </row>
    <row r="14" spans="1:66" s="1" customFormat="1" ht="14.45" customHeight="1" x14ac:dyDescent="0.3">
      <c r="B14" s="36"/>
      <c r="C14" s="37"/>
      <c r="D14" s="32" t="s">
        <v>31</v>
      </c>
      <c r="E14" s="37" t="s">
        <v>454</v>
      </c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8" t="str">
        <f>IF('Rekapitulácia stavby'!AN13="","",'Rekapitulácia stavby'!AN13)</f>
        <v>51705613</v>
      </c>
      <c r="P14" s="244"/>
      <c r="Q14" s="37"/>
      <c r="R14" s="38"/>
      <c r="AN14" s="1">
        <v>2120766989</v>
      </c>
    </row>
    <row r="15" spans="1:66" s="1" customFormat="1" ht="18" customHeight="1" x14ac:dyDescent="0.3">
      <c r="B15" s="36"/>
      <c r="C15" s="37"/>
      <c r="D15" s="37"/>
      <c r="E15" s="278" t="str">
        <f>IF('Rekapitulácia stavby'!E14="","",'Rekapitulácia stavby'!E14)</f>
        <v>Západoslovenskí elektrikári s.r.o.</v>
      </c>
      <c r="F15" s="279"/>
      <c r="G15" s="279"/>
      <c r="H15" s="279"/>
      <c r="I15" s="279"/>
      <c r="J15" s="279"/>
      <c r="K15" s="279"/>
      <c r="L15" s="279"/>
      <c r="M15" s="32" t="s">
        <v>29</v>
      </c>
      <c r="N15" s="37"/>
      <c r="O15" s="278" t="str">
        <f>IF('Rekapitulácia stavby'!AN14="","",'Rekapitulácia stavby'!AN14)</f>
        <v>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121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5722.1180000000004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2352.8250000000003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3369.2929999999997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107</v>
      </c>
      <c r="E30" s="37"/>
      <c r="F30" s="37"/>
      <c r="G30" s="37"/>
      <c r="H30" s="37"/>
      <c r="I30" s="37"/>
      <c r="J30" s="37"/>
      <c r="K30" s="37"/>
      <c r="L30" s="37"/>
      <c r="M30" s="252">
        <f>M106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8">
        <f>ROUND(M27+M30,2)</f>
        <v>5722.12</v>
      </c>
      <c r="N32" s="275"/>
      <c r="O32" s="275"/>
      <c r="P32" s="275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99">
        <f>ROUND((((SUM(BE106:BE113)+SUM(BE131:BE219))+SUM(BE221:BE225))),2)</f>
        <v>0</v>
      </c>
      <c r="I34" s="275"/>
      <c r="J34" s="275"/>
      <c r="K34" s="37"/>
      <c r="L34" s="37"/>
      <c r="M34" s="299">
        <f>ROUND(((ROUND((SUM(BE106:BE113)+SUM(BE131:BE219)), 2)*F34)+SUM(BE221:BE225)*F34),2)</f>
        <v>0</v>
      </c>
      <c r="N34" s="275"/>
      <c r="O34" s="275"/>
      <c r="P34" s="275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99">
        <f>ROUND((((SUM(BF106:BF113)+SUM(BF131:BF219))+SUM(BF221:BF225))),2)</f>
        <v>5722.12</v>
      </c>
      <c r="I35" s="275"/>
      <c r="J35" s="275"/>
      <c r="K35" s="37"/>
      <c r="L35" s="37"/>
      <c r="M35" s="299">
        <f>ROUND(((ROUND((SUM(BF106:BF113)+SUM(BF131:BF219)), 2)*F35)+SUM(BF221:BF225)*F35),2)</f>
        <v>1144.42</v>
      </c>
      <c r="N35" s="275"/>
      <c r="O35" s="275"/>
      <c r="P35" s="275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99">
        <f>ROUND((((SUM(BG106:BG113)+SUM(BG131:BG219))+SUM(BG221:BG225))),2)</f>
        <v>0</v>
      </c>
      <c r="I36" s="275"/>
      <c r="J36" s="275"/>
      <c r="K36" s="37"/>
      <c r="L36" s="37"/>
      <c r="M36" s="299">
        <v>0</v>
      </c>
      <c r="N36" s="275"/>
      <c r="O36" s="275"/>
      <c r="P36" s="275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99">
        <f>ROUND((((SUM(BH106:BH113)+SUM(BH131:BH219))+SUM(BH221:BH225))),2)</f>
        <v>0</v>
      </c>
      <c r="I37" s="275"/>
      <c r="J37" s="275"/>
      <c r="K37" s="37"/>
      <c r="L37" s="37"/>
      <c r="M37" s="299">
        <v>0</v>
      </c>
      <c r="N37" s="275"/>
      <c r="O37" s="275"/>
      <c r="P37" s="275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99">
        <f>ROUND((((SUM(BI106:BI113)+SUM(BI131:BI219))+SUM(BI221:BI225))),2)</f>
        <v>0</v>
      </c>
      <c r="I38" s="275"/>
      <c r="J38" s="275"/>
      <c r="K38" s="37"/>
      <c r="L38" s="37"/>
      <c r="M38" s="299">
        <v>0</v>
      </c>
      <c r="N38" s="275"/>
      <c r="O38" s="275"/>
      <c r="P38" s="275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300">
        <f>SUM(M32:M38)</f>
        <v>6866.54</v>
      </c>
      <c r="M40" s="300"/>
      <c r="N40" s="300"/>
      <c r="O40" s="300"/>
      <c r="P40" s="30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2" t="s">
        <v>122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3" t="str">
        <f>F6</f>
        <v>ZŠ Spojová  14, Banská Bystrica -  Stavebné úpravy</v>
      </c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37"/>
      <c r="R78" s="38"/>
    </row>
    <row r="79" spans="2:18" s="1" customFormat="1" ht="36.950000000000003" customHeight="1" x14ac:dyDescent="0.3">
      <c r="B79" s="36"/>
      <c r="C79" s="70" t="s">
        <v>119</v>
      </c>
      <c r="D79" s="37"/>
      <c r="E79" s="37"/>
      <c r="F79" s="224" t="str">
        <f>F7</f>
        <v>1 - Jazyková učebňa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7">
        <f>IF(O9="","",O9)</f>
        <v>44277</v>
      </c>
      <c r="N81" s="277"/>
      <c r="O81" s="277"/>
      <c r="P81" s="277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3" t="s">
        <v>123</v>
      </c>
      <c r="D86" s="294"/>
      <c r="E86" s="294"/>
      <c r="F86" s="294"/>
      <c r="G86" s="294"/>
      <c r="H86" s="293" t="s">
        <v>124</v>
      </c>
      <c r="I86" s="295"/>
      <c r="J86" s="295"/>
      <c r="K86" s="293" t="s">
        <v>125</v>
      </c>
      <c r="L86" s="294"/>
      <c r="M86" s="293" t="s">
        <v>126</v>
      </c>
      <c r="N86" s="294"/>
      <c r="O86" s="294"/>
      <c r="P86" s="294"/>
      <c r="Q86" s="294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127</v>
      </c>
      <c r="D88" s="37"/>
      <c r="E88" s="37"/>
      <c r="F88" s="37"/>
      <c r="G88" s="37"/>
      <c r="H88" s="214">
        <f>W131</f>
        <v>2352.8250000000003</v>
      </c>
      <c r="I88" s="275"/>
      <c r="J88" s="275"/>
      <c r="K88" s="214">
        <f>X131</f>
        <v>3369.2929999999997</v>
      </c>
      <c r="L88" s="275"/>
      <c r="M88" s="214">
        <f>M131</f>
        <v>5722.1180000000004</v>
      </c>
      <c r="N88" s="283"/>
      <c r="O88" s="283"/>
      <c r="P88" s="283"/>
      <c r="Q88" s="283"/>
      <c r="R88" s="38"/>
      <c r="AU88" s="21" t="s">
        <v>128</v>
      </c>
    </row>
    <row r="89" spans="2:47" s="6" customFormat="1" ht="24.95" customHeight="1" x14ac:dyDescent="0.3">
      <c r="B89" s="125"/>
      <c r="C89" s="126"/>
      <c r="D89" s="127" t="s">
        <v>129</v>
      </c>
      <c r="E89" s="126"/>
      <c r="F89" s="126"/>
      <c r="G89" s="126"/>
      <c r="H89" s="291">
        <f>W132</f>
        <v>0</v>
      </c>
      <c r="I89" s="292"/>
      <c r="J89" s="292"/>
      <c r="K89" s="291">
        <f>X132</f>
        <v>522.27800000000002</v>
      </c>
      <c r="L89" s="292"/>
      <c r="M89" s="291">
        <f>M132</f>
        <v>522.27800000000002</v>
      </c>
      <c r="N89" s="292"/>
      <c r="O89" s="292"/>
      <c r="P89" s="292"/>
      <c r="Q89" s="292"/>
      <c r="R89" s="128"/>
    </row>
    <row r="90" spans="2:47" s="7" customFormat="1" ht="19.899999999999999" customHeight="1" x14ac:dyDescent="0.3">
      <c r="B90" s="129"/>
      <c r="C90" s="130"/>
      <c r="D90" s="104" t="s">
        <v>130</v>
      </c>
      <c r="E90" s="130"/>
      <c r="F90" s="130"/>
      <c r="G90" s="130"/>
      <c r="H90" s="230">
        <f>W133</f>
        <v>0</v>
      </c>
      <c r="I90" s="280"/>
      <c r="J90" s="280"/>
      <c r="K90" s="230">
        <f>X133</f>
        <v>68.3</v>
      </c>
      <c r="L90" s="280"/>
      <c r="M90" s="230">
        <f>M133</f>
        <v>68.3</v>
      </c>
      <c r="N90" s="280"/>
      <c r="O90" s="280"/>
      <c r="P90" s="280"/>
      <c r="Q90" s="280"/>
      <c r="R90" s="131"/>
    </row>
    <row r="91" spans="2:47" s="7" customFormat="1" ht="19.899999999999999" customHeight="1" x14ac:dyDescent="0.3">
      <c r="B91" s="129"/>
      <c r="C91" s="130"/>
      <c r="D91" s="104" t="s">
        <v>131</v>
      </c>
      <c r="E91" s="130"/>
      <c r="F91" s="130"/>
      <c r="G91" s="130"/>
      <c r="H91" s="230">
        <f>W141</f>
        <v>0</v>
      </c>
      <c r="I91" s="280"/>
      <c r="J91" s="280"/>
      <c r="K91" s="230">
        <f>X141</f>
        <v>453.97800000000007</v>
      </c>
      <c r="L91" s="280"/>
      <c r="M91" s="230">
        <f>M141</f>
        <v>453.97800000000007</v>
      </c>
      <c r="N91" s="280"/>
      <c r="O91" s="280"/>
      <c r="P91" s="280"/>
      <c r="Q91" s="280"/>
      <c r="R91" s="131"/>
    </row>
    <row r="92" spans="2:47" s="6" customFormat="1" ht="24.95" customHeight="1" x14ac:dyDescent="0.3">
      <c r="B92" s="125"/>
      <c r="C92" s="126"/>
      <c r="D92" s="127" t="s">
        <v>132</v>
      </c>
      <c r="E92" s="126"/>
      <c r="F92" s="126"/>
      <c r="G92" s="126"/>
      <c r="H92" s="291">
        <f>W153</f>
        <v>2352.8250000000003</v>
      </c>
      <c r="I92" s="292"/>
      <c r="J92" s="292"/>
      <c r="K92" s="291">
        <f>X153</f>
        <v>2387.0149999999999</v>
      </c>
      <c r="L92" s="292"/>
      <c r="M92" s="291">
        <f>M153</f>
        <v>4739.84</v>
      </c>
      <c r="N92" s="292"/>
      <c r="O92" s="292"/>
      <c r="P92" s="292"/>
      <c r="Q92" s="292"/>
      <c r="R92" s="128"/>
    </row>
    <row r="93" spans="2:47" s="7" customFormat="1" ht="19.899999999999999" customHeight="1" x14ac:dyDescent="0.3">
      <c r="B93" s="129"/>
      <c r="C93" s="130"/>
      <c r="D93" s="104" t="s">
        <v>133</v>
      </c>
      <c r="E93" s="130"/>
      <c r="F93" s="130"/>
      <c r="G93" s="130"/>
      <c r="H93" s="230">
        <f>W154</f>
        <v>0</v>
      </c>
      <c r="I93" s="280"/>
      <c r="J93" s="280"/>
      <c r="K93" s="230">
        <f>X154</f>
        <v>11</v>
      </c>
      <c r="L93" s="280"/>
      <c r="M93" s="230">
        <f>M154</f>
        <v>11</v>
      </c>
      <c r="N93" s="280"/>
      <c r="O93" s="280"/>
      <c r="P93" s="280"/>
      <c r="Q93" s="280"/>
      <c r="R93" s="131"/>
    </row>
    <row r="94" spans="2:47" s="7" customFormat="1" ht="19.899999999999999" customHeight="1" x14ac:dyDescent="0.3">
      <c r="B94" s="129"/>
      <c r="C94" s="130"/>
      <c r="D94" s="104" t="s">
        <v>134</v>
      </c>
      <c r="E94" s="130"/>
      <c r="F94" s="130"/>
      <c r="G94" s="130"/>
      <c r="H94" s="230">
        <f>W158</f>
        <v>0</v>
      </c>
      <c r="I94" s="280"/>
      <c r="J94" s="280"/>
      <c r="K94" s="230">
        <f>X158</f>
        <v>16</v>
      </c>
      <c r="L94" s="280"/>
      <c r="M94" s="230">
        <f>M158</f>
        <v>16</v>
      </c>
      <c r="N94" s="280"/>
      <c r="O94" s="280"/>
      <c r="P94" s="280"/>
      <c r="Q94" s="280"/>
      <c r="R94" s="131"/>
    </row>
    <row r="95" spans="2:47" s="7" customFormat="1" ht="19.899999999999999" customHeight="1" x14ac:dyDescent="0.3">
      <c r="B95" s="129"/>
      <c r="C95" s="130"/>
      <c r="D95" s="104" t="s">
        <v>135</v>
      </c>
      <c r="E95" s="130"/>
      <c r="F95" s="130"/>
      <c r="G95" s="130"/>
      <c r="H95" s="230">
        <f>W163</f>
        <v>95</v>
      </c>
      <c r="I95" s="280"/>
      <c r="J95" s="280"/>
      <c r="K95" s="230">
        <f>X163</f>
        <v>185</v>
      </c>
      <c r="L95" s="280"/>
      <c r="M95" s="230">
        <f>M163</f>
        <v>280</v>
      </c>
      <c r="N95" s="280"/>
      <c r="O95" s="280"/>
      <c r="P95" s="280"/>
      <c r="Q95" s="280"/>
      <c r="R95" s="131"/>
    </row>
    <row r="96" spans="2:47" s="7" customFormat="1" ht="19.899999999999999" customHeight="1" x14ac:dyDescent="0.3">
      <c r="B96" s="129"/>
      <c r="C96" s="130"/>
      <c r="D96" s="104" t="s">
        <v>136</v>
      </c>
      <c r="E96" s="130"/>
      <c r="F96" s="130"/>
      <c r="G96" s="130"/>
      <c r="H96" s="230">
        <f>W171</f>
        <v>0</v>
      </c>
      <c r="I96" s="280"/>
      <c r="J96" s="280"/>
      <c r="K96" s="230">
        <f>X171</f>
        <v>12</v>
      </c>
      <c r="L96" s="280"/>
      <c r="M96" s="230">
        <f>M171</f>
        <v>12</v>
      </c>
      <c r="N96" s="280"/>
      <c r="O96" s="280"/>
      <c r="P96" s="280"/>
      <c r="Q96" s="280"/>
      <c r="R96" s="131"/>
    </row>
    <row r="97" spans="2:65" s="7" customFormat="1" ht="19.899999999999999" customHeight="1" x14ac:dyDescent="0.3">
      <c r="B97" s="129"/>
      <c r="C97" s="130"/>
      <c r="D97" s="104" t="s">
        <v>137</v>
      </c>
      <c r="E97" s="130"/>
      <c r="F97" s="130"/>
      <c r="G97" s="130"/>
      <c r="H97" s="230">
        <f>W174</f>
        <v>40</v>
      </c>
      <c r="I97" s="280"/>
      <c r="J97" s="280"/>
      <c r="K97" s="230">
        <f>X174</f>
        <v>80</v>
      </c>
      <c r="L97" s="280"/>
      <c r="M97" s="230">
        <f>M174</f>
        <v>120</v>
      </c>
      <c r="N97" s="280"/>
      <c r="O97" s="280"/>
      <c r="P97" s="280"/>
      <c r="Q97" s="280"/>
      <c r="R97" s="131"/>
    </row>
    <row r="98" spans="2:65" s="7" customFormat="1" ht="19.899999999999999" customHeight="1" x14ac:dyDescent="0.3">
      <c r="B98" s="129"/>
      <c r="C98" s="130"/>
      <c r="D98" s="104" t="s">
        <v>138</v>
      </c>
      <c r="E98" s="130"/>
      <c r="F98" s="130"/>
      <c r="G98" s="130"/>
      <c r="H98" s="230">
        <f>W178</f>
        <v>440</v>
      </c>
      <c r="I98" s="280"/>
      <c r="J98" s="280"/>
      <c r="K98" s="230">
        <f>X178</f>
        <v>594</v>
      </c>
      <c r="L98" s="280"/>
      <c r="M98" s="230">
        <f>M178</f>
        <v>1034</v>
      </c>
      <c r="N98" s="280"/>
      <c r="O98" s="280"/>
      <c r="P98" s="280"/>
      <c r="Q98" s="280"/>
      <c r="R98" s="131"/>
    </row>
    <row r="99" spans="2:65" s="7" customFormat="1" ht="19.899999999999999" customHeight="1" x14ac:dyDescent="0.3">
      <c r="B99" s="129"/>
      <c r="C99" s="130"/>
      <c r="D99" s="104" t="s">
        <v>139</v>
      </c>
      <c r="E99" s="130"/>
      <c r="F99" s="130"/>
      <c r="G99" s="130"/>
      <c r="H99" s="230">
        <f>W185</f>
        <v>1750.7750000000001</v>
      </c>
      <c r="I99" s="280"/>
      <c r="J99" s="280"/>
      <c r="K99" s="230">
        <f>X185</f>
        <v>906.97500000000002</v>
      </c>
      <c r="L99" s="280"/>
      <c r="M99" s="230">
        <f>M185</f>
        <v>2657.75</v>
      </c>
      <c r="N99" s="280"/>
      <c r="O99" s="280"/>
      <c r="P99" s="280"/>
      <c r="Q99" s="280"/>
      <c r="R99" s="131"/>
    </row>
    <row r="100" spans="2:65" s="7" customFormat="1" ht="19.899999999999999" customHeight="1" x14ac:dyDescent="0.3">
      <c r="B100" s="129"/>
      <c r="C100" s="130"/>
      <c r="D100" s="104" t="s">
        <v>140</v>
      </c>
      <c r="E100" s="130"/>
      <c r="F100" s="130"/>
      <c r="G100" s="130"/>
      <c r="H100" s="230">
        <f>W196</f>
        <v>27.05</v>
      </c>
      <c r="I100" s="280"/>
      <c r="J100" s="280"/>
      <c r="K100" s="230">
        <f>X196</f>
        <v>102.432</v>
      </c>
      <c r="L100" s="280"/>
      <c r="M100" s="230">
        <f>M196</f>
        <v>129.482</v>
      </c>
      <c r="N100" s="280"/>
      <c r="O100" s="280"/>
      <c r="P100" s="280"/>
      <c r="Q100" s="280"/>
      <c r="R100" s="131"/>
    </row>
    <row r="101" spans="2:65" s="7" customFormat="1" ht="19.899999999999999" customHeight="1" x14ac:dyDescent="0.3">
      <c r="B101" s="129"/>
      <c r="C101" s="130"/>
      <c r="D101" s="104" t="s">
        <v>141</v>
      </c>
      <c r="E101" s="130"/>
      <c r="F101" s="130"/>
      <c r="G101" s="130"/>
      <c r="H101" s="230">
        <f>W204</f>
        <v>0</v>
      </c>
      <c r="I101" s="280"/>
      <c r="J101" s="280"/>
      <c r="K101" s="230">
        <f>X204</f>
        <v>479.608</v>
      </c>
      <c r="L101" s="280"/>
      <c r="M101" s="230">
        <f>M204</f>
        <v>479.608</v>
      </c>
      <c r="N101" s="280"/>
      <c r="O101" s="280"/>
      <c r="P101" s="280"/>
      <c r="Q101" s="280"/>
      <c r="R101" s="131"/>
    </row>
    <row r="102" spans="2:65" s="6" customFormat="1" ht="24.95" customHeight="1" x14ac:dyDescent="0.3">
      <c r="B102" s="125"/>
      <c r="C102" s="126"/>
      <c r="D102" s="127" t="s">
        <v>142</v>
      </c>
      <c r="E102" s="126"/>
      <c r="F102" s="126"/>
      <c r="G102" s="126"/>
      <c r="H102" s="291">
        <f>W216</f>
        <v>0</v>
      </c>
      <c r="I102" s="292"/>
      <c r="J102" s="292"/>
      <c r="K102" s="291">
        <f>X216</f>
        <v>460</v>
      </c>
      <c r="L102" s="292"/>
      <c r="M102" s="291">
        <f>M216</f>
        <v>460</v>
      </c>
      <c r="N102" s="292"/>
      <c r="O102" s="292"/>
      <c r="P102" s="292"/>
      <c r="Q102" s="292"/>
      <c r="R102" s="128"/>
    </row>
    <row r="103" spans="2:65" s="7" customFormat="1" ht="19.899999999999999" customHeight="1" x14ac:dyDescent="0.3">
      <c r="B103" s="129"/>
      <c r="C103" s="130"/>
      <c r="D103" s="104" t="s">
        <v>143</v>
      </c>
      <c r="E103" s="130"/>
      <c r="F103" s="130"/>
      <c r="G103" s="130"/>
      <c r="H103" s="230">
        <f>W217</f>
        <v>0</v>
      </c>
      <c r="I103" s="280"/>
      <c r="J103" s="280"/>
      <c r="K103" s="230">
        <f>X217</f>
        <v>460</v>
      </c>
      <c r="L103" s="280"/>
      <c r="M103" s="230">
        <f>M217</f>
        <v>460</v>
      </c>
      <c r="N103" s="280"/>
      <c r="O103" s="280"/>
      <c r="P103" s="280"/>
      <c r="Q103" s="280"/>
      <c r="R103" s="131"/>
    </row>
    <row r="104" spans="2:65" s="6" customFormat="1" ht="21.75" customHeight="1" x14ac:dyDescent="0.35">
      <c r="B104" s="125"/>
      <c r="C104" s="126"/>
      <c r="D104" s="127" t="s">
        <v>144</v>
      </c>
      <c r="E104" s="126"/>
      <c r="F104" s="126"/>
      <c r="G104" s="126"/>
      <c r="H104" s="289">
        <f>W220</f>
        <v>0</v>
      </c>
      <c r="I104" s="292"/>
      <c r="J104" s="292"/>
      <c r="K104" s="289">
        <f>X220</f>
        <v>0</v>
      </c>
      <c r="L104" s="292"/>
      <c r="M104" s="289">
        <f>M220</f>
        <v>0</v>
      </c>
      <c r="N104" s="292"/>
      <c r="O104" s="292"/>
      <c r="P104" s="292"/>
      <c r="Q104" s="292"/>
      <c r="R104" s="128"/>
    </row>
    <row r="105" spans="2:65" s="1" customFormat="1" ht="21.75" customHeight="1" x14ac:dyDescent="0.3"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8"/>
    </row>
    <row r="106" spans="2:65" s="1" customFormat="1" ht="29.25" customHeight="1" x14ac:dyDescent="0.3">
      <c r="B106" s="36"/>
      <c r="C106" s="124" t="s">
        <v>145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283">
        <f>ROUND(M107+M108+M109+M110+M111+M112,2)</f>
        <v>0</v>
      </c>
      <c r="N106" s="284"/>
      <c r="O106" s="284"/>
      <c r="P106" s="284"/>
      <c r="Q106" s="284"/>
      <c r="R106" s="38"/>
      <c r="T106" s="132"/>
      <c r="U106" s="133" t="s">
        <v>42</v>
      </c>
    </row>
    <row r="107" spans="2:65" s="1" customFormat="1" ht="18" customHeight="1" x14ac:dyDescent="0.3">
      <c r="B107" s="134"/>
      <c r="C107" s="135"/>
      <c r="D107" s="227" t="s">
        <v>146</v>
      </c>
      <c r="E107" s="286"/>
      <c r="F107" s="286"/>
      <c r="G107" s="286"/>
      <c r="H107" s="286"/>
      <c r="I107" s="135"/>
      <c r="J107" s="135"/>
      <c r="K107" s="135"/>
      <c r="L107" s="135"/>
      <c r="M107" s="229">
        <f>ROUND(M88*T107,2)</f>
        <v>0</v>
      </c>
      <c r="N107" s="285"/>
      <c r="O107" s="285"/>
      <c r="P107" s="285"/>
      <c r="Q107" s="285"/>
      <c r="R107" s="137"/>
      <c r="S107" s="138"/>
      <c r="T107" s="139"/>
      <c r="U107" s="140" t="s">
        <v>45</v>
      </c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41" t="s">
        <v>147</v>
      </c>
      <c r="AZ107" s="138"/>
      <c r="BA107" s="138"/>
      <c r="BB107" s="138"/>
      <c r="BC107" s="138"/>
      <c r="BD107" s="138"/>
      <c r="BE107" s="142">
        <f t="shared" ref="BE107:BE112" si="0">IF(U107="základná",M107,0)</f>
        <v>0</v>
      </c>
      <c r="BF107" s="142">
        <f t="shared" ref="BF107:BF112" si="1">IF(U107="znížená",M107,0)</f>
        <v>0</v>
      </c>
      <c r="BG107" s="142">
        <f t="shared" ref="BG107:BG112" si="2">IF(U107="zákl. prenesená",M107,0)</f>
        <v>0</v>
      </c>
      <c r="BH107" s="142">
        <f t="shared" ref="BH107:BH112" si="3">IF(U107="zníž. prenesená",M107,0)</f>
        <v>0</v>
      </c>
      <c r="BI107" s="142">
        <f t="shared" ref="BI107:BI112" si="4">IF(U107="nulová",M107,0)</f>
        <v>0</v>
      </c>
      <c r="BJ107" s="141" t="s">
        <v>89</v>
      </c>
      <c r="BK107" s="138"/>
      <c r="BL107" s="138"/>
      <c r="BM107" s="138"/>
    </row>
    <row r="108" spans="2:65" s="1" customFormat="1" ht="18" customHeight="1" x14ac:dyDescent="0.3">
      <c r="B108" s="134"/>
      <c r="C108" s="135"/>
      <c r="D108" s="227" t="s">
        <v>148</v>
      </c>
      <c r="E108" s="286"/>
      <c r="F108" s="286"/>
      <c r="G108" s="286"/>
      <c r="H108" s="286"/>
      <c r="I108" s="135"/>
      <c r="J108" s="135"/>
      <c r="K108" s="135"/>
      <c r="L108" s="135"/>
      <c r="M108" s="229">
        <f>ROUND(M88*T108,2)</f>
        <v>0</v>
      </c>
      <c r="N108" s="285"/>
      <c r="O108" s="285"/>
      <c r="P108" s="285"/>
      <c r="Q108" s="285"/>
      <c r="R108" s="137"/>
      <c r="S108" s="138"/>
      <c r="T108" s="139"/>
      <c r="U108" s="140" t="s">
        <v>45</v>
      </c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41" t="s">
        <v>147</v>
      </c>
      <c r="AZ108" s="138"/>
      <c r="BA108" s="138"/>
      <c r="BB108" s="138"/>
      <c r="BC108" s="138"/>
      <c r="BD108" s="138"/>
      <c r="BE108" s="142">
        <f t="shared" si="0"/>
        <v>0</v>
      </c>
      <c r="BF108" s="142">
        <f t="shared" si="1"/>
        <v>0</v>
      </c>
      <c r="BG108" s="142">
        <f t="shared" si="2"/>
        <v>0</v>
      </c>
      <c r="BH108" s="142">
        <f t="shared" si="3"/>
        <v>0</v>
      </c>
      <c r="BI108" s="142">
        <f t="shared" si="4"/>
        <v>0</v>
      </c>
      <c r="BJ108" s="141" t="s">
        <v>89</v>
      </c>
      <c r="BK108" s="138"/>
      <c r="BL108" s="138"/>
      <c r="BM108" s="138"/>
    </row>
    <row r="109" spans="2:65" s="1" customFormat="1" ht="18" customHeight="1" x14ac:dyDescent="0.3">
      <c r="B109" s="134"/>
      <c r="C109" s="135"/>
      <c r="D109" s="227" t="s">
        <v>149</v>
      </c>
      <c r="E109" s="286"/>
      <c r="F109" s="286"/>
      <c r="G109" s="286"/>
      <c r="H109" s="286"/>
      <c r="I109" s="135"/>
      <c r="J109" s="135"/>
      <c r="K109" s="135"/>
      <c r="L109" s="135"/>
      <c r="M109" s="229">
        <f>ROUND(M88*T109,2)</f>
        <v>0</v>
      </c>
      <c r="N109" s="285"/>
      <c r="O109" s="285"/>
      <c r="P109" s="285"/>
      <c r="Q109" s="285"/>
      <c r="R109" s="137"/>
      <c r="S109" s="138"/>
      <c r="T109" s="139"/>
      <c r="U109" s="140" t="s">
        <v>45</v>
      </c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41" t="s">
        <v>147</v>
      </c>
      <c r="AZ109" s="138"/>
      <c r="BA109" s="138"/>
      <c r="BB109" s="138"/>
      <c r="BC109" s="138"/>
      <c r="BD109" s="138"/>
      <c r="BE109" s="142">
        <f t="shared" si="0"/>
        <v>0</v>
      </c>
      <c r="BF109" s="142">
        <f t="shared" si="1"/>
        <v>0</v>
      </c>
      <c r="BG109" s="142">
        <f t="shared" si="2"/>
        <v>0</v>
      </c>
      <c r="BH109" s="142">
        <f t="shared" si="3"/>
        <v>0</v>
      </c>
      <c r="BI109" s="142">
        <f t="shared" si="4"/>
        <v>0</v>
      </c>
      <c r="BJ109" s="141" t="s">
        <v>89</v>
      </c>
      <c r="BK109" s="138"/>
      <c r="BL109" s="138"/>
      <c r="BM109" s="138"/>
    </row>
    <row r="110" spans="2:65" s="1" customFormat="1" ht="18" customHeight="1" x14ac:dyDescent="0.3">
      <c r="B110" s="134"/>
      <c r="C110" s="135"/>
      <c r="D110" s="227" t="s">
        <v>150</v>
      </c>
      <c r="E110" s="286"/>
      <c r="F110" s="286"/>
      <c r="G110" s="286"/>
      <c r="H110" s="286"/>
      <c r="I110" s="135"/>
      <c r="J110" s="135"/>
      <c r="K110" s="135"/>
      <c r="L110" s="135"/>
      <c r="M110" s="229">
        <f>ROUND(M88*T110,2)</f>
        <v>0</v>
      </c>
      <c r="N110" s="285"/>
      <c r="O110" s="285"/>
      <c r="P110" s="285"/>
      <c r="Q110" s="285"/>
      <c r="R110" s="137"/>
      <c r="S110" s="138"/>
      <c r="T110" s="139"/>
      <c r="U110" s="140" t="s">
        <v>45</v>
      </c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41" t="s">
        <v>147</v>
      </c>
      <c r="AZ110" s="138"/>
      <c r="BA110" s="138"/>
      <c r="BB110" s="138"/>
      <c r="BC110" s="138"/>
      <c r="BD110" s="138"/>
      <c r="BE110" s="142">
        <f t="shared" si="0"/>
        <v>0</v>
      </c>
      <c r="BF110" s="142">
        <f t="shared" si="1"/>
        <v>0</v>
      </c>
      <c r="BG110" s="142">
        <f t="shared" si="2"/>
        <v>0</v>
      </c>
      <c r="BH110" s="142">
        <f t="shared" si="3"/>
        <v>0</v>
      </c>
      <c r="BI110" s="142">
        <f t="shared" si="4"/>
        <v>0</v>
      </c>
      <c r="BJ110" s="141" t="s">
        <v>89</v>
      </c>
      <c r="BK110" s="138"/>
      <c r="BL110" s="138"/>
      <c r="BM110" s="138"/>
    </row>
    <row r="111" spans="2:65" s="1" customFormat="1" ht="18" customHeight="1" x14ac:dyDescent="0.3">
      <c r="B111" s="134"/>
      <c r="C111" s="135"/>
      <c r="D111" s="227" t="s">
        <v>151</v>
      </c>
      <c r="E111" s="286"/>
      <c r="F111" s="286"/>
      <c r="G111" s="286"/>
      <c r="H111" s="286"/>
      <c r="I111" s="135"/>
      <c r="J111" s="135"/>
      <c r="K111" s="135"/>
      <c r="L111" s="135"/>
      <c r="M111" s="229">
        <f>ROUND(M88*T111,2)</f>
        <v>0</v>
      </c>
      <c r="N111" s="285"/>
      <c r="O111" s="285"/>
      <c r="P111" s="285"/>
      <c r="Q111" s="285"/>
      <c r="R111" s="137"/>
      <c r="S111" s="138"/>
      <c r="T111" s="139"/>
      <c r="U111" s="140" t="s">
        <v>45</v>
      </c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41" t="s">
        <v>147</v>
      </c>
      <c r="AZ111" s="138"/>
      <c r="BA111" s="138"/>
      <c r="BB111" s="138"/>
      <c r="BC111" s="138"/>
      <c r="BD111" s="138"/>
      <c r="BE111" s="142">
        <f t="shared" si="0"/>
        <v>0</v>
      </c>
      <c r="BF111" s="142">
        <f t="shared" si="1"/>
        <v>0</v>
      </c>
      <c r="BG111" s="142">
        <f t="shared" si="2"/>
        <v>0</v>
      </c>
      <c r="BH111" s="142">
        <f t="shared" si="3"/>
        <v>0</v>
      </c>
      <c r="BI111" s="142">
        <f t="shared" si="4"/>
        <v>0</v>
      </c>
      <c r="BJ111" s="141" t="s">
        <v>89</v>
      </c>
      <c r="BK111" s="138"/>
      <c r="BL111" s="138"/>
      <c r="BM111" s="138"/>
    </row>
    <row r="112" spans="2:65" s="1" customFormat="1" ht="18" customHeight="1" x14ac:dyDescent="0.3">
      <c r="B112" s="134"/>
      <c r="C112" s="135"/>
      <c r="D112" s="136" t="s">
        <v>152</v>
      </c>
      <c r="E112" s="135"/>
      <c r="F112" s="135"/>
      <c r="G112" s="135"/>
      <c r="H112" s="135"/>
      <c r="I112" s="135"/>
      <c r="J112" s="135"/>
      <c r="K112" s="135"/>
      <c r="L112" s="135"/>
      <c r="M112" s="229">
        <f>ROUND(M88*T112,2)</f>
        <v>0</v>
      </c>
      <c r="N112" s="285"/>
      <c r="O112" s="285"/>
      <c r="P112" s="285"/>
      <c r="Q112" s="285"/>
      <c r="R112" s="137"/>
      <c r="S112" s="138"/>
      <c r="T112" s="143"/>
      <c r="U112" s="144" t="s">
        <v>45</v>
      </c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41" t="s">
        <v>153</v>
      </c>
      <c r="AZ112" s="138"/>
      <c r="BA112" s="138"/>
      <c r="BB112" s="138"/>
      <c r="BC112" s="138"/>
      <c r="BD112" s="138"/>
      <c r="BE112" s="142">
        <f t="shared" si="0"/>
        <v>0</v>
      </c>
      <c r="BF112" s="142">
        <f t="shared" si="1"/>
        <v>0</v>
      </c>
      <c r="BG112" s="142">
        <f t="shared" si="2"/>
        <v>0</v>
      </c>
      <c r="BH112" s="142">
        <f t="shared" si="3"/>
        <v>0</v>
      </c>
      <c r="BI112" s="142">
        <f t="shared" si="4"/>
        <v>0</v>
      </c>
      <c r="BJ112" s="141" t="s">
        <v>89</v>
      </c>
      <c r="BK112" s="138"/>
      <c r="BL112" s="138"/>
      <c r="BM112" s="138"/>
    </row>
    <row r="113" spans="2:18" s="1" customFormat="1" x14ac:dyDescent="0.3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18" s="1" customFormat="1" ht="29.25" customHeight="1" x14ac:dyDescent="0.3">
      <c r="B114" s="36"/>
      <c r="C114" s="115" t="s">
        <v>112</v>
      </c>
      <c r="D114" s="116"/>
      <c r="E114" s="116"/>
      <c r="F114" s="116"/>
      <c r="G114" s="116"/>
      <c r="H114" s="116"/>
      <c r="I114" s="116"/>
      <c r="J114" s="116"/>
      <c r="K114" s="116"/>
      <c r="L114" s="239">
        <f>ROUND(SUM(M88+M106),2)</f>
        <v>5722.12</v>
      </c>
      <c r="M114" s="239"/>
      <c r="N114" s="239"/>
      <c r="O114" s="239"/>
      <c r="P114" s="239"/>
      <c r="Q114" s="239"/>
      <c r="R114" s="38"/>
    </row>
    <row r="115" spans="2:18" s="1" customFormat="1" ht="6.95" customHeight="1" x14ac:dyDescent="0.3"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2"/>
    </row>
    <row r="119" spans="2:18" s="1" customFormat="1" ht="6.95" customHeight="1" x14ac:dyDescent="0.3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</row>
    <row r="120" spans="2:18" s="1" customFormat="1" ht="36.950000000000003" customHeight="1" x14ac:dyDescent="0.3">
      <c r="B120" s="36"/>
      <c r="C120" s="222" t="s">
        <v>154</v>
      </c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38"/>
    </row>
    <row r="121" spans="2:18" s="1" customFormat="1" ht="6.95" customHeight="1" x14ac:dyDescent="0.3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18" s="1" customFormat="1" ht="30" customHeight="1" x14ac:dyDescent="0.3">
      <c r="B122" s="36"/>
      <c r="C122" s="32" t="s">
        <v>18</v>
      </c>
      <c r="D122" s="37"/>
      <c r="E122" s="37"/>
      <c r="F122" s="273" t="str">
        <f>F6</f>
        <v>ZŠ Spojová  14, Banská Bystrica -  Stavebné úpravy</v>
      </c>
      <c r="G122" s="274"/>
      <c r="H122" s="274"/>
      <c r="I122" s="274"/>
      <c r="J122" s="274"/>
      <c r="K122" s="274"/>
      <c r="L122" s="274"/>
      <c r="M122" s="274"/>
      <c r="N122" s="274"/>
      <c r="O122" s="274"/>
      <c r="P122" s="274"/>
      <c r="Q122" s="37"/>
      <c r="R122" s="38"/>
    </row>
    <row r="123" spans="2:18" s="1" customFormat="1" ht="36.950000000000003" customHeight="1" x14ac:dyDescent="0.3">
      <c r="B123" s="36"/>
      <c r="C123" s="70" t="s">
        <v>119</v>
      </c>
      <c r="D123" s="37"/>
      <c r="E123" s="37"/>
      <c r="F123" s="224" t="str">
        <f>F7</f>
        <v>1 - Jazyková učebňa</v>
      </c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37"/>
      <c r="R123" s="38"/>
    </row>
    <row r="124" spans="2:18" s="1" customFormat="1" ht="6.9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18" s="1" customFormat="1" ht="18" customHeight="1" x14ac:dyDescent="0.3">
      <c r="B125" s="36"/>
      <c r="C125" s="32" t="s">
        <v>22</v>
      </c>
      <c r="D125" s="37"/>
      <c r="E125" s="37"/>
      <c r="F125" s="30" t="str">
        <f>F9</f>
        <v xml:space="preserve"> </v>
      </c>
      <c r="G125" s="37"/>
      <c r="H125" s="37"/>
      <c r="I125" s="37"/>
      <c r="J125" s="37"/>
      <c r="K125" s="32" t="s">
        <v>24</v>
      </c>
      <c r="L125" s="37"/>
      <c r="M125" s="277">
        <f>IF(O9="","",O9)</f>
        <v>44277</v>
      </c>
      <c r="N125" s="277"/>
      <c r="O125" s="277"/>
      <c r="P125" s="277"/>
      <c r="Q125" s="37"/>
      <c r="R125" s="38"/>
    </row>
    <row r="126" spans="2:18" s="1" customFormat="1" ht="6.95" customHeight="1" x14ac:dyDescent="0.3"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8"/>
    </row>
    <row r="127" spans="2:18" s="1" customFormat="1" ht="15" x14ac:dyDescent="0.3">
      <c r="B127" s="36"/>
      <c r="C127" s="32" t="s">
        <v>25</v>
      </c>
      <c r="D127" s="37"/>
      <c r="E127" s="37"/>
      <c r="F127" s="30" t="str">
        <f>E12</f>
        <v>Mesto Banská Bystrica</v>
      </c>
      <c r="G127" s="37"/>
      <c r="H127" s="37"/>
      <c r="I127" s="37"/>
      <c r="J127" s="37"/>
      <c r="K127" s="32" t="s">
        <v>32</v>
      </c>
      <c r="L127" s="37"/>
      <c r="M127" s="244" t="str">
        <f>E18</f>
        <v xml:space="preserve"> </v>
      </c>
      <c r="N127" s="244"/>
      <c r="O127" s="244"/>
      <c r="P127" s="244"/>
      <c r="Q127" s="244"/>
      <c r="R127" s="38"/>
    </row>
    <row r="128" spans="2:18" s="1" customFormat="1" ht="14.45" customHeight="1" x14ac:dyDescent="0.3">
      <c r="B128" s="36"/>
      <c r="C128" s="32" t="s">
        <v>31</v>
      </c>
      <c r="D128" s="37"/>
      <c r="E128" s="37"/>
      <c r="F128" s="30" t="str">
        <f>IF(E15="","",E15)</f>
        <v>Západoslovenskí elektrikári s.r.o.</v>
      </c>
      <c r="G128" s="37"/>
      <c r="H128" s="37"/>
      <c r="I128" s="37"/>
      <c r="J128" s="37"/>
      <c r="K128" s="32" t="s">
        <v>34</v>
      </c>
      <c r="L128" s="37"/>
      <c r="M128" s="244" t="str">
        <f>E21</f>
        <v xml:space="preserve">Milan Paprčka </v>
      </c>
      <c r="N128" s="244"/>
      <c r="O128" s="244"/>
      <c r="P128" s="244"/>
      <c r="Q128" s="244"/>
      <c r="R128" s="38"/>
    </row>
    <row r="129" spans="2:65" s="1" customFormat="1" ht="10.35" customHeight="1" x14ac:dyDescent="0.3"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8"/>
    </row>
    <row r="130" spans="2:65" s="8" customFormat="1" ht="29.25" customHeight="1" x14ac:dyDescent="0.3">
      <c r="B130" s="145"/>
      <c r="C130" s="146" t="s">
        <v>155</v>
      </c>
      <c r="D130" s="147" t="s">
        <v>156</v>
      </c>
      <c r="E130" s="147" t="s">
        <v>60</v>
      </c>
      <c r="F130" s="281" t="s">
        <v>157</v>
      </c>
      <c r="G130" s="281"/>
      <c r="H130" s="281"/>
      <c r="I130" s="281"/>
      <c r="J130" s="147" t="s">
        <v>158</v>
      </c>
      <c r="K130" s="147" t="s">
        <v>159</v>
      </c>
      <c r="L130" s="147" t="s">
        <v>160</v>
      </c>
      <c r="M130" s="281" t="s">
        <v>161</v>
      </c>
      <c r="N130" s="281"/>
      <c r="O130" s="281"/>
      <c r="P130" s="281" t="s">
        <v>126</v>
      </c>
      <c r="Q130" s="282"/>
      <c r="R130" s="148"/>
      <c r="T130" s="77" t="s">
        <v>162</v>
      </c>
      <c r="U130" s="78" t="s">
        <v>42</v>
      </c>
      <c r="V130" s="78" t="s">
        <v>163</v>
      </c>
      <c r="W130" s="78" t="s">
        <v>164</v>
      </c>
      <c r="X130" s="78" t="s">
        <v>165</v>
      </c>
      <c r="Y130" s="78" t="s">
        <v>166</v>
      </c>
      <c r="Z130" s="78" t="s">
        <v>167</v>
      </c>
      <c r="AA130" s="78" t="s">
        <v>168</v>
      </c>
      <c r="AB130" s="78" t="s">
        <v>169</v>
      </c>
      <c r="AC130" s="78" t="s">
        <v>170</v>
      </c>
      <c r="AD130" s="79" t="s">
        <v>171</v>
      </c>
    </row>
    <row r="131" spans="2:65" s="1" customFormat="1" ht="29.25" customHeight="1" x14ac:dyDescent="0.35">
      <c r="B131" s="36"/>
      <c r="C131" s="81" t="s">
        <v>121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287">
        <f>BK131</f>
        <v>5722.1180000000004</v>
      </c>
      <c r="N131" s="288"/>
      <c r="O131" s="288"/>
      <c r="P131" s="288"/>
      <c r="Q131" s="288"/>
      <c r="R131" s="38"/>
      <c r="T131" s="80"/>
      <c r="U131" s="52"/>
      <c r="V131" s="52"/>
      <c r="W131" s="149">
        <f>W132+W153+W216+W220</f>
        <v>2352.8250000000003</v>
      </c>
      <c r="X131" s="149">
        <f>X132+X153+X216+X220</f>
        <v>3369.2929999999997</v>
      </c>
      <c r="Y131" s="52"/>
      <c r="Z131" s="150">
        <f>Z132+Z153+Z216+Z220</f>
        <v>0</v>
      </c>
      <c r="AA131" s="52"/>
      <c r="AB131" s="150">
        <f>AB132+AB153+AB216+AB220</f>
        <v>0.85520476000000012</v>
      </c>
      <c r="AC131" s="52"/>
      <c r="AD131" s="151">
        <f>AD132+AD153+AD216+AD220</f>
        <v>0</v>
      </c>
      <c r="AT131" s="21" t="s">
        <v>79</v>
      </c>
      <c r="AU131" s="21" t="s">
        <v>128</v>
      </c>
      <c r="BK131" s="152">
        <f>BK132+BK153+BK216+BK220</f>
        <v>5722.1180000000004</v>
      </c>
    </row>
    <row r="132" spans="2:65" s="9" customFormat="1" ht="37.35" customHeight="1" x14ac:dyDescent="0.35">
      <c r="B132" s="153"/>
      <c r="C132" s="154"/>
      <c r="D132" s="155" t="s">
        <v>129</v>
      </c>
      <c r="E132" s="155"/>
      <c r="F132" s="155"/>
      <c r="G132" s="155"/>
      <c r="H132" s="155"/>
      <c r="I132" s="155"/>
      <c r="J132" s="155"/>
      <c r="K132" s="155"/>
      <c r="L132" s="155"/>
      <c r="M132" s="289">
        <f>BK132</f>
        <v>522.27800000000002</v>
      </c>
      <c r="N132" s="290"/>
      <c r="O132" s="290"/>
      <c r="P132" s="290"/>
      <c r="Q132" s="290"/>
      <c r="R132" s="156"/>
      <c r="T132" s="157"/>
      <c r="U132" s="154"/>
      <c r="V132" s="154"/>
      <c r="W132" s="158">
        <f>W133+W141</f>
        <v>0</v>
      </c>
      <c r="X132" s="158">
        <f>X133+X141</f>
        <v>522.27800000000002</v>
      </c>
      <c r="Y132" s="154"/>
      <c r="Z132" s="159">
        <f>Z133+Z141</f>
        <v>0</v>
      </c>
      <c r="AA132" s="154"/>
      <c r="AB132" s="159">
        <f>AB133+AB141</f>
        <v>0.27514575000000002</v>
      </c>
      <c r="AC132" s="154"/>
      <c r="AD132" s="160">
        <f>AD133+AD141</f>
        <v>0</v>
      </c>
      <c r="AR132" s="161" t="s">
        <v>86</v>
      </c>
      <c r="AT132" s="162" t="s">
        <v>79</v>
      </c>
      <c r="AU132" s="162" t="s">
        <v>80</v>
      </c>
      <c r="AY132" s="161" t="s">
        <v>172</v>
      </c>
      <c r="BK132" s="163">
        <f>BK133+BK141</f>
        <v>522.27800000000002</v>
      </c>
    </row>
    <row r="133" spans="2:65" s="9" customFormat="1" ht="19.899999999999999" customHeight="1" x14ac:dyDescent="0.3">
      <c r="B133" s="153"/>
      <c r="C133" s="154"/>
      <c r="D133" s="164" t="s">
        <v>130</v>
      </c>
      <c r="E133" s="164"/>
      <c r="F133" s="164"/>
      <c r="G133" s="164"/>
      <c r="H133" s="164"/>
      <c r="I133" s="164"/>
      <c r="J133" s="164"/>
      <c r="K133" s="164"/>
      <c r="L133" s="164"/>
      <c r="M133" s="256">
        <f>BK133</f>
        <v>68.3</v>
      </c>
      <c r="N133" s="257"/>
      <c r="O133" s="257"/>
      <c r="P133" s="257"/>
      <c r="Q133" s="257"/>
      <c r="R133" s="156"/>
      <c r="T133" s="157"/>
      <c r="U133" s="154"/>
      <c r="V133" s="154"/>
      <c r="W133" s="158">
        <f>SUM(W134:W140)</f>
        <v>0</v>
      </c>
      <c r="X133" s="158">
        <f>SUM(X134:X140)</f>
        <v>68.3</v>
      </c>
      <c r="Y133" s="154"/>
      <c r="Z133" s="159">
        <f>SUM(Z134:Z140)</f>
        <v>0</v>
      </c>
      <c r="AA133" s="154"/>
      <c r="AB133" s="159">
        <f>SUM(AB134:AB140)</f>
        <v>0.27188800000000002</v>
      </c>
      <c r="AC133" s="154"/>
      <c r="AD133" s="160">
        <f>SUM(AD134:AD140)</f>
        <v>0</v>
      </c>
      <c r="AR133" s="161" t="s">
        <v>86</v>
      </c>
      <c r="AT133" s="162" t="s">
        <v>79</v>
      </c>
      <c r="AU133" s="162" t="s">
        <v>86</v>
      </c>
      <c r="AY133" s="161" t="s">
        <v>172</v>
      </c>
      <c r="BK133" s="163">
        <f>SUM(BK134:BK140)</f>
        <v>68.3</v>
      </c>
    </row>
    <row r="134" spans="2:65" s="1" customFormat="1" ht="38.25" customHeight="1" x14ac:dyDescent="0.3">
      <c r="B134" s="134"/>
      <c r="C134" s="165" t="s">
        <v>86</v>
      </c>
      <c r="D134" s="165" t="s">
        <v>173</v>
      </c>
      <c r="E134" s="166" t="s">
        <v>174</v>
      </c>
      <c r="F134" s="265" t="s">
        <v>175</v>
      </c>
      <c r="G134" s="265"/>
      <c r="H134" s="265"/>
      <c r="I134" s="265"/>
      <c r="J134" s="167" t="s">
        <v>176</v>
      </c>
      <c r="K134" s="168">
        <v>4</v>
      </c>
      <c r="L134" s="169">
        <v>0</v>
      </c>
      <c r="M134" s="258">
        <v>4</v>
      </c>
      <c r="N134" s="258"/>
      <c r="O134" s="258"/>
      <c r="P134" s="261">
        <f>ROUND(V134*K134,3)</f>
        <v>16</v>
      </c>
      <c r="Q134" s="261"/>
      <c r="R134" s="137"/>
      <c r="T134" s="170" t="s">
        <v>5</v>
      </c>
      <c r="U134" s="45" t="s">
        <v>45</v>
      </c>
      <c r="V134" s="171">
        <f>L134+M134</f>
        <v>4</v>
      </c>
      <c r="W134" s="171">
        <f>ROUND(L134*K134,3)</f>
        <v>0</v>
      </c>
      <c r="X134" s="171">
        <f>ROUND(M134*K134,3)</f>
        <v>16</v>
      </c>
      <c r="Y134" s="37"/>
      <c r="Z134" s="172">
        <f>Y134*K134</f>
        <v>0</v>
      </c>
      <c r="AA134" s="172">
        <v>8.7299999999999999E-3</v>
      </c>
      <c r="AB134" s="172">
        <f>AA134*K134</f>
        <v>3.492E-2</v>
      </c>
      <c r="AC134" s="172">
        <v>0</v>
      </c>
      <c r="AD134" s="173">
        <f>AC134*K134</f>
        <v>0</v>
      </c>
      <c r="AR134" s="21" t="s">
        <v>95</v>
      </c>
      <c r="AT134" s="21" t="s">
        <v>173</v>
      </c>
      <c r="AU134" s="21" t="s">
        <v>89</v>
      </c>
      <c r="AY134" s="21" t="s">
        <v>172</v>
      </c>
      <c r="BE134" s="108">
        <f>IF(U134="základná",P134,0)</f>
        <v>0</v>
      </c>
      <c r="BF134" s="108">
        <f>IF(U134="znížená",P134,0)</f>
        <v>16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4">
        <f>ROUND(V134*K134,3)</f>
        <v>16</v>
      </c>
      <c r="BL134" s="21" t="s">
        <v>95</v>
      </c>
      <c r="BM134" s="21" t="s">
        <v>89</v>
      </c>
    </row>
    <row r="135" spans="2:65" s="1" customFormat="1" ht="38.25" customHeight="1" x14ac:dyDescent="0.3">
      <c r="B135" s="134"/>
      <c r="C135" s="165" t="s">
        <v>89</v>
      </c>
      <c r="D135" s="165" t="s">
        <v>173</v>
      </c>
      <c r="E135" s="166" t="s">
        <v>177</v>
      </c>
      <c r="F135" s="265" t="s">
        <v>178</v>
      </c>
      <c r="G135" s="265"/>
      <c r="H135" s="265"/>
      <c r="I135" s="265"/>
      <c r="J135" s="167" t="s">
        <v>179</v>
      </c>
      <c r="K135" s="168">
        <v>2.4</v>
      </c>
      <c r="L135" s="169">
        <v>0</v>
      </c>
      <c r="M135" s="258">
        <v>11</v>
      </c>
      <c r="N135" s="258"/>
      <c r="O135" s="258"/>
      <c r="P135" s="261">
        <f>ROUND(V135*K135,3)</f>
        <v>26.4</v>
      </c>
      <c r="Q135" s="261"/>
      <c r="R135" s="137"/>
      <c r="T135" s="170" t="s">
        <v>5</v>
      </c>
      <c r="U135" s="45" t="s">
        <v>45</v>
      </c>
      <c r="V135" s="171">
        <f>L135+M135</f>
        <v>11</v>
      </c>
      <c r="W135" s="171">
        <f>ROUND(L135*K135,3)</f>
        <v>0</v>
      </c>
      <c r="X135" s="171">
        <f>ROUND(M135*K135,3)</f>
        <v>26.4</v>
      </c>
      <c r="Y135" s="37"/>
      <c r="Z135" s="172">
        <f>Y135*K135</f>
        <v>0</v>
      </c>
      <c r="AA135" s="172">
        <v>7.5520000000000004E-2</v>
      </c>
      <c r="AB135" s="172">
        <f>AA135*K135</f>
        <v>0.18124799999999999</v>
      </c>
      <c r="AC135" s="172">
        <v>0</v>
      </c>
      <c r="AD135" s="173">
        <f>AC135*K135</f>
        <v>0</v>
      </c>
      <c r="AR135" s="21" t="s">
        <v>95</v>
      </c>
      <c r="AT135" s="21" t="s">
        <v>173</v>
      </c>
      <c r="AU135" s="21" t="s">
        <v>89</v>
      </c>
      <c r="AY135" s="21" t="s">
        <v>172</v>
      </c>
      <c r="BE135" s="108">
        <f>IF(U135="základná",P135,0)</f>
        <v>0</v>
      </c>
      <c r="BF135" s="108">
        <f>IF(U135="znížená",P135,0)</f>
        <v>26.4</v>
      </c>
      <c r="BG135" s="108">
        <f>IF(U135="zákl. prenesená",P135,0)</f>
        <v>0</v>
      </c>
      <c r="BH135" s="108">
        <f>IF(U135="zníž. prenesená",P135,0)</f>
        <v>0</v>
      </c>
      <c r="BI135" s="108">
        <f>IF(U135="nulová",P135,0)</f>
        <v>0</v>
      </c>
      <c r="BJ135" s="21" t="s">
        <v>89</v>
      </c>
      <c r="BK135" s="174">
        <f>ROUND(V135*K135,3)</f>
        <v>26.4</v>
      </c>
      <c r="BL135" s="21" t="s">
        <v>95</v>
      </c>
      <c r="BM135" s="21" t="s">
        <v>95</v>
      </c>
    </row>
    <row r="136" spans="2:65" s="10" customFormat="1" ht="16.5" customHeight="1" x14ac:dyDescent="0.3">
      <c r="B136" s="175"/>
      <c r="C136" s="176"/>
      <c r="D136" s="176"/>
      <c r="E136" s="177" t="s">
        <v>5</v>
      </c>
      <c r="F136" s="266" t="s">
        <v>180</v>
      </c>
      <c r="G136" s="267"/>
      <c r="H136" s="267"/>
      <c r="I136" s="267"/>
      <c r="J136" s="176"/>
      <c r="K136" s="178">
        <v>2.4</v>
      </c>
      <c r="L136" s="176"/>
      <c r="M136" s="176"/>
      <c r="N136" s="176"/>
      <c r="O136" s="176"/>
      <c r="P136" s="176"/>
      <c r="Q136" s="176"/>
      <c r="R136" s="179"/>
      <c r="T136" s="180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81"/>
      <c r="AT136" s="182" t="s">
        <v>181</v>
      </c>
      <c r="AU136" s="182" t="s">
        <v>89</v>
      </c>
      <c r="AV136" s="10" t="s">
        <v>89</v>
      </c>
      <c r="AW136" s="10" t="s">
        <v>7</v>
      </c>
      <c r="AX136" s="10" t="s">
        <v>80</v>
      </c>
      <c r="AY136" s="182" t="s">
        <v>172</v>
      </c>
    </row>
    <row r="137" spans="2:65" s="11" customFormat="1" ht="16.5" customHeight="1" x14ac:dyDescent="0.3">
      <c r="B137" s="183"/>
      <c r="C137" s="184"/>
      <c r="D137" s="184"/>
      <c r="E137" s="185" t="s">
        <v>5</v>
      </c>
      <c r="F137" s="268" t="s">
        <v>182</v>
      </c>
      <c r="G137" s="269"/>
      <c r="H137" s="269"/>
      <c r="I137" s="269"/>
      <c r="J137" s="184"/>
      <c r="K137" s="186">
        <v>2.4</v>
      </c>
      <c r="L137" s="184"/>
      <c r="M137" s="184"/>
      <c r="N137" s="184"/>
      <c r="O137" s="184"/>
      <c r="P137" s="184"/>
      <c r="Q137" s="184"/>
      <c r="R137" s="187"/>
      <c r="T137" s="188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9"/>
      <c r="AT137" s="190" t="s">
        <v>181</v>
      </c>
      <c r="AU137" s="190" t="s">
        <v>89</v>
      </c>
      <c r="AV137" s="11" t="s">
        <v>95</v>
      </c>
      <c r="AW137" s="11" t="s">
        <v>7</v>
      </c>
      <c r="AX137" s="11" t="s">
        <v>86</v>
      </c>
      <c r="AY137" s="190" t="s">
        <v>172</v>
      </c>
    </row>
    <row r="138" spans="2:65" s="1" customFormat="1" ht="25.5" customHeight="1" x14ac:dyDescent="0.3">
      <c r="B138" s="134"/>
      <c r="C138" s="165" t="s">
        <v>92</v>
      </c>
      <c r="D138" s="165" t="s">
        <v>173</v>
      </c>
      <c r="E138" s="166" t="s">
        <v>183</v>
      </c>
      <c r="F138" s="265" t="s">
        <v>184</v>
      </c>
      <c r="G138" s="265"/>
      <c r="H138" s="265"/>
      <c r="I138" s="265"/>
      <c r="J138" s="167" t="s">
        <v>179</v>
      </c>
      <c r="K138" s="168">
        <v>1.4</v>
      </c>
      <c r="L138" s="169">
        <v>0</v>
      </c>
      <c r="M138" s="258">
        <v>18.5</v>
      </c>
      <c r="N138" s="258"/>
      <c r="O138" s="258"/>
      <c r="P138" s="261">
        <f>ROUND(V138*K138,3)</f>
        <v>25.9</v>
      </c>
      <c r="Q138" s="261"/>
      <c r="R138" s="137"/>
      <c r="T138" s="170" t="s">
        <v>5</v>
      </c>
      <c r="U138" s="45" t="s">
        <v>45</v>
      </c>
      <c r="V138" s="171">
        <f>L138+M138</f>
        <v>18.5</v>
      </c>
      <c r="W138" s="171">
        <f>ROUND(L138*K138,3)</f>
        <v>0</v>
      </c>
      <c r="X138" s="171">
        <f>ROUND(M138*K138,3)</f>
        <v>25.9</v>
      </c>
      <c r="Y138" s="37"/>
      <c r="Z138" s="172">
        <f>Y138*K138</f>
        <v>0</v>
      </c>
      <c r="AA138" s="172">
        <v>3.9800000000000002E-2</v>
      </c>
      <c r="AB138" s="172">
        <f>AA138*K138</f>
        <v>5.5719999999999999E-2</v>
      </c>
      <c r="AC138" s="172">
        <v>0</v>
      </c>
      <c r="AD138" s="173">
        <f>AC138*K138</f>
        <v>0</v>
      </c>
      <c r="AR138" s="21" t="s">
        <v>95</v>
      </c>
      <c r="AT138" s="21" t="s">
        <v>173</v>
      </c>
      <c r="AU138" s="21" t="s">
        <v>89</v>
      </c>
      <c r="AY138" s="21" t="s">
        <v>172</v>
      </c>
      <c r="BE138" s="108">
        <f>IF(U138="základná",P138,0)</f>
        <v>0</v>
      </c>
      <c r="BF138" s="108">
        <f>IF(U138="znížená",P138,0)</f>
        <v>25.9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89</v>
      </c>
      <c r="BK138" s="174">
        <f>ROUND(V138*K138,3)</f>
        <v>25.9</v>
      </c>
      <c r="BL138" s="21" t="s">
        <v>95</v>
      </c>
      <c r="BM138" s="21" t="s">
        <v>101</v>
      </c>
    </row>
    <row r="139" spans="2:65" s="10" customFormat="1" ht="16.5" customHeight="1" x14ac:dyDescent="0.3">
      <c r="B139" s="175"/>
      <c r="C139" s="176"/>
      <c r="D139" s="176"/>
      <c r="E139" s="177" t="s">
        <v>5</v>
      </c>
      <c r="F139" s="266" t="s">
        <v>185</v>
      </c>
      <c r="G139" s="267"/>
      <c r="H139" s="267"/>
      <c r="I139" s="267"/>
      <c r="J139" s="176"/>
      <c r="K139" s="178">
        <v>1.4</v>
      </c>
      <c r="L139" s="176"/>
      <c r="M139" s="176"/>
      <c r="N139" s="176"/>
      <c r="O139" s="176"/>
      <c r="P139" s="176"/>
      <c r="Q139" s="176"/>
      <c r="R139" s="179"/>
      <c r="T139" s="180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81"/>
      <c r="AT139" s="182" t="s">
        <v>181</v>
      </c>
      <c r="AU139" s="182" t="s">
        <v>89</v>
      </c>
      <c r="AV139" s="10" t="s">
        <v>89</v>
      </c>
      <c r="AW139" s="10" t="s">
        <v>7</v>
      </c>
      <c r="AX139" s="10" t="s">
        <v>80</v>
      </c>
      <c r="AY139" s="182" t="s">
        <v>172</v>
      </c>
    </row>
    <row r="140" spans="2:65" s="11" customFormat="1" ht="16.5" customHeight="1" x14ac:dyDescent="0.3">
      <c r="B140" s="183"/>
      <c r="C140" s="184"/>
      <c r="D140" s="184"/>
      <c r="E140" s="185" t="s">
        <v>5</v>
      </c>
      <c r="F140" s="268" t="s">
        <v>182</v>
      </c>
      <c r="G140" s="269"/>
      <c r="H140" s="269"/>
      <c r="I140" s="269"/>
      <c r="J140" s="184"/>
      <c r="K140" s="186">
        <v>1.4</v>
      </c>
      <c r="L140" s="184"/>
      <c r="M140" s="184"/>
      <c r="N140" s="184"/>
      <c r="O140" s="184"/>
      <c r="P140" s="184"/>
      <c r="Q140" s="184"/>
      <c r="R140" s="187"/>
      <c r="T140" s="188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9"/>
      <c r="AT140" s="190" t="s">
        <v>181</v>
      </c>
      <c r="AU140" s="190" t="s">
        <v>89</v>
      </c>
      <c r="AV140" s="11" t="s">
        <v>95</v>
      </c>
      <c r="AW140" s="11" t="s">
        <v>7</v>
      </c>
      <c r="AX140" s="11" t="s">
        <v>86</v>
      </c>
      <c r="AY140" s="190" t="s">
        <v>172</v>
      </c>
    </row>
    <row r="141" spans="2:65" s="9" customFormat="1" ht="29.85" customHeight="1" x14ac:dyDescent="0.3">
      <c r="B141" s="153"/>
      <c r="C141" s="154"/>
      <c r="D141" s="164" t="s">
        <v>131</v>
      </c>
      <c r="E141" s="164"/>
      <c r="F141" s="164"/>
      <c r="G141" s="164"/>
      <c r="H141" s="164"/>
      <c r="I141" s="164"/>
      <c r="J141" s="164"/>
      <c r="K141" s="164"/>
      <c r="L141" s="164"/>
      <c r="M141" s="256">
        <f>BK141</f>
        <v>453.97800000000007</v>
      </c>
      <c r="N141" s="257"/>
      <c r="O141" s="257"/>
      <c r="P141" s="257"/>
      <c r="Q141" s="257"/>
      <c r="R141" s="156"/>
      <c r="T141" s="157"/>
      <c r="U141" s="154"/>
      <c r="V141" s="154"/>
      <c r="W141" s="158">
        <f>SUM(W142:W152)</f>
        <v>0</v>
      </c>
      <c r="X141" s="158">
        <f>SUM(X142:X152)</f>
        <v>453.97800000000007</v>
      </c>
      <c r="Y141" s="154"/>
      <c r="Z141" s="159">
        <f>SUM(Z142:Z152)</f>
        <v>0</v>
      </c>
      <c r="AA141" s="154"/>
      <c r="AB141" s="159">
        <f>SUM(AB142:AB152)</f>
        <v>3.2577500000000002E-3</v>
      </c>
      <c r="AC141" s="154"/>
      <c r="AD141" s="160">
        <f>SUM(AD142:AD152)</f>
        <v>0</v>
      </c>
      <c r="AR141" s="161" t="s">
        <v>86</v>
      </c>
      <c r="AT141" s="162" t="s">
        <v>79</v>
      </c>
      <c r="AU141" s="162" t="s">
        <v>86</v>
      </c>
      <c r="AY141" s="161" t="s">
        <v>172</v>
      </c>
      <c r="BK141" s="163">
        <f>SUM(BK142:BK152)</f>
        <v>453.97800000000007</v>
      </c>
    </row>
    <row r="142" spans="2:65" s="1" customFormat="1" ht="16.5" customHeight="1" x14ac:dyDescent="0.3">
      <c r="B142" s="134"/>
      <c r="C142" s="165" t="s">
        <v>95</v>
      </c>
      <c r="D142" s="165" t="s">
        <v>173</v>
      </c>
      <c r="E142" s="166" t="s">
        <v>186</v>
      </c>
      <c r="F142" s="265" t="s">
        <v>187</v>
      </c>
      <c r="G142" s="265"/>
      <c r="H142" s="265"/>
      <c r="I142" s="265"/>
      <c r="J142" s="167" t="s">
        <v>179</v>
      </c>
      <c r="K142" s="168">
        <v>65.155000000000001</v>
      </c>
      <c r="L142" s="169">
        <v>0</v>
      </c>
      <c r="M142" s="258">
        <v>3.3</v>
      </c>
      <c r="N142" s="258"/>
      <c r="O142" s="258"/>
      <c r="P142" s="261">
        <f>ROUND(V142*K142,3)</f>
        <v>215.012</v>
      </c>
      <c r="Q142" s="261"/>
      <c r="R142" s="137"/>
      <c r="T142" s="170" t="s">
        <v>5</v>
      </c>
      <c r="U142" s="45" t="s">
        <v>45</v>
      </c>
      <c r="V142" s="171">
        <f>L142+M142</f>
        <v>3.3</v>
      </c>
      <c r="W142" s="171">
        <f>ROUND(L142*K142,3)</f>
        <v>0</v>
      </c>
      <c r="X142" s="171">
        <f>ROUND(M142*K142,3)</f>
        <v>215.012</v>
      </c>
      <c r="Y142" s="37"/>
      <c r="Z142" s="172">
        <f>Y142*K142</f>
        <v>0</v>
      </c>
      <c r="AA142" s="172">
        <v>5.0000000000000002E-5</v>
      </c>
      <c r="AB142" s="172">
        <f>AA142*K142</f>
        <v>3.2577500000000002E-3</v>
      </c>
      <c r="AC142" s="172">
        <v>0</v>
      </c>
      <c r="AD142" s="173">
        <f>AC142*K142</f>
        <v>0</v>
      </c>
      <c r="AR142" s="21" t="s">
        <v>95</v>
      </c>
      <c r="AT142" s="21" t="s">
        <v>173</v>
      </c>
      <c r="AU142" s="21" t="s">
        <v>89</v>
      </c>
      <c r="AY142" s="21" t="s">
        <v>172</v>
      </c>
      <c r="BE142" s="108">
        <f>IF(U142="základná",P142,0)</f>
        <v>0</v>
      </c>
      <c r="BF142" s="108">
        <f>IF(U142="znížená",P142,0)</f>
        <v>215.012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89</v>
      </c>
      <c r="BK142" s="174">
        <f>ROUND(V142*K142,3)</f>
        <v>215.012</v>
      </c>
      <c r="BL142" s="21" t="s">
        <v>95</v>
      </c>
      <c r="BM142" s="21" t="s">
        <v>188</v>
      </c>
    </row>
    <row r="143" spans="2:65" s="10" customFormat="1" ht="16.5" customHeight="1" x14ac:dyDescent="0.3">
      <c r="B143" s="175"/>
      <c r="C143" s="176"/>
      <c r="D143" s="176"/>
      <c r="E143" s="177" t="s">
        <v>5</v>
      </c>
      <c r="F143" s="266" t="s">
        <v>189</v>
      </c>
      <c r="G143" s="267"/>
      <c r="H143" s="267"/>
      <c r="I143" s="267"/>
      <c r="J143" s="176"/>
      <c r="K143" s="178">
        <v>65.155000000000001</v>
      </c>
      <c r="L143" s="176"/>
      <c r="M143" s="176"/>
      <c r="N143" s="176"/>
      <c r="O143" s="176"/>
      <c r="P143" s="176"/>
      <c r="Q143" s="176"/>
      <c r="R143" s="179"/>
      <c r="T143" s="180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81"/>
      <c r="AT143" s="182" t="s">
        <v>181</v>
      </c>
      <c r="AU143" s="182" t="s">
        <v>89</v>
      </c>
      <c r="AV143" s="10" t="s">
        <v>89</v>
      </c>
      <c r="AW143" s="10" t="s">
        <v>7</v>
      </c>
      <c r="AX143" s="10" t="s">
        <v>80</v>
      </c>
      <c r="AY143" s="182" t="s">
        <v>172</v>
      </c>
    </row>
    <row r="144" spans="2:65" s="11" customFormat="1" ht="16.5" customHeight="1" x14ac:dyDescent="0.3">
      <c r="B144" s="183"/>
      <c r="C144" s="184"/>
      <c r="D144" s="184"/>
      <c r="E144" s="185" t="s">
        <v>5</v>
      </c>
      <c r="F144" s="268" t="s">
        <v>182</v>
      </c>
      <c r="G144" s="269"/>
      <c r="H144" s="269"/>
      <c r="I144" s="269"/>
      <c r="J144" s="184"/>
      <c r="K144" s="186">
        <v>65.155000000000001</v>
      </c>
      <c r="L144" s="184"/>
      <c r="M144" s="184"/>
      <c r="N144" s="184"/>
      <c r="O144" s="184"/>
      <c r="P144" s="184"/>
      <c r="Q144" s="184"/>
      <c r="R144" s="187"/>
      <c r="T144" s="188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9"/>
      <c r="AT144" s="190" t="s">
        <v>181</v>
      </c>
      <c r="AU144" s="190" t="s">
        <v>89</v>
      </c>
      <c r="AV144" s="11" t="s">
        <v>95</v>
      </c>
      <c r="AW144" s="11" t="s">
        <v>7</v>
      </c>
      <c r="AX144" s="11" t="s">
        <v>86</v>
      </c>
      <c r="AY144" s="190" t="s">
        <v>172</v>
      </c>
    </row>
    <row r="145" spans="2:65" s="1" customFormat="1" ht="38.25" customHeight="1" x14ac:dyDescent="0.3">
      <c r="B145" s="134"/>
      <c r="C145" s="165" t="s">
        <v>98</v>
      </c>
      <c r="D145" s="165" t="s">
        <v>173</v>
      </c>
      <c r="E145" s="166" t="s">
        <v>190</v>
      </c>
      <c r="F145" s="265" t="s">
        <v>191</v>
      </c>
      <c r="G145" s="265"/>
      <c r="H145" s="265"/>
      <c r="I145" s="265"/>
      <c r="J145" s="167" t="s">
        <v>176</v>
      </c>
      <c r="K145" s="168">
        <v>4</v>
      </c>
      <c r="L145" s="169">
        <v>0</v>
      </c>
      <c r="M145" s="258">
        <v>30</v>
      </c>
      <c r="N145" s="258"/>
      <c r="O145" s="258"/>
      <c r="P145" s="261">
        <f t="shared" ref="P145:P152" si="5">ROUND(V145*K145,3)</f>
        <v>120</v>
      </c>
      <c r="Q145" s="261"/>
      <c r="R145" s="137"/>
      <c r="T145" s="170" t="s">
        <v>5</v>
      </c>
      <c r="U145" s="45" t="s">
        <v>45</v>
      </c>
      <c r="V145" s="171">
        <f t="shared" ref="V145:V152" si="6">L145+M145</f>
        <v>30</v>
      </c>
      <c r="W145" s="171">
        <f t="shared" ref="W145:W152" si="7">ROUND(L145*K145,3)</f>
        <v>0</v>
      </c>
      <c r="X145" s="171">
        <f t="shared" ref="X145:X152" si="8">ROUND(M145*K145,3)</f>
        <v>120</v>
      </c>
      <c r="Y145" s="37"/>
      <c r="Z145" s="172">
        <f t="shared" ref="Z145:Z152" si="9">Y145*K145</f>
        <v>0</v>
      </c>
      <c r="AA145" s="172">
        <v>0</v>
      </c>
      <c r="AB145" s="172">
        <f t="shared" ref="AB145:AB152" si="10">AA145*K145</f>
        <v>0</v>
      </c>
      <c r="AC145" s="172">
        <v>0</v>
      </c>
      <c r="AD145" s="173">
        <f t="shared" ref="AD145:AD152" si="11">AC145*K145</f>
        <v>0</v>
      </c>
      <c r="AR145" s="21" t="s">
        <v>95</v>
      </c>
      <c r="AT145" s="21" t="s">
        <v>173</v>
      </c>
      <c r="AU145" s="21" t="s">
        <v>89</v>
      </c>
      <c r="AY145" s="21" t="s">
        <v>172</v>
      </c>
      <c r="BE145" s="108">
        <f t="shared" ref="BE145:BE152" si="12">IF(U145="základná",P145,0)</f>
        <v>0</v>
      </c>
      <c r="BF145" s="108">
        <f t="shared" ref="BF145:BF152" si="13">IF(U145="znížená",P145,0)</f>
        <v>120</v>
      </c>
      <c r="BG145" s="108">
        <f t="shared" ref="BG145:BG152" si="14">IF(U145="zákl. prenesená",P145,0)</f>
        <v>0</v>
      </c>
      <c r="BH145" s="108">
        <f t="shared" ref="BH145:BH152" si="15">IF(U145="zníž. prenesená",P145,0)</f>
        <v>0</v>
      </c>
      <c r="BI145" s="108">
        <f t="shared" ref="BI145:BI152" si="16">IF(U145="nulová",P145,0)</f>
        <v>0</v>
      </c>
      <c r="BJ145" s="21" t="s">
        <v>89</v>
      </c>
      <c r="BK145" s="174">
        <f t="shared" ref="BK145:BK152" si="17">ROUND(V145*K145,3)</f>
        <v>120</v>
      </c>
      <c r="BL145" s="21" t="s">
        <v>95</v>
      </c>
      <c r="BM145" s="21" t="s">
        <v>192</v>
      </c>
    </row>
    <row r="146" spans="2:65" s="1" customFormat="1" ht="38.25" customHeight="1" x14ac:dyDescent="0.3">
      <c r="B146" s="134"/>
      <c r="C146" s="165" t="s">
        <v>101</v>
      </c>
      <c r="D146" s="165" t="s">
        <v>173</v>
      </c>
      <c r="E146" s="166" t="s">
        <v>193</v>
      </c>
      <c r="F146" s="265" t="s">
        <v>194</v>
      </c>
      <c r="G146" s="265"/>
      <c r="H146" s="265"/>
      <c r="I146" s="265"/>
      <c r="J146" s="167" t="s">
        <v>195</v>
      </c>
      <c r="K146" s="168">
        <v>2</v>
      </c>
      <c r="L146" s="169">
        <v>0</v>
      </c>
      <c r="M146" s="258">
        <v>8</v>
      </c>
      <c r="N146" s="258"/>
      <c r="O146" s="258"/>
      <c r="P146" s="261">
        <f t="shared" si="5"/>
        <v>16</v>
      </c>
      <c r="Q146" s="261"/>
      <c r="R146" s="137"/>
      <c r="T146" s="170" t="s">
        <v>5</v>
      </c>
      <c r="U146" s="45" t="s">
        <v>45</v>
      </c>
      <c r="V146" s="171">
        <f t="shared" si="6"/>
        <v>8</v>
      </c>
      <c r="W146" s="171">
        <f t="shared" si="7"/>
        <v>0</v>
      </c>
      <c r="X146" s="171">
        <f t="shared" si="8"/>
        <v>16</v>
      </c>
      <c r="Y146" s="37"/>
      <c r="Z146" s="172">
        <f t="shared" si="9"/>
        <v>0</v>
      </c>
      <c r="AA146" s="172">
        <v>0</v>
      </c>
      <c r="AB146" s="172">
        <f t="shared" si="10"/>
        <v>0</v>
      </c>
      <c r="AC146" s="172">
        <v>0</v>
      </c>
      <c r="AD146" s="173">
        <f t="shared" si="11"/>
        <v>0</v>
      </c>
      <c r="AR146" s="21" t="s">
        <v>95</v>
      </c>
      <c r="AT146" s="21" t="s">
        <v>173</v>
      </c>
      <c r="AU146" s="21" t="s">
        <v>89</v>
      </c>
      <c r="AY146" s="21" t="s">
        <v>172</v>
      </c>
      <c r="BE146" s="108">
        <f t="shared" si="12"/>
        <v>0</v>
      </c>
      <c r="BF146" s="108">
        <f t="shared" si="13"/>
        <v>16</v>
      </c>
      <c r="BG146" s="108">
        <f t="shared" si="14"/>
        <v>0</v>
      </c>
      <c r="BH146" s="108">
        <f t="shared" si="15"/>
        <v>0</v>
      </c>
      <c r="BI146" s="108">
        <f t="shared" si="16"/>
        <v>0</v>
      </c>
      <c r="BJ146" s="21" t="s">
        <v>89</v>
      </c>
      <c r="BK146" s="174">
        <f t="shared" si="17"/>
        <v>16</v>
      </c>
      <c r="BL146" s="21" t="s">
        <v>95</v>
      </c>
      <c r="BM146" s="21" t="s">
        <v>196</v>
      </c>
    </row>
    <row r="147" spans="2:65" s="1" customFormat="1" ht="38.25" customHeight="1" x14ac:dyDescent="0.3">
      <c r="B147" s="134"/>
      <c r="C147" s="165" t="s">
        <v>197</v>
      </c>
      <c r="D147" s="165" t="s">
        <v>173</v>
      </c>
      <c r="E147" s="166" t="s">
        <v>198</v>
      </c>
      <c r="F147" s="265" t="s">
        <v>199</v>
      </c>
      <c r="G147" s="265"/>
      <c r="H147" s="265"/>
      <c r="I147" s="265"/>
      <c r="J147" s="167" t="s">
        <v>200</v>
      </c>
      <c r="K147" s="168">
        <v>0.78600000000000003</v>
      </c>
      <c r="L147" s="169">
        <v>0</v>
      </c>
      <c r="M147" s="258">
        <v>40</v>
      </c>
      <c r="N147" s="258"/>
      <c r="O147" s="258"/>
      <c r="P147" s="261">
        <f t="shared" si="5"/>
        <v>31.44</v>
      </c>
      <c r="Q147" s="261"/>
      <c r="R147" s="137"/>
      <c r="T147" s="170" t="s">
        <v>5</v>
      </c>
      <c r="U147" s="45" t="s">
        <v>45</v>
      </c>
      <c r="V147" s="171">
        <f t="shared" si="6"/>
        <v>40</v>
      </c>
      <c r="W147" s="171">
        <f t="shared" si="7"/>
        <v>0</v>
      </c>
      <c r="X147" s="171">
        <f t="shared" si="8"/>
        <v>31.44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95</v>
      </c>
      <c r="AT147" s="21" t="s">
        <v>173</v>
      </c>
      <c r="AU147" s="21" t="s">
        <v>89</v>
      </c>
      <c r="AY147" s="21" t="s">
        <v>172</v>
      </c>
      <c r="BE147" s="108">
        <f t="shared" si="12"/>
        <v>0</v>
      </c>
      <c r="BF147" s="108">
        <f t="shared" si="13"/>
        <v>31.44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89</v>
      </c>
      <c r="BK147" s="174">
        <f t="shared" si="17"/>
        <v>31.44</v>
      </c>
      <c r="BL147" s="21" t="s">
        <v>95</v>
      </c>
      <c r="BM147" s="21" t="s">
        <v>201</v>
      </c>
    </row>
    <row r="148" spans="2:65" s="1" customFormat="1" ht="25.5" customHeight="1" x14ac:dyDescent="0.3">
      <c r="B148" s="134"/>
      <c r="C148" s="165" t="s">
        <v>188</v>
      </c>
      <c r="D148" s="165" t="s">
        <v>173</v>
      </c>
      <c r="E148" s="166" t="s">
        <v>202</v>
      </c>
      <c r="F148" s="265" t="s">
        <v>203</v>
      </c>
      <c r="G148" s="265"/>
      <c r="H148" s="265"/>
      <c r="I148" s="265"/>
      <c r="J148" s="167" t="s">
        <v>200</v>
      </c>
      <c r="K148" s="168">
        <v>0.78600000000000003</v>
      </c>
      <c r="L148" s="169">
        <v>0</v>
      </c>
      <c r="M148" s="258">
        <v>15</v>
      </c>
      <c r="N148" s="258"/>
      <c r="O148" s="258"/>
      <c r="P148" s="261">
        <f t="shared" si="5"/>
        <v>11.79</v>
      </c>
      <c r="Q148" s="261"/>
      <c r="R148" s="137"/>
      <c r="T148" s="170" t="s">
        <v>5</v>
      </c>
      <c r="U148" s="45" t="s">
        <v>45</v>
      </c>
      <c r="V148" s="171">
        <f t="shared" si="6"/>
        <v>15</v>
      </c>
      <c r="W148" s="171">
        <f t="shared" si="7"/>
        <v>0</v>
      </c>
      <c r="X148" s="171">
        <f t="shared" si="8"/>
        <v>11.79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95</v>
      </c>
      <c r="AT148" s="21" t="s">
        <v>173</v>
      </c>
      <c r="AU148" s="21" t="s">
        <v>89</v>
      </c>
      <c r="AY148" s="21" t="s">
        <v>172</v>
      </c>
      <c r="BE148" s="108">
        <f t="shared" si="12"/>
        <v>0</v>
      </c>
      <c r="BF148" s="108">
        <f t="shared" si="13"/>
        <v>11.79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89</v>
      </c>
      <c r="BK148" s="174">
        <f t="shared" si="17"/>
        <v>11.79</v>
      </c>
      <c r="BL148" s="21" t="s">
        <v>95</v>
      </c>
      <c r="BM148" s="21" t="s">
        <v>204</v>
      </c>
    </row>
    <row r="149" spans="2:65" s="1" customFormat="1" ht="25.5" customHeight="1" x14ac:dyDescent="0.3">
      <c r="B149" s="134"/>
      <c r="C149" s="165" t="s">
        <v>205</v>
      </c>
      <c r="D149" s="165" t="s">
        <v>173</v>
      </c>
      <c r="E149" s="166" t="s">
        <v>206</v>
      </c>
      <c r="F149" s="265" t="s">
        <v>207</v>
      </c>
      <c r="G149" s="265"/>
      <c r="H149" s="265"/>
      <c r="I149" s="265"/>
      <c r="J149" s="167" t="s">
        <v>200</v>
      </c>
      <c r="K149" s="168">
        <v>11.79</v>
      </c>
      <c r="L149" s="169">
        <v>0</v>
      </c>
      <c r="M149" s="258">
        <v>1</v>
      </c>
      <c r="N149" s="258"/>
      <c r="O149" s="258"/>
      <c r="P149" s="261">
        <f t="shared" si="5"/>
        <v>11.79</v>
      </c>
      <c r="Q149" s="261"/>
      <c r="R149" s="137"/>
      <c r="T149" s="170" t="s">
        <v>5</v>
      </c>
      <c r="U149" s="45" t="s">
        <v>45</v>
      </c>
      <c r="V149" s="171">
        <f t="shared" si="6"/>
        <v>1</v>
      </c>
      <c r="W149" s="171">
        <f t="shared" si="7"/>
        <v>0</v>
      </c>
      <c r="X149" s="171">
        <f t="shared" si="8"/>
        <v>11.79</v>
      </c>
      <c r="Y149" s="37"/>
      <c r="Z149" s="172">
        <f t="shared" si="9"/>
        <v>0</v>
      </c>
      <c r="AA149" s="172">
        <v>0</v>
      </c>
      <c r="AB149" s="172">
        <f t="shared" si="10"/>
        <v>0</v>
      </c>
      <c r="AC149" s="172">
        <v>0</v>
      </c>
      <c r="AD149" s="173">
        <f t="shared" si="11"/>
        <v>0</v>
      </c>
      <c r="AR149" s="21" t="s">
        <v>95</v>
      </c>
      <c r="AT149" s="21" t="s">
        <v>173</v>
      </c>
      <c r="AU149" s="21" t="s">
        <v>89</v>
      </c>
      <c r="AY149" s="21" t="s">
        <v>172</v>
      </c>
      <c r="BE149" s="108">
        <f t="shared" si="12"/>
        <v>0</v>
      </c>
      <c r="BF149" s="108">
        <f t="shared" si="13"/>
        <v>11.79</v>
      </c>
      <c r="BG149" s="108">
        <f t="shared" si="14"/>
        <v>0</v>
      </c>
      <c r="BH149" s="108">
        <f t="shared" si="15"/>
        <v>0</v>
      </c>
      <c r="BI149" s="108">
        <f t="shared" si="16"/>
        <v>0</v>
      </c>
      <c r="BJ149" s="21" t="s">
        <v>89</v>
      </c>
      <c r="BK149" s="174">
        <f t="shared" si="17"/>
        <v>11.79</v>
      </c>
      <c r="BL149" s="21" t="s">
        <v>95</v>
      </c>
      <c r="BM149" s="21" t="s">
        <v>208</v>
      </c>
    </row>
    <row r="150" spans="2:65" s="1" customFormat="1" ht="25.5" customHeight="1" x14ac:dyDescent="0.3">
      <c r="B150" s="134"/>
      <c r="C150" s="165" t="s">
        <v>192</v>
      </c>
      <c r="D150" s="165" t="s">
        <v>173</v>
      </c>
      <c r="E150" s="166" t="s">
        <v>209</v>
      </c>
      <c r="F150" s="265" t="s">
        <v>210</v>
      </c>
      <c r="G150" s="265"/>
      <c r="H150" s="265"/>
      <c r="I150" s="265"/>
      <c r="J150" s="167" t="s">
        <v>200</v>
      </c>
      <c r="K150" s="168">
        <v>0.78600000000000003</v>
      </c>
      <c r="L150" s="169">
        <v>0</v>
      </c>
      <c r="M150" s="258">
        <v>20</v>
      </c>
      <c r="N150" s="258"/>
      <c r="O150" s="258"/>
      <c r="P150" s="261">
        <f t="shared" si="5"/>
        <v>15.72</v>
      </c>
      <c r="Q150" s="261"/>
      <c r="R150" s="137"/>
      <c r="T150" s="170" t="s">
        <v>5</v>
      </c>
      <c r="U150" s="45" t="s">
        <v>45</v>
      </c>
      <c r="V150" s="171">
        <f t="shared" si="6"/>
        <v>20</v>
      </c>
      <c r="W150" s="171">
        <f t="shared" si="7"/>
        <v>0</v>
      </c>
      <c r="X150" s="171">
        <f t="shared" si="8"/>
        <v>15.72</v>
      </c>
      <c r="Y150" s="37"/>
      <c r="Z150" s="172">
        <f t="shared" si="9"/>
        <v>0</v>
      </c>
      <c r="AA150" s="172">
        <v>0</v>
      </c>
      <c r="AB150" s="172">
        <f t="shared" si="10"/>
        <v>0</v>
      </c>
      <c r="AC150" s="172">
        <v>0</v>
      </c>
      <c r="AD150" s="173">
        <f t="shared" si="11"/>
        <v>0</v>
      </c>
      <c r="AR150" s="21" t="s">
        <v>95</v>
      </c>
      <c r="AT150" s="21" t="s">
        <v>173</v>
      </c>
      <c r="AU150" s="21" t="s">
        <v>89</v>
      </c>
      <c r="AY150" s="21" t="s">
        <v>172</v>
      </c>
      <c r="BE150" s="108">
        <f t="shared" si="12"/>
        <v>0</v>
      </c>
      <c r="BF150" s="108">
        <f t="shared" si="13"/>
        <v>15.72</v>
      </c>
      <c r="BG150" s="108">
        <f t="shared" si="14"/>
        <v>0</v>
      </c>
      <c r="BH150" s="108">
        <f t="shared" si="15"/>
        <v>0</v>
      </c>
      <c r="BI150" s="108">
        <f t="shared" si="16"/>
        <v>0</v>
      </c>
      <c r="BJ150" s="21" t="s">
        <v>89</v>
      </c>
      <c r="BK150" s="174">
        <f t="shared" si="17"/>
        <v>15.72</v>
      </c>
      <c r="BL150" s="21" t="s">
        <v>95</v>
      </c>
      <c r="BM150" s="21" t="s">
        <v>11</v>
      </c>
    </row>
    <row r="151" spans="2:65" s="1" customFormat="1" ht="25.5" customHeight="1" x14ac:dyDescent="0.3">
      <c r="B151" s="134"/>
      <c r="C151" s="165" t="s">
        <v>211</v>
      </c>
      <c r="D151" s="165" t="s">
        <v>173</v>
      </c>
      <c r="E151" s="166" t="s">
        <v>212</v>
      </c>
      <c r="F151" s="265" t="s">
        <v>213</v>
      </c>
      <c r="G151" s="265"/>
      <c r="H151" s="265"/>
      <c r="I151" s="265"/>
      <c r="J151" s="167" t="s">
        <v>200</v>
      </c>
      <c r="K151" s="168">
        <v>0.78600000000000003</v>
      </c>
      <c r="L151" s="169">
        <v>0</v>
      </c>
      <c r="M151" s="258">
        <v>1</v>
      </c>
      <c r="N151" s="258"/>
      <c r="O151" s="258"/>
      <c r="P151" s="261">
        <f t="shared" si="5"/>
        <v>0.78600000000000003</v>
      </c>
      <c r="Q151" s="261"/>
      <c r="R151" s="137"/>
      <c r="T151" s="170" t="s">
        <v>5</v>
      </c>
      <c r="U151" s="45" t="s">
        <v>45</v>
      </c>
      <c r="V151" s="171">
        <f t="shared" si="6"/>
        <v>1</v>
      </c>
      <c r="W151" s="171">
        <f t="shared" si="7"/>
        <v>0</v>
      </c>
      <c r="X151" s="171">
        <f t="shared" si="8"/>
        <v>0.78600000000000003</v>
      </c>
      <c r="Y151" s="37"/>
      <c r="Z151" s="172">
        <f t="shared" si="9"/>
        <v>0</v>
      </c>
      <c r="AA151" s="172">
        <v>0</v>
      </c>
      <c r="AB151" s="172">
        <f t="shared" si="10"/>
        <v>0</v>
      </c>
      <c r="AC151" s="172">
        <v>0</v>
      </c>
      <c r="AD151" s="173">
        <f t="shared" si="11"/>
        <v>0</v>
      </c>
      <c r="AR151" s="21" t="s">
        <v>95</v>
      </c>
      <c r="AT151" s="21" t="s">
        <v>173</v>
      </c>
      <c r="AU151" s="21" t="s">
        <v>89</v>
      </c>
      <c r="AY151" s="21" t="s">
        <v>172</v>
      </c>
      <c r="BE151" s="108">
        <f t="shared" si="12"/>
        <v>0</v>
      </c>
      <c r="BF151" s="108">
        <f t="shared" si="13"/>
        <v>0.78600000000000003</v>
      </c>
      <c r="BG151" s="108">
        <f t="shared" si="14"/>
        <v>0</v>
      </c>
      <c r="BH151" s="108">
        <f t="shared" si="15"/>
        <v>0</v>
      </c>
      <c r="BI151" s="108">
        <f t="shared" si="16"/>
        <v>0</v>
      </c>
      <c r="BJ151" s="21" t="s">
        <v>89</v>
      </c>
      <c r="BK151" s="174">
        <f t="shared" si="17"/>
        <v>0.78600000000000003</v>
      </c>
      <c r="BL151" s="21" t="s">
        <v>95</v>
      </c>
      <c r="BM151" s="21" t="s">
        <v>214</v>
      </c>
    </row>
    <row r="152" spans="2:65" s="1" customFormat="1" ht="25.5" customHeight="1" x14ac:dyDescent="0.3">
      <c r="B152" s="134"/>
      <c r="C152" s="165" t="s">
        <v>196</v>
      </c>
      <c r="D152" s="165" t="s">
        <v>173</v>
      </c>
      <c r="E152" s="166" t="s">
        <v>215</v>
      </c>
      <c r="F152" s="265" t="s">
        <v>216</v>
      </c>
      <c r="G152" s="265"/>
      <c r="H152" s="265"/>
      <c r="I152" s="265"/>
      <c r="J152" s="167" t="s">
        <v>200</v>
      </c>
      <c r="K152" s="168">
        <v>0.78600000000000003</v>
      </c>
      <c r="L152" s="169">
        <v>0</v>
      </c>
      <c r="M152" s="258">
        <v>40</v>
      </c>
      <c r="N152" s="258"/>
      <c r="O152" s="258"/>
      <c r="P152" s="261">
        <f t="shared" si="5"/>
        <v>31.44</v>
      </c>
      <c r="Q152" s="261"/>
      <c r="R152" s="137"/>
      <c r="T152" s="170" t="s">
        <v>5</v>
      </c>
      <c r="U152" s="45" t="s">
        <v>45</v>
      </c>
      <c r="V152" s="171">
        <f t="shared" si="6"/>
        <v>40</v>
      </c>
      <c r="W152" s="171">
        <f t="shared" si="7"/>
        <v>0</v>
      </c>
      <c r="X152" s="171">
        <f t="shared" si="8"/>
        <v>31.44</v>
      </c>
      <c r="Y152" s="37"/>
      <c r="Z152" s="172">
        <f t="shared" si="9"/>
        <v>0</v>
      </c>
      <c r="AA152" s="172">
        <v>0</v>
      </c>
      <c r="AB152" s="172">
        <f t="shared" si="10"/>
        <v>0</v>
      </c>
      <c r="AC152" s="172">
        <v>0</v>
      </c>
      <c r="AD152" s="173">
        <f t="shared" si="11"/>
        <v>0</v>
      </c>
      <c r="AR152" s="21" t="s">
        <v>95</v>
      </c>
      <c r="AT152" s="21" t="s">
        <v>173</v>
      </c>
      <c r="AU152" s="21" t="s">
        <v>89</v>
      </c>
      <c r="AY152" s="21" t="s">
        <v>172</v>
      </c>
      <c r="BE152" s="108">
        <f t="shared" si="12"/>
        <v>0</v>
      </c>
      <c r="BF152" s="108">
        <f t="shared" si="13"/>
        <v>31.44</v>
      </c>
      <c r="BG152" s="108">
        <f t="shared" si="14"/>
        <v>0</v>
      </c>
      <c r="BH152" s="108">
        <f t="shared" si="15"/>
        <v>0</v>
      </c>
      <c r="BI152" s="108">
        <f t="shared" si="16"/>
        <v>0</v>
      </c>
      <c r="BJ152" s="21" t="s">
        <v>89</v>
      </c>
      <c r="BK152" s="174">
        <f t="shared" si="17"/>
        <v>31.44</v>
      </c>
      <c r="BL152" s="21" t="s">
        <v>95</v>
      </c>
      <c r="BM152" s="21" t="s">
        <v>217</v>
      </c>
    </row>
    <row r="153" spans="2:65" s="9" customFormat="1" ht="37.35" customHeight="1" x14ac:dyDescent="0.35">
      <c r="B153" s="153"/>
      <c r="C153" s="154"/>
      <c r="D153" s="155" t="s">
        <v>132</v>
      </c>
      <c r="E153" s="155"/>
      <c r="F153" s="155"/>
      <c r="G153" s="155"/>
      <c r="H153" s="155"/>
      <c r="I153" s="155"/>
      <c r="J153" s="155"/>
      <c r="K153" s="155"/>
      <c r="L153" s="155"/>
      <c r="M153" s="270">
        <f>BK153</f>
        <v>4739.84</v>
      </c>
      <c r="N153" s="271"/>
      <c r="O153" s="271"/>
      <c r="P153" s="271"/>
      <c r="Q153" s="271"/>
      <c r="R153" s="156"/>
      <c r="T153" s="157"/>
      <c r="U153" s="154"/>
      <c r="V153" s="154"/>
      <c r="W153" s="158">
        <f>W154+W158+W163+W171+W174+W178+W185+W196+W204</f>
        <v>2352.8250000000003</v>
      </c>
      <c r="X153" s="158">
        <f>X154+X158+X163+X171+X174+X178+X185+X196+X204</f>
        <v>2387.0149999999999</v>
      </c>
      <c r="Y153" s="154"/>
      <c r="Z153" s="159">
        <f>Z154+Z158+Z163+Z171+Z174+Z178+Z185+Z196+Z204</f>
        <v>0</v>
      </c>
      <c r="AA153" s="154"/>
      <c r="AB153" s="159">
        <f>AB154+AB158+AB163+AB171+AB174+AB178+AB185+AB196+AB204</f>
        <v>0.58005901000000004</v>
      </c>
      <c r="AC153" s="154"/>
      <c r="AD153" s="160">
        <f>AD154+AD158+AD163+AD171+AD174+AD178+AD185+AD196+AD204</f>
        <v>0</v>
      </c>
      <c r="AR153" s="161" t="s">
        <v>89</v>
      </c>
      <c r="AT153" s="162" t="s">
        <v>79</v>
      </c>
      <c r="AU153" s="162" t="s">
        <v>80</v>
      </c>
      <c r="AY153" s="161" t="s">
        <v>172</v>
      </c>
      <c r="BK153" s="163">
        <f>BK154+BK158+BK163+BK171+BK174+BK178+BK185+BK196+BK204</f>
        <v>4739.84</v>
      </c>
    </row>
    <row r="154" spans="2:65" s="9" customFormat="1" ht="19.899999999999999" customHeight="1" x14ac:dyDescent="0.3">
      <c r="B154" s="153"/>
      <c r="C154" s="154"/>
      <c r="D154" s="164" t="s">
        <v>133</v>
      </c>
      <c r="E154" s="164"/>
      <c r="F154" s="164"/>
      <c r="G154" s="164"/>
      <c r="H154" s="164"/>
      <c r="I154" s="164"/>
      <c r="J154" s="164"/>
      <c r="K154" s="164"/>
      <c r="L154" s="164"/>
      <c r="M154" s="256">
        <f>BK154</f>
        <v>11</v>
      </c>
      <c r="N154" s="257"/>
      <c r="O154" s="257"/>
      <c r="P154" s="257"/>
      <c r="Q154" s="257"/>
      <c r="R154" s="156"/>
      <c r="T154" s="157"/>
      <c r="U154" s="154"/>
      <c r="V154" s="154"/>
      <c r="W154" s="158">
        <f>SUM(W155:W157)</f>
        <v>0</v>
      </c>
      <c r="X154" s="158">
        <f>SUM(X155:X157)</f>
        <v>11</v>
      </c>
      <c r="Y154" s="154"/>
      <c r="Z154" s="159">
        <f>SUM(Z155:Z157)</f>
        <v>0</v>
      </c>
      <c r="AA154" s="154"/>
      <c r="AB154" s="159">
        <f>SUM(AB155:AB157)</f>
        <v>6.4000000000000005E-4</v>
      </c>
      <c r="AC154" s="154"/>
      <c r="AD154" s="160">
        <f>SUM(AD155:AD157)</f>
        <v>0</v>
      </c>
      <c r="AR154" s="161" t="s">
        <v>89</v>
      </c>
      <c r="AT154" s="162" t="s">
        <v>79</v>
      </c>
      <c r="AU154" s="162" t="s">
        <v>86</v>
      </c>
      <c r="AY154" s="161" t="s">
        <v>172</v>
      </c>
      <c r="BK154" s="163">
        <f>SUM(BK155:BK157)</f>
        <v>11</v>
      </c>
    </row>
    <row r="155" spans="2:65" s="1" customFormat="1" ht="25.5" customHeight="1" x14ac:dyDescent="0.3">
      <c r="B155" s="134"/>
      <c r="C155" s="165" t="s">
        <v>218</v>
      </c>
      <c r="D155" s="165" t="s">
        <v>173</v>
      </c>
      <c r="E155" s="166" t="s">
        <v>219</v>
      </c>
      <c r="F155" s="265" t="s">
        <v>220</v>
      </c>
      <c r="G155" s="265"/>
      <c r="H155" s="265"/>
      <c r="I155" s="265"/>
      <c r="J155" s="167" t="s">
        <v>195</v>
      </c>
      <c r="K155" s="168">
        <v>1</v>
      </c>
      <c r="L155" s="169">
        <v>0</v>
      </c>
      <c r="M155" s="258">
        <v>8</v>
      </c>
      <c r="N155" s="258"/>
      <c r="O155" s="258"/>
      <c r="P155" s="261">
        <f>ROUND(V155*K155,3)</f>
        <v>8</v>
      </c>
      <c r="Q155" s="261"/>
      <c r="R155" s="137"/>
      <c r="T155" s="170" t="s">
        <v>5</v>
      </c>
      <c r="U155" s="45" t="s">
        <v>45</v>
      </c>
      <c r="V155" s="171">
        <f>L155+M155</f>
        <v>8</v>
      </c>
      <c r="W155" s="171">
        <f>ROUND(L155*K155,3)</f>
        <v>0</v>
      </c>
      <c r="X155" s="171">
        <f>ROUND(M155*K155,3)</f>
        <v>8</v>
      </c>
      <c r="Y155" s="37"/>
      <c r="Z155" s="172">
        <f>Y155*K155</f>
        <v>0</v>
      </c>
      <c r="AA155" s="172">
        <v>6.4000000000000005E-4</v>
      </c>
      <c r="AB155" s="172">
        <f>AA155*K155</f>
        <v>6.4000000000000005E-4</v>
      </c>
      <c r="AC155" s="172">
        <v>0</v>
      </c>
      <c r="AD155" s="173">
        <f>AC155*K155</f>
        <v>0</v>
      </c>
      <c r="AR155" s="21" t="s">
        <v>204</v>
      </c>
      <c r="AT155" s="21" t="s">
        <v>173</v>
      </c>
      <c r="AU155" s="21" t="s">
        <v>89</v>
      </c>
      <c r="AY155" s="21" t="s">
        <v>172</v>
      </c>
      <c r="BE155" s="108">
        <f>IF(U155="základná",P155,0)</f>
        <v>0</v>
      </c>
      <c r="BF155" s="108">
        <f>IF(U155="znížená",P155,0)</f>
        <v>8</v>
      </c>
      <c r="BG155" s="108">
        <f>IF(U155="zákl. prenesená",P155,0)</f>
        <v>0</v>
      </c>
      <c r="BH155" s="108">
        <f>IF(U155="zníž. prenesená",P155,0)</f>
        <v>0</v>
      </c>
      <c r="BI155" s="108">
        <f>IF(U155="nulová",P155,0)</f>
        <v>0</v>
      </c>
      <c r="BJ155" s="21" t="s">
        <v>89</v>
      </c>
      <c r="BK155" s="174">
        <f>ROUND(V155*K155,3)</f>
        <v>8</v>
      </c>
      <c r="BL155" s="21" t="s">
        <v>204</v>
      </c>
      <c r="BM155" s="21" t="s">
        <v>221</v>
      </c>
    </row>
    <row r="156" spans="2:65" s="1" customFormat="1" ht="38.25" customHeight="1" x14ac:dyDescent="0.3">
      <c r="B156" s="134"/>
      <c r="C156" s="165" t="s">
        <v>201</v>
      </c>
      <c r="D156" s="165" t="s">
        <v>173</v>
      </c>
      <c r="E156" s="166" t="s">
        <v>222</v>
      </c>
      <c r="F156" s="265" t="s">
        <v>223</v>
      </c>
      <c r="G156" s="265"/>
      <c r="H156" s="265"/>
      <c r="I156" s="265"/>
      <c r="J156" s="167" t="s">
        <v>176</v>
      </c>
      <c r="K156" s="168">
        <v>1</v>
      </c>
      <c r="L156" s="169">
        <v>0</v>
      </c>
      <c r="M156" s="258">
        <v>2</v>
      </c>
      <c r="N156" s="258"/>
      <c r="O156" s="258"/>
      <c r="P156" s="261">
        <f>ROUND(V156*K156,3)</f>
        <v>2</v>
      </c>
      <c r="Q156" s="261"/>
      <c r="R156" s="137"/>
      <c r="T156" s="170" t="s">
        <v>5</v>
      </c>
      <c r="U156" s="45" t="s">
        <v>45</v>
      </c>
      <c r="V156" s="171">
        <f>L156+M156</f>
        <v>2</v>
      </c>
      <c r="W156" s="171">
        <f>ROUND(L156*K156,3)</f>
        <v>0</v>
      </c>
      <c r="X156" s="171">
        <f>ROUND(M156*K156,3)</f>
        <v>2</v>
      </c>
      <c r="Y156" s="37"/>
      <c r="Z156" s="172">
        <f>Y156*K156</f>
        <v>0</v>
      </c>
      <c r="AA156" s="172">
        <v>0</v>
      </c>
      <c r="AB156" s="172">
        <f>AA156*K156</f>
        <v>0</v>
      </c>
      <c r="AC156" s="172">
        <v>0</v>
      </c>
      <c r="AD156" s="173">
        <f>AC156*K156</f>
        <v>0</v>
      </c>
      <c r="AR156" s="21" t="s">
        <v>204</v>
      </c>
      <c r="AT156" s="21" t="s">
        <v>173</v>
      </c>
      <c r="AU156" s="21" t="s">
        <v>89</v>
      </c>
      <c r="AY156" s="21" t="s">
        <v>172</v>
      </c>
      <c r="BE156" s="108">
        <f>IF(U156="základná",P156,0)</f>
        <v>0</v>
      </c>
      <c r="BF156" s="108">
        <f>IF(U156="znížená",P156,0)</f>
        <v>2</v>
      </c>
      <c r="BG156" s="108">
        <f>IF(U156="zákl. prenesená",P156,0)</f>
        <v>0</v>
      </c>
      <c r="BH156" s="108">
        <f>IF(U156="zníž. prenesená",P156,0)</f>
        <v>0</v>
      </c>
      <c r="BI156" s="108">
        <f>IF(U156="nulová",P156,0)</f>
        <v>0</v>
      </c>
      <c r="BJ156" s="21" t="s">
        <v>89</v>
      </c>
      <c r="BK156" s="174">
        <f>ROUND(V156*K156,3)</f>
        <v>2</v>
      </c>
      <c r="BL156" s="21" t="s">
        <v>204</v>
      </c>
      <c r="BM156" s="21" t="s">
        <v>224</v>
      </c>
    </row>
    <row r="157" spans="2:65" s="1" customFormat="1" ht="25.5" customHeight="1" x14ac:dyDescent="0.3">
      <c r="B157" s="134"/>
      <c r="C157" s="165" t="s">
        <v>225</v>
      </c>
      <c r="D157" s="165" t="s">
        <v>173</v>
      </c>
      <c r="E157" s="166" t="s">
        <v>226</v>
      </c>
      <c r="F157" s="265" t="s">
        <v>227</v>
      </c>
      <c r="G157" s="265"/>
      <c r="H157" s="265"/>
      <c r="I157" s="265"/>
      <c r="J157" s="167" t="s">
        <v>195</v>
      </c>
      <c r="K157" s="168">
        <v>1</v>
      </c>
      <c r="L157" s="169">
        <v>0</v>
      </c>
      <c r="M157" s="258">
        <v>1</v>
      </c>
      <c r="N157" s="258"/>
      <c r="O157" s="258"/>
      <c r="P157" s="261">
        <f>ROUND(V157*K157,3)</f>
        <v>1</v>
      </c>
      <c r="Q157" s="261"/>
      <c r="R157" s="137"/>
      <c r="T157" s="170" t="s">
        <v>5</v>
      </c>
      <c r="U157" s="45" t="s">
        <v>45</v>
      </c>
      <c r="V157" s="171">
        <f>L157+M157</f>
        <v>1</v>
      </c>
      <c r="W157" s="171">
        <f>ROUND(L157*K157,3)</f>
        <v>0</v>
      </c>
      <c r="X157" s="171">
        <f>ROUND(M157*K157,3)</f>
        <v>1</v>
      </c>
      <c r="Y157" s="37"/>
      <c r="Z157" s="172">
        <f>Y157*K157</f>
        <v>0</v>
      </c>
      <c r="AA157" s="172">
        <v>0</v>
      </c>
      <c r="AB157" s="172">
        <f>AA157*K157</f>
        <v>0</v>
      </c>
      <c r="AC157" s="172">
        <v>0</v>
      </c>
      <c r="AD157" s="173">
        <f>AC157*K157</f>
        <v>0</v>
      </c>
      <c r="AR157" s="21" t="s">
        <v>204</v>
      </c>
      <c r="AT157" s="21" t="s">
        <v>173</v>
      </c>
      <c r="AU157" s="21" t="s">
        <v>89</v>
      </c>
      <c r="AY157" s="21" t="s">
        <v>172</v>
      </c>
      <c r="BE157" s="108">
        <f>IF(U157="základná",P157,0)</f>
        <v>0</v>
      </c>
      <c r="BF157" s="108">
        <f>IF(U157="znížená",P157,0)</f>
        <v>1</v>
      </c>
      <c r="BG157" s="108">
        <f>IF(U157="zákl. prenesená",P157,0)</f>
        <v>0</v>
      </c>
      <c r="BH157" s="108">
        <f>IF(U157="zníž. prenesená",P157,0)</f>
        <v>0</v>
      </c>
      <c r="BI157" s="108">
        <f>IF(U157="nulová",P157,0)</f>
        <v>0</v>
      </c>
      <c r="BJ157" s="21" t="s">
        <v>89</v>
      </c>
      <c r="BK157" s="174">
        <f>ROUND(V157*K157,3)</f>
        <v>1</v>
      </c>
      <c r="BL157" s="21" t="s">
        <v>204</v>
      </c>
      <c r="BM157" s="21" t="s">
        <v>228</v>
      </c>
    </row>
    <row r="158" spans="2:65" s="9" customFormat="1" ht="29.85" customHeight="1" x14ac:dyDescent="0.3">
      <c r="B158" s="153"/>
      <c r="C158" s="154"/>
      <c r="D158" s="164" t="s">
        <v>134</v>
      </c>
      <c r="E158" s="164"/>
      <c r="F158" s="164"/>
      <c r="G158" s="164"/>
      <c r="H158" s="164"/>
      <c r="I158" s="164"/>
      <c r="J158" s="164"/>
      <c r="K158" s="164"/>
      <c r="L158" s="164"/>
      <c r="M158" s="262">
        <f>BK158</f>
        <v>16</v>
      </c>
      <c r="N158" s="263"/>
      <c r="O158" s="263"/>
      <c r="P158" s="263"/>
      <c r="Q158" s="263"/>
      <c r="R158" s="156"/>
      <c r="T158" s="157"/>
      <c r="U158" s="154"/>
      <c r="V158" s="154"/>
      <c r="W158" s="158">
        <f>SUM(W159:W162)</f>
        <v>0</v>
      </c>
      <c r="X158" s="158">
        <f>SUM(X159:X162)</f>
        <v>16</v>
      </c>
      <c r="Y158" s="154"/>
      <c r="Z158" s="159">
        <f>SUM(Z159:Z162)</f>
        <v>0</v>
      </c>
      <c r="AA158" s="154"/>
      <c r="AB158" s="159">
        <f>SUM(AB159:AB162)</f>
        <v>5.6000000000000006E-4</v>
      </c>
      <c r="AC158" s="154"/>
      <c r="AD158" s="160">
        <f>SUM(AD159:AD162)</f>
        <v>0</v>
      </c>
      <c r="AR158" s="161" t="s">
        <v>89</v>
      </c>
      <c r="AT158" s="162" t="s">
        <v>79</v>
      </c>
      <c r="AU158" s="162" t="s">
        <v>86</v>
      </c>
      <c r="AY158" s="161" t="s">
        <v>172</v>
      </c>
      <c r="BK158" s="163">
        <f>SUM(BK159:BK162)</f>
        <v>16</v>
      </c>
    </row>
    <row r="159" spans="2:65" s="1" customFormat="1" ht="25.5" customHeight="1" x14ac:dyDescent="0.3">
      <c r="B159" s="134"/>
      <c r="C159" s="165" t="s">
        <v>204</v>
      </c>
      <c r="D159" s="165" t="s">
        <v>173</v>
      </c>
      <c r="E159" s="166" t="s">
        <v>229</v>
      </c>
      <c r="F159" s="265" t="s">
        <v>230</v>
      </c>
      <c r="G159" s="265"/>
      <c r="H159" s="265"/>
      <c r="I159" s="265"/>
      <c r="J159" s="167" t="s">
        <v>195</v>
      </c>
      <c r="K159" s="168">
        <v>1</v>
      </c>
      <c r="L159" s="169">
        <v>0</v>
      </c>
      <c r="M159" s="258">
        <v>12</v>
      </c>
      <c r="N159" s="258"/>
      <c r="O159" s="258"/>
      <c r="P159" s="261">
        <f>ROUND(V159*K159,3)</f>
        <v>12</v>
      </c>
      <c r="Q159" s="261"/>
      <c r="R159" s="137"/>
      <c r="T159" s="170" t="s">
        <v>5</v>
      </c>
      <c r="U159" s="45" t="s">
        <v>45</v>
      </c>
      <c r="V159" s="171">
        <f>L159+M159</f>
        <v>12</v>
      </c>
      <c r="W159" s="171">
        <f>ROUND(L159*K159,3)</f>
        <v>0</v>
      </c>
      <c r="X159" s="171">
        <f>ROUND(M159*K159,3)</f>
        <v>12</v>
      </c>
      <c r="Y159" s="37"/>
      <c r="Z159" s="172">
        <f>Y159*K159</f>
        <v>0</v>
      </c>
      <c r="AA159" s="172">
        <v>3.6999999999999999E-4</v>
      </c>
      <c r="AB159" s="172">
        <f>AA159*K159</f>
        <v>3.6999999999999999E-4</v>
      </c>
      <c r="AC159" s="172">
        <v>0</v>
      </c>
      <c r="AD159" s="173">
        <f>AC159*K159</f>
        <v>0</v>
      </c>
      <c r="AR159" s="21" t="s">
        <v>204</v>
      </c>
      <c r="AT159" s="21" t="s">
        <v>173</v>
      </c>
      <c r="AU159" s="21" t="s">
        <v>89</v>
      </c>
      <c r="AY159" s="21" t="s">
        <v>172</v>
      </c>
      <c r="BE159" s="108">
        <f>IF(U159="základná",P159,0)</f>
        <v>0</v>
      </c>
      <c r="BF159" s="108">
        <f>IF(U159="znížená",P159,0)</f>
        <v>12</v>
      </c>
      <c r="BG159" s="108">
        <f>IF(U159="zákl. prenesená",P159,0)</f>
        <v>0</v>
      </c>
      <c r="BH159" s="108">
        <f>IF(U159="zníž. prenesená",P159,0)</f>
        <v>0</v>
      </c>
      <c r="BI159" s="108">
        <f>IF(U159="nulová",P159,0)</f>
        <v>0</v>
      </c>
      <c r="BJ159" s="21" t="s">
        <v>89</v>
      </c>
      <c r="BK159" s="174">
        <f>ROUND(V159*K159,3)</f>
        <v>12</v>
      </c>
      <c r="BL159" s="21" t="s">
        <v>204</v>
      </c>
      <c r="BM159" s="21" t="s">
        <v>231</v>
      </c>
    </row>
    <row r="160" spans="2:65" s="1" customFormat="1" ht="16.5" customHeight="1" x14ac:dyDescent="0.3">
      <c r="B160" s="134"/>
      <c r="C160" s="165" t="s">
        <v>232</v>
      </c>
      <c r="D160" s="165" t="s">
        <v>173</v>
      </c>
      <c r="E160" s="166" t="s">
        <v>233</v>
      </c>
      <c r="F160" s="265" t="s">
        <v>234</v>
      </c>
      <c r="G160" s="265"/>
      <c r="H160" s="265"/>
      <c r="I160" s="265"/>
      <c r="J160" s="167" t="s">
        <v>176</v>
      </c>
      <c r="K160" s="168">
        <v>1</v>
      </c>
      <c r="L160" s="169">
        <v>0</v>
      </c>
      <c r="M160" s="258">
        <v>2</v>
      </c>
      <c r="N160" s="258"/>
      <c r="O160" s="258"/>
      <c r="P160" s="261">
        <f>ROUND(V160*K160,3)</f>
        <v>2</v>
      </c>
      <c r="Q160" s="261"/>
      <c r="R160" s="137"/>
      <c r="T160" s="170" t="s">
        <v>5</v>
      </c>
      <c r="U160" s="45" t="s">
        <v>45</v>
      </c>
      <c r="V160" s="171">
        <f>L160+M160</f>
        <v>2</v>
      </c>
      <c r="W160" s="171">
        <f>ROUND(L160*K160,3)</f>
        <v>0</v>
      </c>
      <c r="X160" s="171">
        <f>ROUND(M160*K160,3)</f>
        <v>2</v>
      </c>
      <c r="Y160" s="37"/>
      <c r="Z160" s="172">
        <f>Y160*K160</f>
        <v>0</v>
      </c>
      <c r="AA160" s="172">
        <v>0</v>
      </c>
      <c r="AB160" s="172">
        <f>AA160*K160</f>
        <v>0</v>
      </c>
      <c r="AC160" s="172">
        <v>0</v>
      </c>
      <c r="AD160" s="173">
        <f>AC160*K160</f>
        <v>0</v>
      </c>
      <c r="AR160" s="21" t="s">
        <v>204</v>
      </c>
      <c r="AT160" s="21" t="s">
        <v>173</v>
      </c>
      <c r="AU160" s="21" t="s">
        <v>89</v>
      </c>
      <c r="AY160" s="21" t="s">
        <v>172</v>
      </c>
      <c r="BE160" s="108">
        <f>IF(U160="základná",P160,0)</f>
        <v>0</v>
      </c>
      <c r="BF160" s="108">
        <f>IF(U160="znížená",P160,0)</f>
        <v>2</v>
      </c>
      <c r="BG160" s="108">
        <f>IF(U160="zákl. prenesená",P160,0)</f>
        <v>0</v>
      </c>
      <c r="BH160" s="108">
        <f>IF(U160="zníž. prenesená",P160,0)</f>
        <v>0</v>
      </c>
      <c r="BI160" s="108">
        <f>IF(U160="nulová",P160,0)</f>
        <v>0</v>
      </c>
      <c r="BJ160" s="21" t="s">
        <v>89</v>
      </c>
      <c r="BK160" s="174">
        <f>ROUND(V160*K160,3)</f>
        <v>2</v>
      </c>
      <c r="BL160" s="21" t="s">
        <v>204</v>
      </c>
      <c r="BM160" s="21" t="s">
        <v>235</v>
      </c>
    </row>
    <row r="161" spans="2:65" s="1" customFormat="1" ht="25.5" customHeight="1" x14ac:dyDescent="0.3">
      <c r="B161" s="134"/>
      <c r="C161" s="165" t="s">
        <v>208</v>
      </c>
      <c r="D161" s="165" t="s">
        <v>173</v>
      </c>
      <c r="E161" s="166" t="s">
        <v>236</v>
      </c>
      <c r="F161" s="265" t="s">
        <v>237</v>
      </c>
      <c r="G161" s="265"/>
      <c r="H161" s="265"/>
      <c r="I161" s="265"/>
      <c r="J161" s="167" t="s">
        <v>195</v>
      </c>
      <c r="K161" s="168">
        <v>1</v>
      </c>
      <c r="L161" s="169">
        <v>0</v>
      </c>
      <c r="M161" s="258">
        <v>1</v>
      </c>
      <c r="N161" s="258"/>
      <c r="O161" s="258"/>
      <c r="P161" s="261">
        <f>ROUND(V161*K161,3)</f>
        <v>1</v>
      </c>
      <c r="Q161" s="261"/>
      <c r="R161" s="137"/>
      <c r="T161" s="170" t="s">
        <v>5</v>
      </c>
      <c r="U161" s="45" t="s">
        <v>45</v>
      </c>
      <c r="V161" s="171">
        <f>L161+M161</f>
        <v>1</v>
      </c>
      <c r="W161" s="171">
        <f>ROUND(L161*K161,3)</f>
        <v>0</v>
      </c>
      <c r="X161" s="171">
        <f>ROUND(M161*K161,3)</f>
        <v>1</v>
      </c>
      <c r="Y161" s="37"/>
      <c r="Z161" s="172">
        <f>Y161*K161</f>
        <v>0</v>
      </c>
      <c r="AA161" s="172">
        <v>1.8000000000000001E-4</v>
      </c>
      <c r="AB161" s="172">
        <f>AA161*K161</f>
        <v>1.8000000000000001E-4</v>
      </c>
      <c r="AC161" s="172">
        <v>0</v>
      </c>
      <c r="AD161" s="173">
        <f>AC161*K161</f>
        <v>0</v>
      </c>
      <c r="AR161" s="21" t="s">
        <v>204</v>
      </c>
      <c r="AT161" s="21" t="s">
        <v>173</v>
      </c>
      <c r="AU161" s="21" t="s">
        <v>89</v>
      </c>
      <c r="AY161" s="21" t="s">
        <v>172</v>
      </c>
      <c r="BE161" s="108">
        <f>IF(U161="základná",P161,0)</f>
        <v>0</v>
      </c>
      <c r="BF161" s="108">
        <f>IF(U161="znížená",P161,0)</f>
        <v>1</v>
      </c>
      <c r="BG161" s="108">
        <f>IF(U161="zákl. prenesená",P161,0)</f>
        <v>0</v>
      </c>
      <c r="BH161" s="108">
        <f>IF(U161="zníž. prenesená",P161,0)</f>
        <v>0</v>
      </c>
      <c r="BI161" s="108">
        <f>IF(U161="nulová",P161,0)</f>
        <v>0</v>
      </c>
      <c r="BJ161" s="21" t="s">
        <v>89</v>
      </c>
      <c r="BK161" s="174">
        <f>ROUND(V161*K161,3)</f>
        <v>1</v>
      </c>
      <c r="BL161" s="21" t="s">
        <v>204</v>
      </c>
      <c r="BM161" s="21" t="s">
        <v>238</v>
      </c>
    </row>
    <row r="162" spans="2:65" s="1" customFormat="1" ht="25.5" customHeight="1" x14ac:dyDescent="0.3">
      <c r="B162" s="134"/>
      <c r="C162" s="165" t="s">
        <v>239</v>
      </c>
      <c r="D162" s="165" t="s">
        <v>173</v>
      </c>
      <c r="E162" s="166" t="s">
        <v>240</v>
      </c>
      <c r="F162" s="265" t="s">
        <v>241</v>
      </c>
      <c r="G162" s="265"/>
      <c r="H162" s="265"/>
      <c r="I162" s="265"/>
      <c r="J162" s="167" t="s">
        <v>195</v>
      </c>
      <c r="K162" s="168">
        <v>1</v>
      </c>
      <c r="L162" s="169">
        <v>0</v>
      </c>
      <c r="M162" s="258">
        <v>1</v>
      </c>
      <c r="N162" s="258"/>
      <c r="O162" s="258"/>
      <c r="P162" s="261">
        <f>ROUND(V162*K162,3)</f>
        <v>1</v>
      </c>
      <c r="Q162" s="261"/>
      <c r="R162" s="137"/>
      <c r="T162" s="170" t="s">
        <v>5</v>
      </c>
      <c r="U162" s="45" t="s">
        <v>45</v>
      </c>
      <c r="V162" s="171">
        <f>L162+M162</f>
        <v>1</v>
      </c>
      <c r="W162" s="171">
        <f>ROUND(L162*K162,3)</f>
        <v>0</v>
      </c>
      <c r="X162" s="171">
        <f>ROUND(M162*K162,3)</f>
        <v>1</v>
      </c>
      <c r="Y162" s="37"/>
      <c r="Z162" s="172">
        <f>Y162*K162</f>
        <v>0</v>
      </c>
      <c r="AA162" s="172">
        <v>1.0000000000000001E-5</v>
      </c>
      <c r="AB162" s="172">
        <f>AA162*K162</f>
        <v>1.0000000000000001E-5</v>
      </c>
      <c r="AC162" s="172">
        <v>0</v>
      </c>
      <c r="AD162" s="173">
        <f>AC162*K162</f>
        <v>0</v>
      </c>
      <c r="AR162" s="21" t="s">
        <v>204</v>
      </c>
      <c r="AT162" s="21" t="s">
        <v>173</v>
      </c>
      <c r="AU162" s="21" t="s">
        <v>89</v>
      </c>
      <c r="AY162" s="21" t="s">
        <v>172</v>
      </c>
      <c r="BE162" s="108">
        <f>IF(U162="základná",P162,0)</f>
        <v>0</v>
      </c>
      <c r="BF162" s="108">
        <f>IF(U162="znížená",P162,0)</f>
        <v>1</v>
      </c>
      <c r="BG162" s="108">
        <f>IF(U162="zákl. prenesená",P162,0)</f>
        <v>0</v>
      </c>
      <c r="BH162" s="108">
        <f>IF(U162="zníž. prenesená",P162,0)</f>
        <v>0</v>
      </c>
      <c r="BI162" s="108">
        <f>IF(U162="nulová",P162,0)</f>
        <v>0</v>
      </c>
      <c r="BJ162" s="21" t="s">
        <v>89</v>
      </c>
      <c r="BK162" s="174">
        <f>ROUND(V162*K162,3)</f>
        <v>1</v>
      </c>
      <c r="BL162" s="21" t="s">
        <v>204</v>
      </c>
      <c r="BM162" s="21" t="s">
        <v>242</v>
      </c>
    </row>
    <row r="163" spans="2:65" s="9" customFormat="1" ht="29.85" customHeight="1" x14ac:dyDescent="0.3">
      <c r="B163" s="153"/>
      <c r="C163" s="154"/>
      <c r="D163" s="164" t="s">
        <v>135</v>
      </c>
      <c r="E163" s="164"/>
      <c r="F163" s="164"/>
      <c r="G163" s="164"/>
      <c r="H163" s="164"/>
      <c r="I163" s="164"/>
      <c r="J163" s="164"/>
      <c r="K163" s="164"/>
      <c r="L163" s="164"/>
      <c r="M163" s="262">
        <f>BK163</f>
        <v>280</v>
      </c>
      <c r="N163" s="263"/>
      <c r="O163" s="263"/>
      <c r="P163" s="263"/>
      <c r="Q163" s="263"/>
      <c r="R163" s="156"/>
      <c r="T163" s="157"/>
      <c r="U163" s="154"/>
      <c r="V163" s="154"/>
      <c r="W163" s="158">
        <f>SUM(W164:W170)</f>
        <v>95</v>
      </c>
      <c r="X163" s="158">
        <f>SUM(X164:X170)</f>
        <v>185</v>
      </c>
      <c r="Y163" s="154"/>
      <c r="Z163" s="159">
        <f>SUM(Z164:Z170)</f>
        <v>0</v>
      </c>
      <c r="AA163" s="154"/>
      <c r="AB163" s="159">
        <f>SUM(AB164:AB170)</f>
        <v>2.0239999999999998E-2</v>
      </c>
      <c r="AC163" s="154"/>
      <c r="AD163" s="160">
        <f>SUM(AD164:AD170)</f>
        <v>0</v>
      </c>
      <c r="AR163" s="161" t="s">
        <v>89</v>
      </c>
      <c r="AT163" s="162" t="s">
        <v>79</v>
      </c>
      <c r="AU163" s="162" t="s">
        <v>86</v>
      </c>
      <c r="AY163" s="161" t="s">
        <v>172</v>
      </c>
      <c r="BK163" s="163">
        <f>SUM(BK164:BK170)</f>
        <v>280</v>
      </c>
    </row>
    <row r="164" spans="2:65" s="1" customFormat="1" ht="25.5" customHeight="1" x14ac:dyDescent="0.3">
      <c r="B164" s="134"/>
      <c r="C164" s="165" t="s">
        <v>11</v>
      </c>
      <c r="D164" s="165" t="s">
        <v>173</v>
      </c>
      <c r="E164" s="166" t="s">
        <v>243</v>
      </c>
      <c r="F164" s="265" t="s">
        <v>244</v>
      </c>
      <c r="G164" s="265"/>
      <c r="H164" s="265"/>
      <c r="I164" s="265"/>
      <c r="J164" s="167" t="s">
        <v>245</v>
      </c>
      <c r="K164" s="168">
        <v>1</v>
      </c>
      <c r="L164" s="169">
        <v>0</v>
      </c>
      <c r="M164" s="258">
        <v>30</v>
      </c>
      <c r="N164" s="258"/>
      <c r="O164" s="258"/>
      <c r="P164" s="261">
        <f t="shared" ref="P164:P170" si="18">ROUND(V164*K164,3)</f>
        <v>30</v>
      </c>
      <c r="Q164" s="261"/>
      <c r="R164" s="137"/>
      <c r="T164" s="170" t="s">
        <v>5</v>
      </c>
      <c r="U164" s="45" t="s">
        <v>45</v>
      </c>
      <c r="V164" s="171">
        <f t="shared" ref="V164:V170" si="19">L164+M164</f>
        <v>30</v>
      </c>
      <c r="W164" s="171">
        <f t="shared" ref="W164:W170" si="20">ROUND(L164*K164,3)</f>
        <v>0</v>
      </c>
      <c r="X164" s="171">
        <f t="shared" ref="X164:X170" si="21">ROUND(M164*K164,3)</f>
        <v>30</v>
      </c>
      <c r="Y164" s="37"/>
      <c r="Z164" s="172">
        <f t="shared" ref="Z164:Z170" si="22">Y164*K164</f>
        <v>0</v>
      </c>
      <c r="AA164" s="172">
        <v>2.2300000000000002E-3</v>
      </c>
      <c r="AB164" s="172">
        <f t="shared" ref="AB164:AB170" si="23">AA164*K164</f>
        <v>2.2300000000000002E-3</v>
      </c>
      <c r="AC164" s="172">
        <v>0</v>
      </c>
      <c r="AD164" s="173">
        <f t="shared" ref="AD164:AD170" si="24">AC164*K164</f>
        <v>0</v>
      </c>
      <c r="AR164" s="21" t="s">
        <v>204</v>
      </c>
      <c r="AT164" s="21" t="s">
        <v>173</v>
      </c>
      <c r="AU164" s="21" t="s">
        <v>89</v>
      </c>
      <c r="AY164" s="21" t="s">
        <v>172</v>
      </c>
      <c r="BE164" s="108">
        <f t="shared" ref="BE164:BE170" si="25">IF(U164="základná",P164,0)</f>
        <v>0</v>
      </c>
      <c r="BF164" s="108">
        <f t="shared" ref="BF164:BF170" si="26">IF(U164="znížená",P164,0)</f>
        <v>30</v>
      </c>
      <c r="BG164" s="108">
        <f t="shared" ref="BG164:BG170" si="27">IF(U164="zákl. prenesená",P164,0)</f>
        <v>0</v>
      </c>
      <c r="BH164" s="108">
        <f t="shared" ref="BH164:BH170" si="28">IF(U164="zníž. prenesená",P164,0)</f>
        <v>0</v>
      </c>
      <c r="BI164" s="108">
        <f t="shared" ref="BI164:BI170" si="29">IF(U164="nulová",P164,0)</f>
        <v>0</v>
      </c>
      <c r="BJ164" s="21" t="s">
        <v>89</v>
      </c>
      <c r="BK164" s="174">
        <f t="shared" ref="BK164:BK170" si="30">ROUND(V164*K164,3)</f>
        <v>30</v>
      </c>
      <c r="BL164" s="21" t="s">
        <v>204</v>
      </c>
      <c r="BM164" s="21" t="s">
        <v>246</v>
      </c>
    </row>
    <row r="165" spans="2:65" s="1" customFormat="1" ht="16.5" customHeight="1" x14ac:dyDescent="0.3">
      <c r="B165" s="134"/>
      <c r="C165" s="191" t="s">
        <v>247</v>
      </c>
      <c r="D165" s="191" t="s">
        <v>248</v>
      </c>
      <c r="E165" s="192" t="s">
        <v>249</v>
      </c>
      <c r="F165" s="264" t="s">
        <v>250</v>
      </c>
      <c r="G165" s="264"/>
      <c r="H165" s="264"/>
      <c r="I165" s="264"/>
      <c r="J165" s="193" t="s">
        <v>176</v>
      </c>
      <c r="K165" s="194">
        <v>1</v>
      </c>
      <c r="L165" s="195">
        <v>50</v>
      </c>
      <c r="M165" s="259"/>
      <c r="N165" s="259"/>
      <c r="O165" s="260"/>
      <c r="P165" s="261">
        <f t="shared" si="18"/>
        <v>50</v>
      </c>
      <c r="Q165" s="261"/>
      <c r="R165" s="137"/>
      <c r="T165" s="170" t="s">
        <v>5</v>
      </c>
      <c r="U165" s="45" t="s">
        <v>45</v>
      </c>
      <c r="V165" s="171">
        <f t="shared" si="19"/>
        <v>50</v>
      </c>
      <c r="W165" s="171">
        <f t="shared" si="20"/>
        <v>50</v>
      </c>
      <c r="X165" s="171">
        <f t="shared" si="21"/>
        <v>0</v>
      </c>
      <c r="Y165" s="37"/>
      <c r="Z165" s="172">
        <f t="shared" si="22"/>
        <v>0</v>
      </c>
      <c r="AA165" s="172">
        <v>1.5699999999999999E-2</v>
      </c>
      <c r="AB165" s="172">
        <f t="shared" si="23"/>
        <v>1.5699999999999999E-2</v>
      </c>
      <c r="AC165" s="172">
        <v>0</v>
      </c>
      <c r="AD165" s="173">
        <f t="shared" si="24"/>
        <v>0</v>
      </c>
      <c r="AR165" s="21" t="s">
        <v>231</v>
      </c>
      <c r="AT165" s="21" t="s">
        <v>248</v>
      </c>
      <c r="AU165" s="21" t="s">
        <v>89</v>
      </c>
      <c r="AY165" s="21" t="s">
        <v>172</v>
      </c>
      <c r="BE165" s="108">
        <f t="shared" si="25"/>
        <v>0</v>
      </c>
      <c r="BF165" s="108">
        <f t="shared" si="26"/>
        <v>50</v>
      </c>
      <c r="BG165" s="108">
        <f t="shared" si="27"/>
        <v>0</v>
      </c>
      <c r="BH165" s="108">
        <f t="shared" si="28"/>
        <v>0</v>
      </c>
      <c r="BI165" s="108">
        <f t="shared" si="29"/>
        <v>0</v>
      </c>
      <c r="BJ165" s="21" t="s">
        <v>89</v>
      </c>
      <c r="BK165" s="174">
        <f t="shared" si="30"/>
        <v>50</v>
      </c>
      <c r="BL165" s="21" t="s">
        <v>204</v>
      </c>
      <c r="BM165" s="21" t="s">
        <v>251</v>
      </c>
    </row>
    <row r="166" spans="2:65" s="1" customFormat="1" ht="16.5" customHeight="1" x14ac:dyDescent="0.3">
      <c r="B166" s="134"/>
      <c r="C166" s="165" t="s">
        <v>214</v>
      </c>
      <c r="D166" s="165" t="s">
        <v>173</v>
      </c>
      <c r="E166" s="166" t="s">
        <v>252</v>
      </c>
      <c r="F166" s="265" t="s">
        <v>253</v>
      </c>
      <c r="G166" s="265"/>
      <c r="H166" s="265"/>
      <c r="I166" s="265"/>
      <c r="J166" s="167" t="s">
        <v>176</v>
      </c>
      <c r="K166" s="168">
        <v>1</v>
      </c>
      <c r="L166" s="169">
        <v>0</v>
      </c>
      <c r="M166" s="258">
        <v>20</v>
      </c>
      <c r="N166" s="258"/>
      <c r="O166" s="258"/>
      <c r="P166" s="261">
        <f t="shared" si="18"/>
        <v>20</v>
      </c>
      <c r="Q166" s="261"/>
      <c r="R166" s="137"/>
      <c r="T166" s="170" t="s">
        <v>5</v>
      </c>
      <c r="U166" s="45" t="s">
        <v>45</v>
      </c>
      <c r="V166" s="171">
        <f t="shared" si="19"/>
        <v>20</v>
      </c>
      <c r="W166" s="171">
        <f t="shared" si="20"/>
        <v>0</v>
      </c>
      <c r="X166" s="171">
        <f t="shared" si="21"/>
        <v>20</v>
      </c>
      <c r="Y166" s="37"/>
      <c r="Z166" s="172">
        <f t="shared" si="22"/>
        <v>0</v>
      </c>
      <c r="AA166" s="172">
        <v>0</v>
      </c>
      <c r="AB166" s="172">
        <f t="shared" si="23"/>
        <v>0</v>
      </c>
      <c r="AC166" s="172">
        <v>0</v>
      </c>
      <c r="AD166" s="173">
        <f t="shared" si="24"/>
        <v>0</v>
      </c>
      <c r="AR166" s="21" t="s">
        <v>204</v>
      </c>
      <c r="AT166" s="21" t="s">
        <v>173</v>
      </c>
      <c r="AU166" s="21" t="s">
        <v>89</v>
      </c>
      <c r="AY166" s="21" t="s">
        <v>172</v>
      </c>
      <c r="BE166" s="108">
        <f t="shared" si="25"/>
        <v>0</v>
      </c>
      <c r="BF166" s="108">
        <f t="shared" si="26"/>
        <v>20</v>
      </c>
      <c r="BG166" s="108">
        <f t="shared" si="27"/>
        <v>0</v>
      </c>
      <c r="BH166" s="108">
        <f t="shared" si="28"/>
        <v>0</v>
      </c>
      <c r="BI166" s="108">
        <f t="shared" si="29"/>
        <v>0</v>
      </c>
      <c r="BJ166" s="21" t="s">
        <v>89</v>
      </c>
      <c r="BK166" s="174">
        <f t="shared" si="30"/>
        <v>20</v>
      </c>
      <c r="BL166" s="21" t="s">
        <v>204</v>
      </c>
      <c r="BM166" s="21" t="s">
        <v>254</v>
      </c>
    </row>
    <row r="167" spans="2:65" s="1" customFormat="1" ht="16.5" customHeight="1" x14ac:dyDescent="0.3">
      <c r="B167" s="134"/>
      <c r="C167" s="191" t="s">
        <v>255</v>
      </c>
      <c r="D167" s="191" t="s">
        <v>248</v>
      </c>
      <c r="E167" s="192" t="s">
        <v>256</v>
      </c>
      <c r="F167" s="264" t="s">
        <v>257</v>
      </c>
      <c r="G167" s="264"/>
      <c r="H167" s="264"/>
      <c r="I167" s="264"/>
      <c r="J167" s="193" t="s">
        <v>176</v>
      </c>
      <c r="K167" s="194">
        <v>1</v>
      </c>
      <c r="L167" s="195">
        <v>35</v>
      </c>
      <c r="M167" s="259"/>
      <c r="N167" s="259"/>
      <c r="O167" s="260"/>
      <c r="P167" s="261">
        <f t="shared" si="18"/>
        <v>35</v>
      </c>
      <c r="Q167" s="261"/>
      <c r="R167" s="137"/>
      <c r="T167" s="170" t="s">
        <v>5</v>
      </c>
      <c r="U167" s="45" t="s">
        <v>45</v>
      </c>
      <c r="V167" s="171">
        <f t="shared" si="19"/>
        <v>35</v>
      </c>
      <c r="W167" s="171">
        <f t="shared" si="20"/>
        <v>35</v>
      </c>
      <c r="X167" s="171">
        <f t="shared" si="21"/>
        <v>0</v>
      </c>
      <c r="Y167" s="37"/>
      <c r="Z167" s="172">
        <f t="shared" si="22"/>
        <v>0</v>
      </c>
      <c r="AA167" s="172">
        <v>1.97E-3</v>
      </c>
      <c r="AB167" s="172">
        <f t="shared" si="23"/>
        <v>1.97E-3</v>
      </c>
      <c r="AC167" s="172">
        <v>0</v>
      </c>
      <c r="AD167" s="173">
        <f t="shared" si="24"/>
        <v>0</v>
      </c>
      <c r="AR167" s="21" t="s">
        <v>231</v>
      </c>
      <c r="AT167" s="21" t="s">
        <v>248</v>
      </c>
      <c r="AU167" s="21" t="s">
        <v>89</v>
      </c>
      <c r="AY167" s="21" t="s">
        <v>172</v>
      </c>
      <c r="BE167" s="108">
        <f t="shared" si="25"/>
        <v>0</v>
      </c>
      <c r="BF167" s="108">
        <f t="shared" si="26"/>
        <v>35</v>
      </c>
      <c r="BG167" s="108">
        <f t="shared" si="27"/>
        <v>0</v>
      </c>
      <c r="BH167" s="108">
        <f t="shared" si="28"/>
        <v>0</v>
      </c>
      <c r="BI167" s="108">
        <f t="shared" si="29"/>
        <v>0</v>
      </c>
      <c r="BJ167" s="21" t="s">
        <v>89</v>
      </c>
      <c r="BK167" s="174">
        <f t="shared" si="30"/>
        <v>35</v>
      </c>
      <c r="BL167" s="21" t="s">
        <v>204</v>
      </c>
      <c r="BM167" s="21" t="s">
        <v>258</v>
      </c>
    </row>
    <row r="168" spans="2:65" s="1" customFormat="1" ht="25.5" customHeight="1" x14ac:dyDescent="0.3">
      <c r="B168" s="134"/>
      <c r="C168" s="165" t="s">
        <v>217</v>
      </c>
      <c r="D168" s="165" t="s">
        <v>173</v>
      </c>
      <c r="E168" s="166" t="s">
        <v>259</v>
      </c>
      <c r="F168" s="265" t="s">
        <v>260</v>
      </c>
      <c r="G168" s="265"/>
      <c r="H168" s="265"/>
      <c r="I168" s="265"/>
      <c r="J168" s="167" t="s">
        <v>176</v>
      </c>
      <c r="K168" s="168">
        <v>1</v>
      </c>
      <c r="L168" s="169">
        <v>0</v>
      </c>
      <c r="M168" s="258">
        <v>15</v>
      </c>
      <c r="N168" s="258"/>
      <c r="O168" s="258"/>
      <c r="P168" s="261">
        <f t="shared" si="18"/>
        <v>15</v>
      </c>
      <c r="Q168" s="261"/>
      <c r="R168" s="137"/>
      <c r="T168" s="170" t="s">
        <v>5</v>
      </c>
      <c r="U168" s="45" t="s">
        <v>45</v>
      </c>
      <c r="V168" s="171">
        <f t="shared" si="19"/>
        <v>15</v>
      </c>
      <c r="W168" s="171">
        <f t="shared" si="20"/>
        <v>0</v>
      </c>
      <c r="X168" s="171">
        <f t="shared" si="21"/>
        <v>15</v>
      </c>
      <c r="Y168" s="37"/>
      <c r="Z168" s="172">
        <f t="shared" si="22"/>
        <v>0</v>
      </c>
      <c r="AA168" s="172">
        <v>1.0000000000000001E-5</v>
      </c>
      <c r="AB168" s="172">
        <f t="shared" si="23"/>
        <v>1.0000000000000001E-5</v>
      </c>
      <c r="AC168" s="172">
        <v>0</v>
      </c>
      <c r="AD168" s="173">
        <f t="shared" si="24"/>
        <v>0</v>
      </c>
      <c r="AR168" s="21" t="s">
        <v>204</v>
      </c>
      <c r="AT168" s="21" t="s">
        <v>173</v>
      </c>
      <c r="AU168" s="21" t="s">
        <v>89</v>
      </c>
      <c r="AY168" s="21" t="s">
        <v>172</v>
      </c>
      <c r="BE168" s="108">
        <f t="shared" si="25"/>
        <v>0</v>
      </c>
      <c r="BF168" s="108">
        <f t="shared" si="26"/>
        <v>15</v>
      </c>
      <c r="BG168" s="108">
        <f t="shared" si="27"/>
        <v>0</v>
      </c>
      <c r="BH168" s="108">
        <f t="shared" si="28"/>
        <v>0</v>
      </c>
      <c r="BI168" s="108">
        <f t="shared" si="29"/>
        <v>0</v>
      </c>
      <c r="BJ168" s="21" t="s">
        <v>89</v>
      </c>
      <c r="BK168" s="174">
        <f t="shared" si="30"/>
        <v>15</v>
      </c>
      <c r="BL168" s="21" t="s">
        <v>204</v>
      </c>
      <c r="BM168" s="21" t="s">
        <v>261</v>
      </c>
    </row>
    <row r="169" spans="2:65" s="1" customFormat="1" ht="25.5" customHeight="1" x14ac:dyDescent="0.3">
      <c r="B169" s="134"/>
      <c r="C169" s="191" t="s">
        <v>262</v>
      </c>
      <c r="D169" s="191" t="s">
        <v>248</v>
      </c>
      <c r="E169" s="192" t="s">
        <v>263</v>
      </c>
      <c r="F169" s="264" t="s">
        <v>264</v>
      </c>
      <c r="G169" s="264"/>
      <c r="H169" s="264"/>
      <c r="I169" s="264"/>
      <c r="J169" s="193" t="s">
        <v>176</v>
      </c>
      <c r="K169" s="194">
        <v>1</v>
      </c>
      <c r="L169" s="195">
        <v>10</v>
      </c>
      <c r="M169" s="259"/>
      <c r="N169" s="259"/>
      <c r="O169" s="260"/>
      <c r="P169" s="261">
        <f t="shared" si="18"/>
        <v>10</v>
      </c>
      <c r="Q169" s="261"/>
      <c r="R169" s="137"/>
      <c r="T169" s="170" t="s">
        <v>5</v>
      </c>
      <c r="U169" s="45" t="s">
        <v>45</v>
      </c>
      <c r="V169" s="171">
        <f t="shared" si="19"/>
        <v>10</v>
      </c>
      <c r="W169" s="171">
        <f t="shared" si="20"/>
        <v>10</v>
      </c>
      <c r="X169" s="171">
        <f t="shared" si="21"/>
        <v>0</v>
      </c>
      <c r="Y169" s="37"/>
      <c r="Z169" s="172">
        <f t="shared" si="22"/>
        <v>0</v>
      </c>
      <c r="AA169" s="172">
        <v>3.3E-4</v>
      </c>
      <c r="AB169" s="172">
        <f t="shared" si="23"/>
        <v>3.3E-4</v>
      </c>
      <c r="AC169" s="172">
        <v>0</v>
      </c>
      <c r="AD169" s="173">
        <f t="shared" si="24"/>
        <v>0</v>
      </c>
      <c r="AR169" s="21" t="s">
        <v>231</v>
      </c>
      <c r="AT169" s="21" t="s">
        <v>248</v>
      </c>
      <c r="AU169" s="21" t="s">
        <v>89</v>
      </c>
      <c r="AY169" s="21" t="s">
        <v>172</v>
      </c>
      <c r="BE169" s="108">
        <f t="shared" si="25"/>
        <v>0</v>
      </c>
      <c r="BF169" s="108">
        <f t="shared" si="26"/>
        <v>10</v>
      </c>
      <c r="BG169" s="108">
        <f t="shared" si="27"/>
        <v>0</v>
      </c>
      <c r="BH169" s="108">
        <f t="shared" si="28"/>
        <v>0</v>
      </c>
      <c r="BI169" s="108">
        <f t="shared" si="29"/>
        <v>0</v>
      </c>
      <c r="BJ169" s="21" t="s">
        <v>89</v>
      </c>
      <c r="BK169" s="174">
        <f t="shared" si="30"/>
        <v>10</v>
      </c>
      <c r="BL169" s="21" t="s">
        <v>204</v>
      </c>
      <c r="BM169" s="21" t="s">
        <v>265</v>
      </c>
    </row>
    <row r="170" spans="2:65" s="1" customFormat="1" ht="25.5" customHeight="1" x14ac:dyDescent="0.3">
      <c r="B170" s="134"/>
      <c r="C170" s="165" t="s">
        <v>221</v>
      </c>
      <c r="D170" s="165" t="s">
        <v>173</v>
      </c>
      <c r="E170" s="166" t="s">
        <v>266</v>
      </c>
      <c r="F170" s="265" t="s">
        <v>267</v>
      </c>
      <c r="G170" s="265"/>
      <c r="H170" s="265"/>
      <c r="I170" s="265"/>
      <c r="J170" s="167" t="s">
        <v>268</v>
      </c>
      <c r="K170" s="169">
        <v>3</v>
      </c>
      <c r="L170" s="169">
        <v>0</v>
      </c>
      <c r="M170" s="258">
        <v>40</v>
      </c>
      <c r="N170" s="258"/>
      <c r="O170" s="258"/>
      <c r="P170" s="261">
        <f t="shared" si="18"/>
        <v>120</v>
      </c>
      <c r="Q170" s="261"/>
      <c r="R170" s="137"/>
      <c r="T170" s="170" t="s">
        <v>5</v>
      </c>
      <c r="U170" s="45" t="s">
        <v>45</v>
      </c>
      <c r="V170" s="171">
        <f t="shared" si="19"/>
        <v>40</v>
      </c>
      <c r="W170" s="171">
        <f t="shared" si="20"/>
        <v>0</v>
      </c>
      <c r="X170" s="171">
        <f t="shared" si="21"/>
        <v>120</v>
      </c>
      <c r="Y170" s="37"/>
      <c r="Z170" s="172">
        <f t="shared" si="22"/>
        <v>0</v>
      </c>
      <c r="AA170" s="172">
        <v>0</v>
      </c>
      <c r="AB170" s="172">
        <f t="shared" si="23"/>
        <v>0</v>
      </c>
      <c r="AC170" s="172">
        <v>0</v>
      </c>
      <c r="AD170" s="173">
        <f t="shared" si="24"/>
        <v>0</v>
      </c>
      <c r="AR170" s="21" t="s">
        <v>204</v>
      </c>
      <c r="AT170" s="21" t="s">
        <v>173</v>
      </c>
      <c r="AU170" s="21" t="s">
        <v>89</v>
      </c>
      <c r="AY170" s="21" t="s">
        <v>172</v>
      </c>
      <c r="BE170" s="108">
        <f t="shared" si="25"/>
        <v>0</v>
      </c>
      <c r="BF170" s="108">
        <f t="shared" si="26"/>
        <v>120</v>
      </c>
      <c r="BG170" s="108">
        <f t="shared" si="27"/>
        <v>0</v>
      </c>
      <c r="BH170" s="108">
        <f t="shared" si="28"/>
        <v>0</v>
      </c>
      <c r="BI170" s="108">
        <f t="shared" si="29"/>
        <v>0</v>
      </c>
      <c r="BJ170" s="21" t="s">
        <v>89</v>
      </c>
      <c r="BK170" s="174">
        <f t="shared" si="30"/>
        <v>120</v>
      </c>
      <c r="BL170" s="21" t="s">
        <v>204</v>
      </c>
      <c r="BM170" s="21" t="s">
        <v>269</v>
      </c>
    </row>
    <row r="171" spans="2:65" s="9" customFormat="1" ht="29.85" customHeight="1" x14ac:dyDescent="0.3">
      <c r="B171" s="153"/>
      <c r="C171" s="154"/>
      <c r="D171" s="164" t="s">
        <v>136</v>
      </c>
      <c r="E171" s="164"/>
      <c r="F171" s="164"/>
      <c r="G171" s="164"/>
      <c r="H171" s="164"/>
      <c r="I171" s="164"/>
      <c r="J171" s="164"/>
      <c r="K171" s="164"/>
      <c r="L171" s="164"/>
      <c r="M171" s="262">
        <f>BK171</f>
        <v>12</v>
      </c>
      <c r="N171" s="263"/>
      <c r="O171" s="263"/>
      <c r="P171" s="263"/>
      <c r="Q171" s="263"/>
      <c r="R171" s="156"/>
      <c r="T171" s="157"/>
      <c r="U171" s="154"/>
      <c r="V171" s="154"/>
      <c r="W171" s="158">
        <f>SUM(W172:W173)</f>
        <v>0</v>
      </c>
      <c r="X171" s="158">
        <f>SUM(X172:X173)</f>
        <v>12</v>
      </c>
      <c r="Y171" s="154"/>
      <c r="Z171" s="159">
        <f>SUM(Z172:Z173)</f>
        <v>0</v>
      </c>
      <c r="AA171" s="154"/>
      <c r="AB171" s="159">
        <f>SUM(AB172:AB173)</f>
        <v>3.3E-3</v>
      </c>
      <c r="AC171" s="154"/>
      <c r="AD171" s="160">
        <f>SUM(AD172:AD173)</f>
        <v>0</v>
      </c>
      <c r="AR171" s="161" t="s">
        <v>89</v>
      </c>
      <c r="AT171" s="162" t="s">
        <v>79</v>
      </c>
      <c r="AU171" s="162" t="s">
        <v>86</v>
      </c>
      <c r="AY171" s="161" t="s">
        <v>172</v>
      </c>
      <c r="BK171" s="163">
        <f>SUM(BK172:BK173)</f>
        <v>12</v>
      </c>
    </row>
    <row r="172" spans="2:65" s="1" customFormat="1" ht="25.5" customHeight="1" x14ac:dyDescent="0.3">
      <c r="B172" s="134"/>
      <c r="C172" s="165" t="s">
        <v>270</v>
      </c>
      <c r="D172" s="165" t="s">
        <v>173</v>
      </c>
      <c r="E172" s="166" t="s">
        <v>271</v>
      </c>
      <c r="F172" s="265" t="s">
        <v>272</v>
      </c>
      <c r="G172" s="265"/>
      <c r="H172" s="265"/>
      <c r="I172" s="265"/>
      <c r="J172" s="167" t="s">
        <v>195</v>
      </c>
      <c r="K172" s="168">
        <v>3</v>
      </c>
      <c r="L172" s="169">
        <v>0</v>
      </c>
      <c r="M172" s="258">
        <v>3</v>
      </c>
      <c r="N172" s="258"/>
      <c r="O172" s="258"/>
      <c r="P172" s="261">
        <f>ROUND(V172*K172,3)</f>
        <v>9</v>
      </c>
      <c r="Q172" s="261"/>
      <c r="R172" s="137"/>
      <c r="T172" s="170" t="s">
        <v>5</v>
      </c>
      <c r="U172" s="45" t="s">
        <v>45</v>
      </c>
      <c r="V172" s="171">
        <f>L172+M172</f>
        <v>3</v>
      </c>
      <c r="W172" s="171">
        <f>ROUND(L172*K172,3)</f>
        <v>0</v>
      </c>
      <c r="X172" s="171">
        <f>ROUND(M172*K172,3)</f>
        <v>9</v>
      </c>
      <c r="Y172" s="37"/>
      <c r="Z172" s="172">
        <f>Y172*K172</f>
        <v>0</v>
      </c>
      <c r="AA172" s="172">
        <v>1.1000000000000001E-3</v>
      </c>
      <c r="AB172" s="172">
        <f>AA172*K172</f>
        <v>3.3E-3</v>
      </c>
      <c r="AC172" s="172">
        <v>0</v>
      </c>
      <c r="AD172" s="173">
        <f>AC172*K172</f>
        <v>0</v>
      </c>
      <c r="AR172" s="21" t="s">
        <v>204</v>
      </c>
      <c r="AT172" s="21" t="s">
        <v>173</v>
      </c>
      <c r="AU172" s="21" t="s">
        <v>89</v>
      </c>
      <c r="AY172" s="21" t="s">
        <v>172</v>
      </c>
      <c r="BE172" s="108">
        <f>IF(U172="základná",P172,0)</f>
        <v>0</v>
      </c>
      <c r="BF172" s="108">
        <f>IF(U172="znížená",P172,0)</f>
        <v>9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89</v>
      </c>
      <c r="BK172" s="174">
        <f>ROUND(V172*K172,3)</f>
        <v>9</v>
      </c>
      <c r="BL172" s="21" t="s">
        <v>204</v>
      </c>
      <c r="BM172" s="21" t="s">
        <v>273</v>
      </c>
    </row>
    <row r="173" spans="2:65" s="1" customFormat="1" ht="25.5" customHeight="1" x14ac:dyDescent="0.3">
      <c r="B173" s="134"/>
      <c r="C173" s="165" t="s">
        <v>224</v>
      </c>
      <c r="D173" s="165" t="s">
        <v>173</v>
      </c>
      <c r="E173" s="166" t="s">
        <v>274</v>
      </c>
      <c r="F173" s="265" t="s">
        <v>275</v>
      </c>
      <c r="G173" s="265"/>
      <c r="H173" s="265"/>
      <c r="I173" s="265"/>
      <c r="J173" s="167" t="s">
        <v>195</v>
      </c>
      <c r="K173" s="168">
        <v>3</v>
      </c>
      <c r="L173" s="169">
        <v>0</v>
      </c>
      <c r="M173" s="258">
        <v>1</v>
      </c>
      <c r="N173" s="258"/>
      <c r="O173" s="258"/>
      <c r="P173" s="261">
        <f>ROUND(V173*K173,3)</f>
        <v>3</v>
      </c>
      <c r="Q173" s="261"/>
      <c r="R173" s="137"/>
      <c r="T173" s="170" t="s">
        <v>5</v>
      </c>
      <c r="U173" s="45" t="s">
        <v>45</v>
      </c>
      <c r="V173" s="171">
        <f>L173+M173</f>
        <v>1</v>
      </c>
      <c r="W173" s="171">
        <f>ROUND(L173*K173,3)</f>
        <v>0</v>
      </c>
      <c r="X173" s="171">
        <f>ROUND(M173*K173,3)</f>
        <v>3</v>
      </c>
      <c r="Y173" s="37"/>
      <c r="Z173" s="172">
        <f>Y173*K173</f>
        <v>0</v>
      </c>
      <c r="AA173" s="172">
        <v>0</v>
      </c>
      <c r="AB173" s="172">
        <f>AA173*K173</f>
        <v>0</v>
      </c>
      <c r="AC173" s="172">
        <v>0</v>
      </c>
      <c r="AD173" s="173">
        <f>AC173*K173</f>
        <v>0</v>
      </c>
      <c r="AR173" s="21" t="s">
        <v>204</v>
      </c>
      <c r="AT173" s="21" t="s">
        <v>173</v>
      </c>
      <c r="AU173" s="21" t="s">
        <v>89</v>
      </c>
      <c r="AY173" s="21" t="s">
        <v>172</v>
      </c>
      <c r="BE173" s="108">
        <f>IF(U173="základná",P173,0)</f>
        <v>0</v>
      </c>
      <c r="BF173" s="108">
        <f>IF(U173="znížená",P173,0)</f>
        <v>3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89</v>
      </c>
      <c r="BK173" s="174">
        <f>ROUND(V173*K173,3)</f>
        <v>3</v>
      </c>
      <c r="BL173" s="21" t="s">
        <v>204</v>
      </c>
      <c r="BM173" s="21" t="s">
        <v>276</v>
      </c>
    </row>
    <row r="174" spans="2:65" s="9" customFormat="1" ht="29.85" customHeight="1" x14ac:dyDescent="0.3">
      <c r="B174" s="153"/>
      <c r="C174" s="154"/>
      <c r="D174" s="164" t="s">
        <v>137</v>
      </c>
      <c r="E174" s="164"/>
      <c r="F174" s="164"/>
      <c r="G174" s="164"/>
      <c r="H174" s="164"/>
      <c r="I174" s="164"/>
      <c r="J174" s="164"/>
      <c r="K174" s="164"/>
      <c r="L174" s="164"/>
      <c r="M174" s="262">
        <f>BK174</f>
        <v>120</v>
      </c>
      <c r="N174" s="263"/>
      <c r="O174" s="263"/>
      <c r="P174" s="263"/>
      <c r="Q174" s="263"/>
      <c r="R174" s="156"/>
      <c r="T174" s="157"/>
      <c r="U174" s="154"/>
      <c r="V174" s="154"/>
      <c r="W174" s="158">
        <f>SUM(W175:W177)</f>
        <v>40</v>
      </c>
      <c r="X174" s="158">
        <f>SUM(X175:X177)</f>
        <v>80</v>
      </c>
      <c r="Y174" s="154"/>
      <c r="Z174" s="159">
        <f>SUM(Z175:Z177)</f>
        <v>0</v>
      </c>
      <c r="AA174" s="154"/>
      <c r="AB174" s="159">
        <f>SUM(AB175:AB177)</f>
        <v>8.5999999999999987E-4</v>
      </c>
      <c r="AC174" s="154"/>
      <c r="AD174" s="160">
        <f>SUM(AD175:AD177)</f>
        <v>0</v>
      </c>
      <c r="AR174" s="161" t="s">
        <v>89</v>
      </c>
      <c r="AT174" s="162" t="s">
        <v>79</v>
      </c>
      <c r="AU174" s="162" t="s">
        <v>86</v>
      </c>
      <c r="AY174" s="161" t="s">
        <v>172</v>
      </c>
      <c r="BK174" s="163">
        <f>SUM(BK175:BK177)</f>
        <v>120</v>
      </c>
    </row>
    <row r="175" spans="2:65" s="1" customFormat="1" ht="25.5" customHeight="1" x14ac:dyDescent="0.3">
      <c r="B175" s="134"/>
      <c r="C175" s="165" t="s">
        <v>277</v>
      </c>
      <c r="D175" s="165" t="s">
        <v>173</v>
      </c>
      <c r="E175" s="166" t="s">
        <v>278</v>
      </c>
      <c r="F175" s="265" t="s">
        <v>279</v>
      </c>
      <c r="G175" s="265"/>
      <c r="H175" s="265"/>
      <c r="I175" s="265"/>
      <c r="J175" s="167" t="s">
        <v>176</v>
      </c>
      <c r="K175" s="168">
        <v>2</v>
      </c>
      <c r="L175" s="169">
        <v>0</v>
      </c>
      <c r="M175" s="258">
        <v>10</v>
      </c>
      <c r="N175" s="258"/>
      <c r="O175" s="258"/>
      <c r="P175" s="261">
        <f>ROUND(V175*K175,3)</f>
        <v>20</v>
      </c>
      <c r="Q175" s="261"/>
      <c r="R175" s="137"/>
      <c r="T175" s="170" t="s">
        <v>5</v>
      </c>
      <c r="U175" s="45" t="s">
        <v>45</v>
      </c>
      <c r="V175" s="171">
        <f>L175+M175</f>
        <v>10</v>
      </c>
      <c r="W175" s="171">
        <f>ROUND(L175*K175,3)</f>
        <v>0</v>
      </c>
      <c r="X175" s="171">
        <f>ROUND(M175*K175,3)</f>
        <v>20</v>
      </c>
      <c r="Y175" s="37"/>
      <c r="Z175" s="172">
        <f>Y175*K175</f>
        <v>0</v>
      </c>
      <c r="AA175" s="172">
        <v>2.9999999999999997E-4</v>
      </c>
      <c r="AB175" s="172">
        <f>AA175*K175</f>
        <v>5.9999999999999995E-4</v>
      </c>
      <c r="AC175" s="172">
        <v>0</v>
      </c>
      <c r="AD175" s="173">
        <f>AC175*K175</f>
        <v>0</v>
      </c>
      <c r="AR175" s="21" t="s">
        <v>204</v>
      </c>
      <c r="AT175" s="21" t="s">
        <v>173</v>
      </c>
      <c r="AU175" s="21" t="s">
        <v>89</v>
      </c>
      <c r="AY175" s="21" t="s">
        <v>172</v>
      </c>
      <c r="BE175" s="108">
        <f>IF(U175="základná",P175,0)</f>
        <v>0</v>
      </c>
      <c r="BF175" s="108">
        <f>IF(U175="znížená",P175,0)</f>
        <v>20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89</v>
      </c>
      <c r="BK175" s="174">
        <f>ROUND(V175*K175,3)</f>
        <v>20</v>
      </c>
      <c r="BL175" s="21" t="s">
        <v>204</v>
      </c>
      <c r="BM175" s="21" t="s">
        <v>280</v>
      </c>
    </row>
    <row r="176" spans="2:65" s="1" customFormat="1" ht="16.5" customHeight="1" x14ac:dyDescent="0.3">
      <c r="B176" s="134"/>
      <c r="C176" s="191" t="s">
        <v>228</v>
      </c>
      <c r="D176" s="191" t="s">
        <v>248</v>
      </c>
      <c r="E176" s="192" t="s">
        <v>281</v>
      </c>
      <c r="F176" s="264" t="s">
        <v>282</v>
      </c>
      <c r="G176" s="264"/>
      <c r="H176" s="264"/>
      <c r="I176" s="264"/>
      <c r="J176" s="193" t="s">
        <v>176</v>
      </c>
      <c r="K176" s="194">
        <v>2</v>
      </c>
      <c r="L176" s="195">
        <v>20</v>
      </c>
      <c r="M176" s="259"/>
      <c r="N176" s="259"/>
      <c r="O176" s="260"/>
      <c r="P176" s="261">
        <f>ROUND(V176*K176,3)</f>
        <v>40</v>
      </c>
      <c r="Q176" s="261"/>
      <c r="R176" s="137"/>
      <c r="T176" s="170" t="s">
        <v>5</v>
      </c>
      <c r="U176" s="45" t="s">
        <v>45</v>
      </c>
      <c r="V176" s="171">
        <f>L176+M176</f>
        <v>20</v>
      </c>
      <c r="W176" s="171">
        <f>ROUND(L176*K176,3)</f>
        <v>40</v>
      </c>
      <c r="X176" s="171">
        <f>ROUND(M176*K176,3)</f>
        <v>0</v>
      </c>
      <c r="Y176" s="37"/>
      <c r="Z176" s="172">
        <f>Y176*K176</f>
        <v>0</v>
      </c>
      <c r="AA176" s="172">
        <v>1.2999999999999999E-4</v>
      </c>
      <c r="AB176" s="172">
        <f>AA176*K176</f>
        <v>2.5999999999999998E-4</v>
      </c>
      <c r="AC176" s="172">
        <v>0</v>
      </c>
      <c r="AD176" s="173">
        <f>AC176*K176</f>
        <v>0</v>
      </c>
      <c r="AR176" s="21" t="s">
        <v>231</v>
      </c>
      <c r="AT176" s="21" t="s">
        <v>248</v>
      </c>
      <c r="AU176" s="21" t="s">
        <v>89</v>
      </c>
      <c r="AY176" s="21" t="s">
        <v>172</v>
      </c>
      <c r="BE176" s="108">
        <f>IF(U176="základná",P176,0)</f>
        <v>0</v>
      </c>
      <c r="BF176" s="108">
        <f>IF(U176="znížená",P176,0)</f>
        <v>40</v>
      </c>
      <c r="BG176" s="108">
        <f>IF(U176="zákl. prenesená",P176,0)</f>
        <v>0</v>
      </c>
      <c r="BH176" s="108">
        <f>IF(U176="zníž. prenesená",P176,0)</f>
        <v>0</v>
      </c>
      <c r="BI176" s="108">
        <f>IF(U176="nulová",P176,0)</f>
        <v>0</v>
      </c>
      <c r="BJ176" s="21" t="s">
        <v>89</v>
      </c>
      <c r="BK176" s="174">
        <f>ROUND(V176*K176,3)</f>
        <v>40</v>
      </c>
      <c r="BL176" s="21" t="s">
        <v>204</v>
      </c>
      <c r="BM176" s="21" t="s">
        <v>283</v>
      </c>
    </row>
    <row r="177" spans="2:65" s="1" customFormat="1" ht="25.5" customHeight="1" x14ac:dyDescent="0.3">
      <c r="B177" s="134"/>
      <c r="C177" s="165" t="s">
        <v>284</v>
      </c>
      <c r="D177" s="165" t="s">
        <v>173</v>
      </c>
      <c r="E177" s="166" t="s">
        <v>285</v>
      </c>
      <c r="F177" s="265" t="s">
        <v>286</v>
      </c>
      <c r="G177" s="265"/>
      <c r="H177" s="265"/>
      <c r="I177" s="265"/>
      <c r="J177" s="167" t="s">
        <v>268</v>
      </c>
      <c r="K177" s="169">
        <v>3</v>
      </c>
      <c r="L177" s="169">
        <v>0</v>
      </c>
      <c r="M177" s="258">
        <v>20</v>
      </c>
      <c r="N177" s="258"/>
      <c r="O177" s="258"/>
      <c r="P177" s="261">
        <f>ROUND(V177*K177,3)</f>
        <v>60</v>
      </c>
      <c r="Q177" s="261"/>
      <c r="R177" s="137"/>
      <c r="T177" s="170" t="s">
        <v>5</v>
      </c>
      <c r="U177" s="45" t="s">
        <v>45</v>
      </c>
      <c r="V177" s="171">
        <f>L177+M177</f>
        <v>20</v>
      </c>
      <c r="W177" s="171">
        <f>ROUND(L177*K177,3)</f>
        <v>0</v>
      </c>
      <c r="X177" s="171">
        <f>ROUND(M177*K177,3)</f>
        <v>60</v>
      </c>
      <c r="Y177" s="37"/>
      <c r="Z177" s="172">
        <f>Y177*K177</f>
        <v>0</v>
      </c>
      <c r="AA177" s="172">
        <v>0</v>
      </c>
      <c r="AB177" s="172">
        <f>AA177*K177</f>
        <v>0</v>
      </c>
      <c r="AC177" s="172">
        <v>0</v>
      </c>
      <c r="AD177" s="173">
        <f>AC177*K177</f>
        <v>0</v>
      </c>
      <c r="AR177" s="21" t="s">
        <v>204</v>
      </c>
      <c r="AT177" s="21" t="s">
        <v>173</v>
      </c>
      <c r="AU177" s="21" t="s">
        <v>89</v>
      </c>
      <c r="AY177" s="21" t="s">
        <v>172</v>
      </c>
      <c r="BE177" s="108">
        <f>IF(U177="základná",P177,0)</f>
        <v>0</v>
      </c>
      <c r="BF177" s="108">
        <f>IF(U177="znížená",P177,0)</f>
        <v>60</v>
      </c>
      <c r="BG177" s="108">
        <f>IF(U177="zákl. prenesená",P177,0)</f>
        <v>0</v>
      </c>
      <c r="BH177" s="108">
        <f>IF(U177="zníž. prenesená",P177,0)</f>
        <v>0</v>
      </c>
      <c r="BI177" s="108">
        <f>IF(U177="nulová",P177,0)</f>
        <v>0</v>
      </c>
      <c r="BJ177" s="21" t="s">
        <v>89</v>
      </c>
      <c r="BK177" s="174">
        <f>ROUND(V177*K177,3)</f>
        <v>60</v>
      </c>
      <c r="BL177" s="21" t="s">
        <v>204</v>
      </c>
      <c r="BM177" s="21" t="s">
        <v>287</v>
      </c>
    </row>
    <row r="178" spans="2:65" s="9" customFormat="1" ht="29.85" customHeight="1" x14ac:dyDescent="0.3">
      <c r="B178" s="153"/>
      <c r="C178" s="154"/>
      <c r="D178" s="164" t="s">
        <v>138</v>
      </c>
      <c r="E178" s="164"/>
      <c r="F178" s="164"/>
      <c r="G178" s="164"/>
      <c r="H178" s="164"/>
      <c r="I178" s="164"/>
      <c r="J178" s="164"/>
      <c r="K178" s="164"/>
      <c r="L178" s="164"/>
      <c r="M178" s="262">
        <f>BK178</f>
        <v>1034</v>
      </c>
      <c r="N178" s="263"/>
      <c r="O178" s="263"/>
      <c r="P178" s="263"/>
      <c r="Q178" s="263"/>
      <c r="R178" s="156"/>
      <c r="T178" s="157"/>
      <c r="U178" s="154"/>
      <c r="V178" s="154"/>
      <c r="W178" s="158">
        <f>SUM(W179:W184)</f>
        <v>440</v>
      </c>
      <c r="X178" s="158">
        <f>SUM(X179:X184)</f>
        <v>594</v>
      </c>
      <c r="Y178" s="154"/>
      <c r="Z178" s="159">
        <f>SUM(Z179:Z184)</f>
        <v>0</v>
      </c>
      <c r="AA178" s="154"/>
      <c r="AB178" s="159">
        <f>SUM(AB179:AB184)</f>
        <v>0.27946000000000004</v>
      </c>
      <c r="AC178" s="154"/>
      <c r="AD178" s="160">
        <f>SUM(AD179:AD184)</f>
        <v>0</v>
      </c>
      <c r="AR178" s="161" t="s">
        <v>89</v>
      </c>
      <c r="AT178" s="162" t="s">
        <v>79</v>
      </c>
      <c r="AU178" s="162" t="s">
        <v>86</v>
      </c>
      <c r="AY178" s="161" t="s">
        <v>172</v>
      </c>
      <c r="BK178" s="163">
        <f>SUM(BK179:BK184)</f>
        <v>1034</v>
      </c>
    </row>
    <row r="179" spans="2:65" s="1" customFormat="1" ht="25.5" customHeight="1" x14ac:dyDescent="0.3">
      <c r="B179" s="134"/>
      <c r="C179" s="165" t="s">
        <v>231</v>
      </c>
      <c r="D179" s="165" t="s">
        <v>173</v>
      </c>
      <c r="E179" s="166" t="s">
        <v>288</v>
      </c>
      <c r="F179" s="265" t="s">
        <v>289</v>
      </c>
      <c r="G179" s="265"/>
      <c r="H179" s="265"/>
      <c r="I179" s="265"/>
      <c r="J179" s="167" t="s">
        <v>176</v>
      </c>
      <c r="K179" s="168">
        <v>2</v>
      </c>
      <c r="L179" s="169">
        <v>0</v>
      </c>
      <c r="M179" s="258">
        <v>5</v>
      </c>
      <c r="N179" s="258"/>
      <c r="O179" s="258"/>
      <c r="P179" s="261">
        <f t="shared" ref="P179:P184" si="31">ROUND(V179*K179,3)</f>
        <v>10</v>
      </c>
      <c r="Q179" s="261"/>
      <c r="R179" s="137"/>
      <c r="T179" s="170" t="s">
        <v>5</v>
      </c>
      <c r="U179" s="45" t="s">
        <v>45</v>
      </c>
      <c r="V179" s="171">
        <f t="shared" ref="V179:V184" si="32">L179+M179</f>
        <v>5</v>
      </c>
      <c r="W179" s="171">
        <f t="shared" ref="W179:W184" si="33">ROUND(L179*K179,3)</f>
        <v>0</v>
      </c>
      <c r="X179" s="171">
        <f t="shared" ref="X179:X184" si="34">ROUND(M179*K179,3)</f>
        <v>10</v>
      </c>
      <c r="Y179" s="37"/>
      <c r="Z179" s="172">
        <f t="shared" ref="Z179:Z184" si="35">Y179*K179</f>
        <v>0</v>
      </c>
      <c r="AA179" s="172">
        <v>1.4999999999999999E-4</v>
      </c>
      <c r="AB179" s="172">
        <f t="shared" ref="AB179:AB184" si="36">AA179*K179</f>
        <v>2.9999999999999997E-4</v>
      </c>
      <c r="AC179" s="172">
        <v>0</v>
      </c>
      <c r="AD179" s="173">
        <f t="shared" ref="AD179:AD184" si="37">AC179*K179</f>
        <v>0</v>
      </c>
      <c r="AR179" s="21" t="s">
        <v>204</v>
      </c>
      <c r="AT179" s="21" t="s">
        <v>173</v>
      </c>
      <c r="AU179" s="21" t="s">
        <v>89</v>
      </c>
      <c r="AY179" s="21" t="s">
        <v>172</v>
      </c>
      <c r="BE179" s="108">
        <f t="shared" ref="BE179:BE184" si="38">IF(U179="základná",P179,0)</f>
        <v>0</v>
      </c>
      <c r="BF179" s="108">
        <f t="shared" ref="BF179:BF184" si="39">IF(U179="znížená",P179,0)</f>
        <v>10</v>
      </c>
      <c r="BG179" s="108">
        <f t="shared" ref="BG179:BG184" si="40">IF(U179="zákl. prenesená",P179,0)</f>
        <v>0</v>
      </c>
      <c r="BH179" s="108">
        <f t="shared" ref="BH179:BH184" si="41">IF(U179="zníž. prenesená",P179,0)</f>
        <v>0</v>
      </c>
      <c r="BI179" s="108">
        <f t="shared" ref="BI179:BI184" si="42">IF(U179="nulová",P179,0)</f>
        <v>0</v>
      </c>
      <c r="BJ179" s="21" t="s">
        <v>89</v>
      </c>
      <c r="BK179" s="174">
        <f t="shared" ref="BK179:BK184" si="43">ROUND(V179*K179,3)</f>
        <v>10</v>
      </c>
      <c r="BL179" s="21" t="s">
        <v>204</v>
      </c>
      <c r="BM179" s="21" t="s">
        <v>290</v>
      </c>
    </row>
    <row r="180" spans="2:65" s="1" customFormat="1" ht="38.25" customHeight="1" x14ac:dyDescent="0.3">
      <c r="B180" s="134"/>
      <c r="C180" s="165" t="s">
        <v>291</v>
      </c>
      <c r="D180" s="165" t="s">
        <v>173</v>
      </c>
      <c r="E180" s="166" t="s">
        <v>292</v>
      </c>
      <c r="F180" s="265" t="s">
        <v>293</v>
      </c>
      <c r="G180" s="265"/>
      <c r="H180" s="265"/>
      <c r="I180" s="265"/>
      <c r="J180" s="167" t="s">
        <v>176</v>
      </c>
      <c r="K180" s="168">
        <v>2</v>
      </c>
      <c r="L180" s="169">
        <v>0</v>
      </c>
      <c r="M180" s="258">
        <v>40</v>
      </c>
      <c r="N180" s="258"/>
      <c r="O180" s="258"/>
      <c r="P180" s="261">
        <f t="shared" si="31"/>
        <v>80</v>
      </c>
      <c r="Q180" s="261"/>
      <c r="R180" s="137"/>
      <c r="T180" s="170" t="s">
        <v>5</v>
      </c>
      <c r="U180" s="45" t="s">
        <v>45</v>
      </c>
      <c r="V180" s="171">
        <f t="shared" si="32"/>
        <v>40</v>
      </c>
      <c r="W180" s="171">
        <f t="shared" si="33"/>
        <v>0</v>
      </c>
      <c r="X180" s="171">
        <f t="shared" si="34"/>
        <v>80</v>
      </c>
      <c r="Y180" s="37"/>
      <c r="Z180" s="172">
        <f t="shared" si="35"/>
        <v>0</v>
      </c>
      <c r="AA180" s="172">
        <v>2.0000000000000002E-5</v>
      </c>
      <c r="AB180" s="172">
        <f t="shared" si="36"/>
        <v>4.0000000000000003E-5</v>
      </c>
      <c r="AC180" s="172">
        <v>0</v>
      </c>
      <c r="AD180" s="173">
        <f t="shared" si="37"/>
        <v>0</v>
      </c>
      <c r="AR180" s="21" t="s">
        <v>204</v>
      </c>
      <c r="AT180" s="21" t="s">
        <v>173</v>
      </c>
      <c r="AU180" s="21" t="s">
        <v>89</v>
      </c>
      <c r="AY180" s="21" t="s">
        <v>172</v>
      </c>
      <c r="BE180" s="108">
        <f t="shared" si="38"/>
        <v>0</v>
      </c>
      <c r="BF180" s="108">
        <f t="shared" si="39"/>
        <v>80</v>
      </c>
      <c r="BG180" s="108">
        <f t="shared" si="40"/>
        <v>0</v>
      </c>
      <c r="BH180" s="108">
        <f t="shared" si="41"/>
        <v>0</v>
      </c>
      <c r="BI180" s="108">
        <f t="shared" si="42"/>
        <v>0</v>
      </c>
      <c r="BJ180" s="21" t="s">
        <v>89</v>
      </c>
      <c r="BK180" s="174">
        <f t="shared" si="43"/>
        <v>80</v>
      </c>
      <c r="BL180" s="21" t="s">
        <v>204</v>
      </c>
      <c r="BM180" s="21" t="s">
        <v>294</v>
      </c>
    </row>
    <row r="181" spans="2:65" s="1" customFormat="1" ht="38.25" customHeight="1" x14ac:dyDescent="0.3">
      <c r="B181" s="134"/>
      <c r="C181" s="191" t="s">
        <v>235</v>
      </c>
      <c r="D181" s="191" t="s">
        <v>248</v>
      </c>
      <c r="E181" s="192" t="s">
        <v>295</v>
      </c>
      <c r="F181" s="264" t="s">
        <v>296</v>
      </c>
      <c r="G181" s="264"/>
      <c r="H181" s="264"/>
      <c r="I181" s="264"/>
      <c r="J181" s="193" t="s">
        <v>176</v>
      </c>
      <c r="K181" s="194">
        <v>2</v>
      </c>
      <c r="L181" s="195">
        <v>220</v>
      </c>
      <c r="M181" s="259"/>
      <c r="N181" s="259"/>
      <c r="O181" s="260"/>
      <c r="P181" s="261">
        <f t="shared" si="31"/>
        <v>440</v>
      </c>
      <c r="Q181" s="261"/>
      <c r="R181" s="137"/>
      <c r="T181" s="170" t="s">
        <v>5</v>
      </c>
      <c r="U181" s="45" t="s">
        <v>45</v>
      </c>
      <c r="V181" s="171">
        <f t="shared" si="32"/>
        <v>220</v>
      </c>
      <c r="W181" s="171">
        <f t="shared" si="33"/>
        <v>440</v>
      </c>
      <c r="X181" s="171">
        <f t="shared" si="34"/>
        <v>0</v>
      </c>
      <c r="Y181" s="37"/>
      <c r="Z181" s="172">
        <f t="shared" si="35"/>
        <v>0</v>
      </c>
      <c r="AA181" s="172">
        <v>8.8200000000000001E-2</v>
      </c>
      <c r="AB181" s="172">
        <f t="shared" si="36"/>
        <v>0.1764</v>
      </c>
      <c r="AC181" s="172">
        <v>0</v>
      </c>
      <c r="AD181" s="173">
        <f t="shared" si="37"/>
        <v>0</v>
      </c>
      <c r="AR181" s="21" t="s">
        <v>231</v>
      </c>
      <c r="AT181" s="21" t="s">
        <v>248</v>
      </c>
      <c r="AU181" s="21" t="s">
        <v>89</v>
      </c>
      <c r="AY181" s="21" t="s">
        <v>172</v>
      </c>
      <c r="BE181" s="108">
        <f t="shared" si="38"/>
        <v>0</v>
      </c>
      <c r="BF181" s="108">
        <f t="shared" si="39"/>
        <v>440</v>
      </c>
      <c r="BG181" s="108">
        <f t="shared" si="40"/>
        <v>0</v>
      </c>
      <c r="BH181" s="108">
        <f t="shared" si="41"/>
        <v>0</v>
      </c>
      <c r="BI181" s="108">
        <f t="shared" si="42"/>
        <v>0</v>
      </c>
      <c r="BJ181" s="21" t="s">
        <v>89</v>
      </c>
      <c r="BK181" s="174">
        <f t="shared" si="43"/>
        <v>440</v>
      </c>
      <c r="BL181" s="21" t="s">
        <v>204</v>
      </c>
      <c r="BM181" s="21" t="s">
        <v>297</v>
      </c>
    </row>
    <row r="182" spans="2:65" s="1" customFormat="1" ht="16.5" customHeight="1" x14ac:dyDescent="0.3">
      <c r="B182" s="134"/>
      <c r="C182" s="165" t="s">
        <v>298</v>
      </c>
      <c r="D182" s="165" t="s">
        <v>173</v>
      </c>
      <c r="E182" s="166" t="s">
        <v>299</v>
      </c>
      <c r="F182" s="265" t="s">
        <v>300</v>
      </c>
      <c r="G182" s="265"/>
      <c r="H182" s="265"/>
      <c r="I182" s="265"/>
      <c r="J182" s="167" t="s">
        <v>301</v>
      </c>
      <c r="K182" s="168">
        <v>16</v>
      </c>
      <c r="L182" s="169">
        <v>0</v>
      </c>
      <c r="M182" s="258">
        <v>12</v>
      </c>
      <c r="N182" s="258"/>
      <c r="O182" s="258"/>
      <c r="P182" s="261">
        <f t="shared" si="31"/>
        <v>192</v>
      </c>
      <c r="Q182" s="261"/>
      <c r="R182" s="137"/>
      <c r="T182" s="170" t="s">
        <v>5</v>
      </c>
      <c r="U182" s="45" t="s">
        <v>45</v>
      </c>
      <c r="V182" s="171">
        <f t="shared" si="32"/>
        <v>12</v>
      </c>
      <c r="W182" s="171">
        <f t="shared" si="33"/>
        <v>0</v>
      </c>
      <c r="X182" s="171">
        <f t="shared" si="34"/>
        <v>192</v>
      </c>
      <c r="Y182" s="37"/>
      <c r="Z182" s="172">
        <f t="shared" si="35"/>
        <v>0</v>
      </c>
      <c r="AA182" s="172">
        <v>3.2100000000000002E-3</v>
      </c>
      <c r="AB182" s="172">
        <f t="shared" si="36"/>
        <v>5.1360000000000003E-2</v>
      </c>
      <c r="AC182" s="172">
        <v>0</v>
      </c>
      <c r="AD182" s="173">
        <f t="shared" si="37"/>
        <v>0</v>
      </c>
      <c r="AR182" s="21" t="s">
        <v>204</v>
      </c>
      <c r="AT182" s="21" t="s">
        <v>173</v>
      </c>
      <c r="AU182" s="21" t="s">
        <v>89</v>
      </c>
      <c r="AY182" s="21" t="s">
        <v>172</v>
      </c>
      <c r="BE182" s="108">
        <f t="shared" si="38"/>
        <v>0</v>
      </c>
      <c r="BF182" s="108">
        <f t="shared" si="39"/>
        <v>192</v>
      </c>
      <c r="BG182" s="108">
        <f t="shared" si="40"/>
        <v>0</v>
      </c>
      <c r="BH182" s="108">
        <f t="shared" si="41"/>
        <v>0</v>
      </c>
      <c r="BI182" s="108">
        <f t="shared" si="42"/>
        <v>0</v>
      </c>
      <c r="BJ182" s="21" t="s">
        <v>89</v>
      </c>
      <c r="BK182" s="174">
        <f t="shared" si="43"/>
        <v>192</v>
      </c>
      <c r="BL182" s="21" t="s">
        <v>204</v>
      </c>
      <c r="BM182" s="21" t="s">
        <v>302</v>
      </c>
    </row>
    <row r="183" spans="2:65" s="1" customFormat="1" ht="16.5" customHeight="1" x14ac:dyDescent="0.3">
      <c r="B183" s="134"/>
      <c r="C183" s="165" t="s">
        <v>238</v>
      </c>
      <c r="D183" s="165" t="s">
        <v>173</v>
      </c>
      <c r="E183" s="166" t="s">
        <v>303</v>
      </c>
      <c r="F183" s="265" t="s">
        <v>304</v>
      </c>
      <c r="G183" s="265"/>
      <c r="H183" s="265"/>
      <c r="I183" s="265"/>
      <c r="J183" s="167" t="s">
        <v>301</v>
      </c>
      <c r="K183" s="168">
        <v>16</v>
      </c>
      <c r="L183" s="169">
        <v>0</v>
      </c>
      <c r="M183" s="258">
        <v>12</v>
      </c>
      <c r="N183" s="258"/>
      <c r="O183" s="258"/>
      <c r="P183" s="261">
        <f t="shared" si="31"/>
        <v>192</v>
      </c>
      <c r="Q183" s="261"/>
      <c r="R183" s="137"/>
      <c r="T183" s="170" t="s">
        <v>5</v>
      </c>
      <c r="U183" s="45" t="s">
        <v>45</v>
      </c>
      <c r="V183" s="171">
        <f t="shared" si="32"/>
        <v>12</v>
      </c>
      <c r="W183" s="171">
        <f t="shared" si="33"/>
        <v>0</v>
      </c>
      <c r="X183" s="171">
        <f t="shared" si="34"/>
        <v>192</v>
      </c>
      <c r="Y183" s="37"/>
      <c r="Z183" s="172">
        <f t="shared" si="35"/>
        <v>0</v>
      </c>
      <c r="AA183" s="172">
        <v>3.2100000000000002E-3</v>
      </c>
      <c r="AB183" s="172">
        <f t="shared" si="36"/>
        <v>5.1360000000000003E-2</v>
      </c>
      <c r="AC183" s="172">
        <v>0</v>
      </c>
      <c r="AD183" s="173">
        <f t="shared" si="37"/>
        <v>0</v>
      </c>
      <c r="AR183" s="21" t="s">
        <v>204</v>
      </c>
      <c r="AT183" s="21" t="s">
        <v>173</v>
      </c>
      <c r="AU183" s="21" t="s">
        <v>89</v>
      </c>
      <c r="AY183" s="21" t="s">
        <v>172</v>
      </c>
      <c r="BE183" s="108">
        <f t="shared" si="38"/>
        <v>0</v>
      </c>
      <c r="BF183" s="108">
        <f t="shared" si="39"/>
        <v>192</v>
      </c>
      <c r="BG183" s="108">
        <f t="shared" si="40"/>
        <v>0</v>
      </c>
      <c r="BH183" s="108">
        <f t="shared" si="41"/>
        <v>0</v>
      </c>
      <c r="BI183" s="108">
        <f t="shared" si="42"/>
        <v>0</v>
      </c>
      <c r="BJ183" s="21" t="s">
        <v>89</v>
      </c>
      <c r="BK183" s="174">
        <f t="shared" si="43"/>
        <v>192</v>
      </c>
      <c r="BL183" s="21" t="s">
        <v>204</v>
      </c>
      <c r="BM183" s="21" t="s">
        <v>305</v>
      </c>
    </row>
    <row r="184" spans="2:65" s="1" customFormat="1" ht="25.5" customHeight="1" x14ac:dyDescent="0.3">
      <c r="B184" s="134"/>
      <c r="C184" s="165" t="s">
        <v>306</v>
      </c>
      <c r="D184" s="165" t="s">
        <v>173</v>
      </c>
      <c r="E184" s="166" t="s">
        <v>307</v>
      </c>
      <c r="F184" s="265" t="s">
        <v>308</v>
      </c>
      <c r="G184" s="265"/>
      <c r="H184" s="265"/>
      <c r="I184" s="265"/>
      <c r="J184" s="167" t="s">
        <v>268</v>
      </c>
      <c r="K184" s="169">
        <v>3</v>
      </c>
      <c r="L184" s="169">
        <v>0</v>
      </c>
      <c r="M184" s="258">
        <v>40</v>
      </c>
      <c r="N184" s="258"/>
      <c r="O184" s="258"/>
      <c r="P184" s="261">
        <f t="shared" si="31"/>
        <v>120</v>
      </c>
      <c r="Q184" s="261"/>
      <c r="R184" s="137"/>
      <c r="T184" s="170" t="s">
        <v>5</v>
      </c>
      <c r="U184" s="45" t="s">
        <v>45</v>
      </c>
      <c r="V184" s="171">
        <f t="shared" si="32"/>
        <v>40</v>
      </c>
      <c r="W184" s="171">
        <f t="shared" si="33"/>
        <v>0</v>
      </c>
      <c r="X184" s="171">
        <f t="shared" si="34"/>
        <v>120</v>
      </c>
      <c r="Y184" s="37"/>
      <c r="Z184" s="172">
        <f t="shared" si="35"/>
        <v>0</v>
      </c>
      <c r="AA184" s="172">
        <v>0</v>
      </c>
      <c r="AB184" s="172">
        <f t="shared" si="36"/>
        <v>0</v>
      </c>
      <c r="AC184" s="172">
        <v>0</v>
      </c>
      <c r="AD184" s="173">
        <f t="shared" si="37"/>
        <v>0</v>
      </c>
      <c r="AR184" s="21" t="s">
        <v>204</v>
      </c>
      <c r="AT184" s="21" t="s">
        <v>173</v>
      </c>
      <c r="AU184" s="21" t="s">
        <v>89</v>
      </c>
      <c r="AY184" s="21" t="s">
        <v>172</v>
      </c>
      <c r="BE184" s="108">
        <f t="shared" si="38"/>
        <v>0</v>
      </c>
      <c r="BF184" s="108">
        <f t="shared" si="39"/>
        <v>120</v>
      </c>
      <c r="BG184" s="108">
        <f t="shared" si="40"/>
        <v>0</v>
      </c>
      <c r="BH184" s="108">
        <f t="shared" si="41"/>
        <v>0</v>
      </c>
      <c r="BI184" s="108">
        <f t="shared" si="42"/>
        <v>0</v>
      </c>
      <c r="BJ184" s="21" t="s">
        <v>89</v>
      </c>
      <c r="BK184" s="174">
        <f t="shared" si="43"/>
        <v>120</v>
      </c>
      <c r="BL184" s="21" t="s">
        <v>204</v>
      </c>
      <c r="BM184" s="21" t="s">
        <v>309</v>
      </c>
    </row>
    <row r="185" spans="2:65" s="9" customFormat="1" ht="29.85" customHeight="1" x14ac:dyDescent="0.3">
      <c r="B185" s="153"/>
      <c r="C185" s="154"/>
      <c r="D185" s="164" t="s">
        <v>139</v>
      </c>
      <c r="E185" s="164"/>
      <c r="F185" s="164"/>
      <c r="G185" s="164"/>
      <c r="H185" s="164"/>
      <c r="I185" s="164"/>
      <c r="J185" s="164"/>
      <c r="K185" s="164"/>
      <c r="L185" s="164"/>
      <c r="M185" s="262">
        <f>BK185</f>
        <v>2657.75</v>
      </c>
      <c r="N185" s="263"/>
      <c r="O185" s="263"/>
      <c r="P185" s="263"/>
      <c r="Q185" s="263"/>
      <c r="R185" s="156"/>
      <c r="T185" s="157"/>
      <c r="U185" s="154"/>
      <c r="V185" s="154"/>
      <c r="W185" s="158">
        <f>SUM(W186:W195)</f>
        <v>1750.7750000000001</v>
      </c>
      <c r="X185" s="158">
        <f>SUM(X186:X195)</f>
        <v>906.97500000000002</v>
      </c>
      <c r="Y185" s="154"/>
      <c r="Z185" s="159">
        <f>SUM(Z186:Z195)</f>
        <v>0</v>
      </c>
      <c r="AA185" s="154"/>
      <c r="AB185" s="159">
        <f>SUM(AB186:AB195)</f>
        <v>0.15327750000000001</v>
      </c>
      <c r="AC185" s="154"/>
      <c r="AD185" s="160">
        <f>SUM(AD186:AD195)</f>
        <v>0</v>
      </c>
      <c r="AR185" s="161" t="s">
        <v>89</v>
      </c>
      <c r="AT185" s="162" t="s">
        <v>79</v>
      </c>
      <c r="AU185" s="162" t="s">
        <v>86</v>
      </c>
      <c r="AY185" s="161" t="s">
        <v>172</v>
      </c>
      <c r="BK185" s="163">
        <f>SUM(BK186:BK195)</f>
        <v>2657.75</v>
      </c>
    </row>
    <row r="186" spans="2:65" s="1" customFormat="1" ht="16.5" customHeight="1" x14ac:dyDescent="0.3">
      <c r="B186" s="134"/>
      <c r="C186" s="165" t="s">
        <v>242</v>
      </c>
      <c r="D186" s="165" t="s">
        <v>173</v>
      </c>
      <c r="E186" s="166" t="s">
        <v>310</v>
      </c>
      <c r="F186" s="265" t="s">
        <v>311</v>
      </c>
      <c r="G186" s="265"/>
      <c r="H186" s="265"/>
      <c r="I186" s="265"/>
      <c r="J186" s="167" t="s">
        <v>179</v>
      </c>
      <c r="K186" s="168">
        <v>15.582000000000001</v>
      </c>
      <c r="L186" s="169">
        <v>0</v>
      </c>
      <c r="M186" s="258">
        <v>50</v>
      </c>
      <c r="N186" s="258"/>
      <c r="O186" s="258"/>
      <c r="P186" s="261">
        <f>ROUND(V186*K186,3)</f>
        <v>779.1</v>
      </c>
      <c r="Q186" s="261"/>
      <c r="R186" s="137"/>
      <c r="T186" s="170" t="s">
        <v>5</v>
      </c>
      <c r="U186" s="45" t="s">
        <v>45</v>
      </c>
      <c r="V186" s="171">
        <f>L186+M186</f>
        <v>50</v>
      </c>
      <c r="W186" s="171">
        <f>ROUND(L186*K186,3)</f>
        <v>0</v>
      </c>
      <c r="X186" s="171">
        <f>ROUND(M186*K186,3)</f>
        <v>779.1</v>
      </c>
      <c r="Y186" s="37"/>
      <c r="Z186" s="172">
        <f>Y186*K186</f>
        <v>0</v>
      </c>
      <c r="AA186" s="172">
        <v>0</v>
      </c>
      <c r="AB186" s="172">
        <f>AA186*K186</f>
        <v>0</v>
      </c>
      <c r="AC186" s="172">
        <v>0</v>
      </c>
      <c r="AD186" s="173">
        <f>AC186*K186</f>
        <v>0</v>
      </c>
      <c r="AR186" s="21" t="s">
        <v>204</v>
      </c>
      <c r="AT186" s="21" t="s">
        <v>173</v>
      </c>
      <c r="AU186" s="21" t="s">
        <v>89</v>
      </c>
      <c r="AY186" s="21" t="s">
        <v>172</v>
      </c>
      <c r="BE186" s="108">
        <f>IF(U186="základná",P186,0)</f>
        <v>0</v>
      </c>
      <c r="BF186" s="108">
        <f>IF(U186="znížená",P186,0)</f>
        <v>779.1</v>
      </c>
      <c r="BG186" s="108">
        <f>IF(U186="zákl. prenesená",P186,0)</f>
        <v>0</v>
      </c>
      <c r="BH186" s="108">
        <f>IF(U186="zníž. prenesená",P186,0)</f>
        <v>0</v>
      </c>
      <c r="BI186" s="108">
        <f>IF(U186="nulová",P186,0)</f>
        <v>0</v>
      </c>
      <c r="BJ186" s="21" t="s">
        <v>89</v>
      </c>
      <c r="BK186" s="174">
        <f>ROUND(V186*K186,3)</f>
        <v>779.1</v>
      </c>
      <c r="BL186" s="21" t="s">
        <v>204</v>
      </c>
      <c r="BM186" s="21" t="s">
        <v>312</v>
      </c>
    </row>
    <row r="187" spans="2:65" s="10" customFormat="1" ht="16.5" customHeight="1" x14ac:dyDescent="0.3">
      <c r="B187" s="175"/>
      <c r="C187" s="176"/>
      <c r="D187" s="176"/>
      <c r="E187" s="177" t="s">
        <v>5</v>
      </c>
      <c r="F187" s="266" t="s">
        <v>313</v>
      </c>
      <c r="G187" s="267"/>
      <c r="H187" s="267"/>
      <c r="I187" s="267"/>
      <c r="J187" s="176"/>
      <c r="K187" s="178">
        <v>15.582000000000001</v>
      </c>
      <c r="L187" s="176"/>
      <c r="M187" s="176"/>
      <c r="N187" s="176"/>
      <c r="O187" s="176"/>
      <c r="P187" s="176"/>
      <c r="Q187" s="176"/>
      <c r="R187" s="179"/>
      <c r="T187" s="180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81"/>
      <c r="AT187" s="182" t="s">
        <v>181</v>
      </c>
      <c r="AU187" s="182" t="s">
        <v>89</v>
      </c>
      <c r="AV187" s="10" t="s">
        <v>89</v>
      </c>
      <c r="AW187" s="10" t="s">
        <v>7</v>
      </c>
      <c r="AX187" s="10" t="s">
        <v>80</v>
      </c>
      <c r="AY187" s="182" t="s">
        <v>172</v>
      </c>
    </row>
    <row r="188" spans="2:65" s="11" customFormat="1" ht="16.5" customHeight="1" x14ac:dyDescent="0.3">
      <c r="B188" s="183"/>
      <c r="C188" s="184"/>
      <c r="D188" s="184"/>
      <c r="E188" s="185" t="s">
        <v>5</v>
      </c>
      <c r="F188" s="268" t="s">
        <v>182</v>
      </c>
      <c r="G188" s="269"/>
      <c r="H188" s="269"/>
      <c r="I188" s="269"/>
      <c r="J188" s="184"/>
      <c r="K188" s="186">
        <v>15.582000000000001</v>
      </c>
      <c r="L188" s="184"/>
      <c r="M188" s="184"/>
      <c r="N188" s="184"/>
      <c r="O188" s="184"/>
      <c r="P188" s="184"/>
      <c r="Q188" s="184"/>
      <c r="R188" s="187"/>
      <c r="T188" s="188"/>
      <c r="U188" s="184"/>
      <c r="V188" s="184"/>
      <c r="W188" s="184"/>
      <c r="X188" s="184"/>
      <c r="Y188" s="184"/>
      <c r="Z188" s="184"/>
      <c r="AA188" s="184"/>
      <c r="AB188" s="184"/>
      <c r="AC188" s="184"/>
      <c r="AD188" s="189"/>
      <c r="AT188" s="190" t="s">
        <v>181</v>
      </c>
      <c r="AU188" s="190" t="s">
        <v>89</v>
      </c>
      <c r="AV188" s="11" t="s">
        <v>95</v>
      </c>
      <c r="AW188" s="11" t="s">
        <v>7</v>
      </c>
      <c r="AX188" s="11" t="s">
        <v>86</v>
      </c>
      <c r="AY188" s="190" t="s">
        <v>172</v>
      </c>
    </row>
    <row r="189" spans="2:65" s="1" customFormat="1" ht="25.5" customHeight="1" x14ac:dyDescent="0.3">
      <c r="B189" s="134"/>
      <c r="C189" s="191" t="s">
        <v>314</v>
      </c>
      <c r="D189" s="191" t="s">
        <v>248</v>
      </c>
      <c r="E189" s="192" t="s">
        <v>315</v>
      </c>
      <c r="F189" s="264" t="s">
        <v>316</v>
      </c>
      <c r="G189" s="264"/>
      <c r="H189" s="264"/>
      <c r="I189" s="264"/>
      <c r="J189" s="193" t="s">
        <v>176</v>
      </c>
      <c r="K189" s="194">
        <v>1</v>
      </c>
      <c r="L189" s="195">
        <v>1500</v>
      </c>
      <c r="M189" s="259"/>
      <c r="N189" s="259"/>
      <c r="O189" s="260"/>
      <c r="P189" s="261">
        <f>ROUND(V189*K189,3)</f>
        <v>1500</v>
      </c>
      <c r="Q189" s="261"/>
      <c r="R189" s="137"/>
      <c r="T189" s="170" t="s">
        <v>5</v>
      </c>
      <c r="U189" s="45" t="s">
        <v>45</v>
      </c>
      <c r="V189" s="171">
        <f>L189+M189</f>
        <v>1500</v>
      </c>
      <c r="W189" s="171">
        <f>ROUND(L189*K189,3)</f>
        <v>1500</v>
      </c>
      <c r="X189" s="171">
        <f>ROUND(M189*K189,3)</f>
        <v>0</v>
      </c>
      <c r="Y189" s="37"/>
      <c r="Z189" s="172">
        <f>Y189*K189</f>
        <v>0</v>
      </c>
      <c r="AA189" s="172">
        <v>0.12377000000000001</v>
      </c>
      <c r="AB189" s="172">
        <f>AA189*K189</f>
        <v>0.12377000000000001</v>
      </c>
      <c r="AC189" s="172">
        <v>0</v>
      </c>
      <c r="AD189" s="173">
        <f>AC189*K189</f>
        <v>0</v>
      </c>
      <c r="AR189" s="21" t="s">
        <v>231</v>
      </c>
      <c r="AT189" s="21" t="s">
        <v>248</v>
      </c>
      <c r="AU189" s="21" t="s">
        <v>89</v>
      </c>
      <c r="AY189" s="21" t="s">
        <v>172</v>
      </c>
      <c r="BE189" s="108">
        <f>IF(U189="základná",P189,0)</f>
        <v>0</v>
      </c>
      <c r="BF189" s="108">
        <f>IF(U189="znížená",P189,0)</f>
        <v>1500</v>
      </c>
      <c r="BG189" s="108">
        <f>IF(U189="zákl. prenesená",P189,0)</f>
        <v>0</v>
      </c>
      <c r="BH189" s="108">
        <f>IF(U189="zníž. prenesená",P189,0)</f>
        <v>0</v>
      </c>
      <c r="BI189" s="108">
        <f>IF(U189="nulová",P189,0)</f>
        <v>0</v>
      </c>
      <c r="BJ189" s="21" t="s">
        <v>89</v>
      </c>
      <c r="BK189" s="174">
        <f>ROUND(V189*K189,3)</f>
        <v>1500</v>
      </c>
      <c r="BL189" s="21" t="s">
        <v>204</v>
      </c>
      <c r="BM189" s="21" t="s">
        <v>317</v>
      </c>
    </row>
    <row r="190" spans="2:65" s="1" customFormat="1" ht="25.5" customHeight="1" x14ac:dyDescent="0.3">
      <c r="B190" s="134"/>
      <c r="C190" s="165" t="s">
        <v>246</v>
      </c>
      <c r="D190" s="165" t="s">
        <v>173</v>
      </c>
      <c r="E190" s="166" t="s">
        <v>318</v>
      </c>
      <c r="F190" s="265" t="s">
        <v>319</v>
      </c>
      <c r="G190" s="265"/>
      <c r="H190" s="265"/>
      <c r="I190" s="265"/>
      <c r="J190" s="167" t="s">
        <v>179</v>
      </c>
      <c r="K190" s="168">
        <v>13.574999999999999</v>
      </c>
      <c r="L190" s="169">
        <v>0</v>
      </c>
      <c r="M190" s="258">
        <v>5</v>
      </c>
      <c r="N190" s="258"/>
      <c r="O190" s="258"/>
      <c r="P190" s="261">
        <f>ROUND(V190*K190,3)</f>
        <v>67.875</v>
      </c>
      <c r="Q190" s="261"/>
      <c r="R190" s="137"/>
      <c r="T190" s="170" t="s">
        <v>5</v>
      </c>
      <c r="U190" s="45" t="s">
        <v>45</v>
      </c>
      <c r="V190" s="171">
        <f>L190+M190</f>
        <v>5</v>
      </c>
      <c r="W190" s="171">
        <f>ROUND(L190*K190,3)</f>
        <v>0</v>
      </c>
      <c r="X190" s="171">
        <f>ROUND(M190*K190,3)</f>
        <v>67.875</v>
      </c>
      <c r="Y190" s="37"/>
      <c r="Z190" s="172">
        <f>Y190*K190</f>
        <v>0</v>
      </c>
      <c r="AA190" s="172">
        <v>1E-4</v>
      </c>
      <c r="AB190" s="172">
        <f>AA190*K190</f>
        <v>1.3575E-3</v>
      </c>
      <c r="AC190" s="172">
        <v>0</v>
      </c>
      <c r="AD190" s="173">
        <f>AC190*K190</f>
        <v>0</v>
      </c>
      <c r="AR190" s="21" t="s">
        <v>204</v>
      </c>
      <c r="AT190" s="21" t="s">
        <v>173</v>
      </c>
      <c r="AU190" s="21" t="s">
        <v>89</v>
      </c>
      <c r="AY190" s="21" t="s">
        <v>172</v>
      </c>
      <c r="BE190" s="108">
        <f>IF(U190="základná",P190,0)</f>
        <v>0</v>
      </c>
      <c r="BF190" s="108">
        <f>IF(U190="znížená",P190,0)</f>
        <v>67.875</v>
      </c>
      <c r="BG190" s="108">
        <f>IF(U190="zákl. prenesená",P190,0)</f>
        <v>0</v>
      </c>
      <c r="BH190" s="108">
        <f>IF(U190="zníž. prenesená",P190,0)</f>
        <v>0</v>
      </c>
      <c r="BI190" s="108">
        <f>IF(U190="nulová",P190,0)</f>
        <v>0</v>
      </c>
      <c r="BJ190" s="21" t="s">
        <v>89</v>
      </c>
      <c r="BK190" s="174">
        <f>ROUND(V190*K190,3)</f>
        <v>67.875</v>
      </c>
      <c r="BL190" s="21" t="s">
        <v>204</v>
      </c>
      <c r="BM190" s="21" t="s">
        <v>320</v>
      </c>
    </row>
    <row r="191" spans="2:65" s="10" customFormat="1" ht="16.5" customHeight="1" x14ac:dyDescent="0.3">
      <c r="B191" s="175"/>
      <c r="C191" s="176"/>
      <c r="D191" s="176"/>
      <c r="E191" s="177" t="s">
        <v>5</v>
      </c>
      <c r="F191" s="266" t="s">
        <v>321</v>
      </c>
      <c r="G191" s="267"/>
      <c r="H191" s="267"/>
      <c r="I191" s="267"/>
      <c r="J191" s="176"/>
      <c r="K191" s="178">
        <v>13.574999999999999</v>
      </c>
      <c r="L191" s="176"/>
      <c r="M191" s="176"/>
      <c r="N191" s="176"/>
      <c r="O191" s="176"/>
      <c r="P191" s="176"/>
      <c r="Q191" s="176"/>
      <c r="R191" s="179"/>
      <c r="T191" s="180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81"/>
      <c r="AT191" s="182" t="s">
        <v>181</v>
      </c>
      <c r="AU191" s="182" t="s">
        <v>89</v>
      </c>
      <c r="AV191" s="10" t="s">
        <v>89</v>
      </c>
      <c r="AW191" s="10" t="s">
        <v>7</v>
      </c>
      <c r="AX191" s="10" t="s">
        <v>80</v>
      </c>
      <c r="AY191" s="182" t="s">
        <v>172</v>
      </c>
    </row>
    <row r="192" spans="2:65" s="11" customFormat="1" ht="16.5" customHeight="1" x14ac:dyDescent="0.3">
      <c r="B192" s="183"/>
      <c r="C192" s="184"/>
      <c r="D192" s="184"/>
      <c r="E192" s="185" t="s">
        <v>5</v>
      </c>
      <c r="F192" s="268" t="s">
        <v>182</v>
      </c>
      <c r="G192" s="269"/>
      <c r="H192" s="269"/>
      <c r="I192" s="269"/>
      <c r="J192" s="184"/>
      <c r="K192" s="186">
        <v>13.574999999999999</v>
      </c>
      <c r="L192" s="184"/>
      <c r="M192" s="184"/>
      <c r="N192" s="184"/>
      <c r="O192" s="184"/>
      <c r="P192" s="184"/>
      <c r="Q192" s="184"/>
      <c r="R192" s="187"/>
      <c r="T192" s="188"/>
      <c r="U192" s="184"/>
      <c r="V192" s="184"/>
      <c r="W192" s="184"/>
      <c r="X192" s="184"/>
      <c r="Y192" s="184"/>
      <c r="Z192" s="184"/>
      <c r="AA192" s="184"/>
      <c r="AB192" s="184"/>
      <c r="AC192" s="184"/>
      <c r="AD192" s="189"/>
      <c r="AT192" s="190" t="s">
        <v>181</v>
      </c>
      <c r="AU192" s="190" t="s">
        <v>89</v>
      </c>
      <c r="AV192" s="11" t="s">
        <v>95</v>
      </c>
      <c r="AW192" s="11" t="s">
        <v>7</v>
      </c>
      <c r="AX192" s="11" t="s">
        <v>86</v>
      </c>
      <c r="AY192" s="190" t="s">
        <v>172</v>
      </c>
    </row>
    <row r="193" spans="2:65" s="1" customFormat="1" ht="25.5" customHeight="1" x14ac:dyDescent="0.3">
      <c r="B193" s="134"/>
      <c r="C193" s="191" t="s">
        <v>322</v>
      </c>
      <c r="D193" s="191" t="s">
        <v>248</v>
      </c>
      <c r="E193" s="192" t="s">
        <v>323</v>
      </c>
      <c r="F193" s="264" t="s">
        <v>324</v>
      </c>
      <c r="G193" s="264"/>
      <c r="H193" s="264"/>
      <c r="I193" s="264"/>
      <c r="J193" s="193" t="s">
        <v>179</v>
      </c>
      <c r="K193" s="194">
        <v>13.574999999999999</v>
      </c>
      <c r="L193" s="195">
        <v>17</v>
      </c>
      <c r="M193" s="259"/>
      <c r="N193" s="259"/>
      <c r="O193" s="260"/>
      <c r="P193" s="261">
        <f>ROUND(V193*K193,3)</f>
        <v>230.77500000000001</v>
      </c>
      <c r="Q193" s="261"/>
      <c r="R193" s="137"/>
      <c r="T193" s="170" t="s">
        <v>5</v>
      </c>
      <c r="U193" s="45" t="s">
        <v>45</v>
      </c>
      <c r="V193" s="171">
        <f>L193+M193</f>
        <v>17</v>
      </c>
      <c r="W193" s="171">
        <f>ROUND(L193*K193,3)</f>
        <v>230.77500000000001</v>
      </c>
      <c r="X193" s="171">
        <f>ROUND(M193*K193,3)</f>
        <v>0</v>
      </c>
      <c r="Y193" s="37"/>
      <c r="Z193" s="172">
        <f>Y193*K193</f>
        <v>0</v>
      </c>
      <c r="AA193" s="172">
        <v>2E-3</v>
      </c>
      <c r="AB193" s="172">
        <f>AA193*K193</f>
        <v>2.7150000000000001E-2</v>
      </c>
      <c r="AC193" s="172">
        <v>0</v>
      </c>
      <c r="AD193" s="173">
        <f>AC193*K193</f>
        <v>0</v>
      </c>
      <c r="AR193" s="21" t="s">
        <v>231</v>
      </c>
      <c r="AT193" s="21" t="s">
        <v>248</v>
      </c>
      <c r="AU193" s="21" t="s">
        <v>89</v>
      </c>
      <c r="AY193" s="21" t="s">
        <v>172</v>
      </c>
      <c r="BE193" s="108">
        <f>IF(U193="základná",P193,0)</f>
        <v>0</v>
      </c>
      <c r="BF193" s="108">
        <f>IF(U193="znížená",P193,0)</f>
        <v>230.77500000000001</v>
      </c>
      <c r="BG193" s="108">
        <f>IF(U193="zákl. prenesená",P193,0)</f>
        <v>0</v>
      </c>
      <c r="BH193" s="108">
        <f>IF(U193="zníž. prenesená",P193,0)</f>
        <v>0</v>
      </c>
      <c r="BI193" s="108">
        <f>IF(U193="nulová",P193,0)</f>
        <v>0</v>
      </c>
      <c r="BJ193" s="21" t="s">
        <v>89</v>
      </c>
      <c r="BK193" s="174">
        <f>ROUND(V193*K193,3)</f>
        <v>230.77500000000001</v>
      </c>
      <c r="BL193" s="21" t="s">
        <v>204</v>
      </c>
      <c r="BM193" s="21" t="s">
        <v>325</v>
      </c>
    </row>
    <row r="194" spans="2:65" s="1" customFormat="1" ht="25.5" customHeight="1" x14ac:dyDescent="0.3">
      <c r="B194" s="134"/>
      <c r="C194" s="191" t="s">
        <v>251</v>
      </c>
      <c r="D194" s="191" t="s">
        <v>248</v>
      </c>
      <c r="E194" s="192" t="s">
        <v>326</v>
      </c>
      <c r="F194" s="264" t="s">
        <v>327</v>
      </c>
      <c r="G194" s="264"/>
      <c r="H194" s="264"/>
      <c r="I194" s="264"/>
      <c r="J194" s="193" t="s">
        <v>176</v>
      </c>
      <c r="K194" s="194">
        <v>10</v>
      </c>
      <c r="L194" s="195">
        <v>2</v>
      </c>
      <c r="M194" s="259"/>
      <c r="N194" s="259"/>
      <c r="O194" s="260"/>
      <c r="P194" s="261">
        <f>ROUND(V194*K194,3)</f>
        <v>20</v>
      </c>
      <c r="Q194" s="261"/>
      <c r="R194" s="137"/>
      <c r="T194" s="170" t="s">
        <v>5</v>
      </c>
      <c r="U194" s="45" t="s">
        <v>45</v>
      </c>
      <c r="V194" s="171">
        <f>L194+M194</f>
        <v>2</v>
      </c>
      <c r="W194" s="171">
        <f>ROUND(L194*K194,3)</f>
        <v>20</v>
      </c>
      <c r="X194" s="171">
        <f>ROUND(M194*K194,3)</f>
        <v>0</v>
      </c>
      <c r="Y194" s="37"/>
      <c r="Z194" s="172">
        <f>Y194*K194</f>
        <v>0</v>
      </c>
      <c r="AA194" s="172">
        <v>1E-4</v>
      </c>
      <c r="AB194" s="172">
        <f>AA194*K194</f>
        <v>1E-3</v>
      </c>
      <c r="AC194" s="172">
        <v>0</v>
      </c>
      <c r="AD194" s="173">
        <f>AC194*K194</f>
        <v>0</v>
      </c>
      <c r="AR194" s="21" t="s">
        <v>231</v>
      </c>
      <c r="AT194" s="21" t="s">
        <v>248</v>
      </c>
      <c r="AU194" s="21" t="s">
        <v>89</v>
      </c>
      <c r="AY194" s="21" t="s">
        <v>172</v>
      </c>
      <c r="BE194" s="108">
        <f>IF(U194="základná",P194,0)</f>
        <v>0</v>
      </c>
      <c r="BF194" s="108">
        <f>IF(U194="znížená",P194,0)</f>
        <v>20</v>
      </c>
      <c r="BG194" s="108">
        <f>IF(U194="zákl. prenesená",P194,0)</f>
        <v>0</v>
      </c>
      <c r="BH194" s="108">
        <f>IF(U194="zníž. prenesená",P194,0)</f>
        <v>0</v>
      </c>
      <c r="BI194" s="108">
        <f>IF(U194="nulová",P194,0)</f>
        <v>0</v>
      </c>
      <c r="BJ194" s="21" t="s">
        <v>89</v>
      </c>
      <c r="BK194" s="174">
        <f>ROUND(V194*K194,3)</f>
        <v>20</v>
      </c>
      <c r="BL194" s="21" t="s">
        <v>204</v>
      </c>
      <c r="BM194" s="21" t="s">
        <v>328</v>
      </c>
    </row>
    <row r="195" spans="2:65" s="1" customFormat="1" ht="38.25" customHeight="1" x14ac:dyDescent="0.3">
      <c r="B195" s="134"/>
      <c r="C195" s="165" t="s">
        <v>329</v>
      </c>
      <c r="D195" s="165" t="s">
        <v>173</v>
      </c>
      <c r="E195" s="166" t="s">
        <v>330</v>
      </c>
      <c r="F195" s="265" t="s">
        <v>331</v>
      </c>
      <c r="G195" s="265"/>
      <c r="H195" s="265"/>
      <c r="I195" s="265"/>
      <c r="J195" s="167" t="s">
        <v>268</v>
      </c>
      <c r="K195" s="169">
        <v>3</v>
      </c>
      <c r="L195" s="169">
        <v>0</v>
      </c>
      <c r="M195" s="258">
        <v>20</v>
      </c>
      <c r="N195" s="258"/>
      <c r="O195" s="258"/>
      <c r="P195" s="261">
        <f>ROUND(V195*K195,3)</f>
        <v>60</v>
      </c>
      <c r="Q195" s="261"/>
      <c r="R195" s="137"/>
      <c r="T195" s="170" t="s">
        <v>5</v>
      </c>
      <c r="U195" s="45" t="s">
        <v>45</v>
      </c>
      <c r="V195" s="171">
        <f>L195+M195</f>
        <v>20</v>
      </c>
      <c r="W195" s="171">
        <f>ROUND(L195*K195,3)</f>
        <v>0</v>
      </c>
      <c r="X195" s="171">
        <f>ROUND(M195*K195,3)</f>
        <v>60</v>
      </c>
      <c r="Y195" s="37"/>
      <c r="Z195" s="172">
        <f>Y195*K195</f>
        <v>0</v>
      </c>
      <c r="AA195" s="172">
        <v>0</v>
      </c>
      <c r="AB195" s="172">
        <f>AA195*K195</f>
        <v>0</v>
      </c>
      <c r="AC195" s="172">
        <v>0</v>
      </c>
      <c r="AD195" s="173">
        <f>AC195*K195</f>
        <v>0</v>
      </c>
      <c r="AR195" s="21" t="s">
        <v>204</v>
      </c>
      <c r="AT195" s="21" t="s">
        <v>173</v>
      </c>
      <c r="AU195" s="21" t="s">
        <v>89</v>
      </c>
      <c r="AY195" s="21" t="s">
        <v>172</v>
      </c>
      <c r="BE195" s="108">
        <f>IF(U195="základná",P195,0)</f>
        <v>0</v>
      </c>
      <c r="BF195" s="108">
        <f>IF(U195="znížená",P195,0)</f>
        <v>60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89</v>
      </c>
      <c r="BK195" s="174">
        <f>ROUND(V195*K195,3)</f>
        <v>60</v>
      </c>
      <c r="BL195" s="21" t="s">
        <v>204</v>
      </c>
      <c r="BM195" s="21" t="s">
        <v>332</v>
      </c>
    </row>
    <row r="196" spans="2:65" s="9" customFormat="1" ht="29.85" customHeight="1" x14ac:dyDescent="0.3">
      <c r="B196" s="153"/>
      <c r="C196" s="154"/>
      <c r="D196" s="164" t="s">
        <v>140</v>
      </c>
      <c r="E196" s="164"/>
      <c r="F196" s="164"/>
      <c r="G196" s="164"/>
      <c r="H196" s="164"/>
      <c r="I196" s="164"/>
      <c r="J196" s="164"/>
      <c r="K196" s="164"/>
      <c r="L196" s="164"/>
      <c r="M196" s="262">
        <f>BK196</f>
        <v>129.482</v>
      </c>
      <c r="N196" s="263"/>
      <c r="O196" s="263"/>
      <c r="P196" s="263"/>
      <c r="Q196" s="263"/>
      <c r="R196" s="156"/>
      <c r="T196" s="157"/>
      <c r="U196" s="154"/>
      <c r="V196" s="154"/>
      <c r="W196" s="158">
        <f>SUM(W197:W203)</f>
        <v>27.05</v>
      </c>
      <c r="X196" s="158">
        <f>SUM(X197:X203)</f>
        <v>102.432</v>
      </c>
      <c r="Y196" s="154"/>
      <c r="Z196" s="159">
        <f>SUM(Z197:Z203)</f>
        <v>0</v>
      </c>
      <c r="AA196" s="154"/>
      <c r="AB196" s="159">
        <f>SUM(AB197:AB203)</f>
        <v>3.5674299999999999E-2</v>
      </c>
      <c r="AC196" s="154"/>
      <c r="AD196" s="160">
        <f>SUM(AD197:AD203)</f>
        <v>0</v>
      </c>
      <c r="AR196" s="161" t="s">
        <v>89</v>
      </c>
      <c r="AT196" s="162" t="s">
        <v>79</v>
      </c>
      <c r="AU196" s="162" t="s">
        <v>86</v>
      </c>
      <c r="AY196" s="161" t="s">
        <v>172</v>
      </c>
      <c r="BK196" s="163">
        <f>SUM(BK197:BK203)</f>
        <v>129.482</v>
      </c>
    </row>
    <row r="197" spans="2:65" s="1" customFormat="1" ht="38.25" customHeight="1" x14ac:dyDescent="0.3">
      <c r="B197" s="134"/>
      <c r="C197" s="165" t="s">
        <v>254</v>
      </c>
      <c r="D197" s="165" t="s">
        <v>173</v>
      </c>
      <c r="E197" s="166" t="s">
        <v>333</v>
      </c>
      <c r="F197" s="265" t="s">
        <v>334</v>
      </c>
      <c r="G197" s="265"/>
      <c r="H197" s="265"/>
      <c r="I197" s="265"/>
      <c r="J197" s="167" t="s">
        <v>179</v>
      </c>
      <c r="K197" s="168">
        <v>2.6520000000000001</v>
      </c>
      <c r="L197" s="169">
        <v>0</v>
      </c>
      <c r="M197" s="258">
        <v>16</v>
      </c>
      <c r="N197" s="258"/>
      <c r="O197" s="258"/>
      <c r="P197" s="261">
        <f>ROUND(V197*K197,3)</f>
        <v>42.432000000000002</v>
      </c>
      <c r="Q197" s="261"/>
      <c r="R197" s="137"/>
      <c r="T197" s="170" t="s">
        <v>5</v>
      </c>
      <c r="U197" s="45" t="s">
        <v>45</v>
      </c>
      <c r="V197" s="171">
        <f>L197+M197</f>
        <v>16</v>
      </c>
      <c r="W197" s="171">
        <f>ROUND(L197*K197,3)</f>
        <v>0</v>
      </c>
      <c r="X197" s="171">
        <f>ROUND(M197*K197,3)</f>
        <v>42.432000000000002</v>
      </c>
      <c r="Y197" s="37"/>
      <c r="Z197" s="172">
        <f>Y197*K197</f>
        <v>0</v>
      </c>
      <c r="AA197" s="172">
        <v>3.15E-3</v>
      </c>
      <c r="AB197" s="172">
        <f>AA197*K197</f>
        <v>8.3537999999999998E-3</v>
      </c>
      <c r="AC197" s="172">
        <v>0</v>
      </c>
      <c r="AD197" s="173">
        <f>AC197*K197</f>
        <v>0</v>
      </c>
      <c r="AR197" s="21" t="s">
        <v>204</v>
      </c>
      <c r="AT197" s="21" t="s">
        <v>173</v>
      </c>
      <c r="AU197" s="21" t="s">
        <v>89</v>
      </c>
      <c r="AY197" s="21" t="s">
        <v>172</v>
      </c>
      <c r="BE197" s="108">
        <f>IF(U197="základná",P197,0)</f>
        <v>0</v>
      </c>
      <c r="BF197" s="108">
        <f>IF(U197="znížená",P197,0)</f>
        <v>42.432000000000002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89</v>
      </c>
      <c r="BK197" s="174">
        <f>ROUND(V197*K197,3)</f>
        <v>42.432000000000002</v>
      </c>
      <c r="BL197" s="21" t="s">
        <v>204</v>
      </c>
      <c r="BM197" s="21" t="s">
        <v>335</v>
      </c>
    </row>
    <row r="198" spans="2:65" s="10" customFormat="1" ht="16.5" customHeight="1" x14ac:dyDescent="0.3">
      <c r="B198" s="175"/>
      <c r="C198" s="176"/>
      <c r="D198" s="176"/>
      <c r="E198" s="177" t="s">
        <v>5</v>
      </c>
      <c r="F198" s="266" t="s">
        <v>336</v>
      </c>
      <c r="G198" s="267"/>
      <c r="H198" s="267"/>
      <c r="I198" s="267"/>
      <c r="J198" s="176"/>
      <c r="K198" s="178">
        <v>2.6520000000000001</v>
      </c>
      <c r="L198" s="176"/>
      <c r="M198" s="176"/>
      <c r="N198" s="176"/>
      <c r="O198" s="176"/>
      <c r="P198" s="176"/>
      <c r="Q198" s="176"/>
      <c r="R198" s="179"/>
      <c r="T198" s="180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81"/>
      <c r="AT198" s="182" t="s">
        <v>181</v>
      </c>
      <c r="AU198" s="182" t="s">
        <v>89</v>
      </c>
      <c r="AV198" s="10" t="s">
        <v>89</v>
      </c>
      <c r="AW198" s="10" t="s">
        <v>7</v>
      </c>
      <c r="AX198" s="10" t="s">
        <v>80</v>
      </c>
      <c r="AY198" s="182" t="s">
        <v>172</v>
      </c>
    </row>
    <row r="199" spans="2:65" s="11" customFormat="1" ht="16.5" customHeight="1" x14ac:dyDescent="0.3">
      <c r="B199" s="183"/>
      <c r="C199" s="184"/>
      <c r="D199" s="184"/>
      <c r="E199" s="185" t="s">
        <v>5</v>
      </c>
      <c r="F199" s="268" t="s">
        <v>182</v>
      </c>
      <c r="G199" s="269"/>
      <c r="H199" s="269"/>
      <c r="I199" s="269"/>
      <c r="J199" s="184"/>
      <c r="K199" s="186">
        <v>2.6520000000000001</v>
      </c>
      <c r="L199" s="184"/>
      <c r="M199" s="184"/>
      <c r="N199" s="184"/>
      <c r="O199" s="184"/>
      <c r="P199" s="184"/>
      <c r="Q199" s="184"/>
      <c r="R199" s="187"/>
      <c r="T199" s="188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9"/>
      <c r="AT199" s="190" t="s">
        <v>181</v>
      </c>
      <c r="AU199" s="190" t="s">
        <v>89</v>
      </c>
      <c r="AV199" s="11" t="s">
        <v>95</v>
      </c>
      <c r="AW199" s="11" t="s">
        <v>7</v>
      </c>
      <c r="AX199" s="11" t="s">
        <v>86</v>
      </c>
      <c r="AY199" s="190" t="s">
        <v>172</v>
      </c>
    </row>
    <row r="200" spans="2:65" s="1" customFormat="1" ht="25.5" customHeight="1" x14ac:dyDescent="0.3">
      <c r="B200" s="134"/>
      <c r="C200" s="191" t="s">
        <v>337</v>
      </c>
      <c r="D200" s="191" t="s">
        <v>248</v>
      </c>
      <c r="E200" s="192" t="s">
        <v>338</v>
      </c>
      <c r="F200" s="264" t="s">
        <v>339</v>
      </c>
      <c r="G200" s="264"/>
      <c r="H200" s="264"/>
      <c r="I200" s="264"/>
      <c r="J200" s="193" t="s">
        <v>179</v>
      </c>
      <c r="K200" s="194">
        <v>2.7050000000000001</v>
      </c>
      <c r="L200" s="195">
        <v>10</v>
      </c>
      <c r="M200" s="259"/>
      <c r="N200" s="259"/>
      <c r="O200" s="260"/>
      <c r="P200" s="261">
        <f>ROUND(V200*K200,3)</f>
        <v>27.05</v>
      </c>
      <c r="Q200" s="261"/>
      <c r="R200" s="137"/>
      <c r="T200" s="170" t="s">
        <v>5</v>
      </c>
      <c r="U200" s="45" t="s">
        <v>45</v>
      </c>
      <c r="V200" s="171">
        <f>L200+M200</f>
        <v>10</v>
      </c>
      <c r="W200" s="171">
        <f>ROUND(L200*K200,3)</f>
        <v>27.05</v>
      </c>
      <c r="X200" s="171">
        <f>ROUND(M200*K200,3)</f>
        <v>0</v>
      </c>
      <c r="Y200" s="37"/>
      <c r="Z200" s="172">
        <f>Y200*K200</f>
        <v>0</v>
      </c>
      <c r="AA200" s="172">
        <v>1.01E-2</v>
      </c>
      <c r="AB200" s="172">
        <f>AA200*K200</f>
        <v>2.7320500000000001E-2</v>
      </c>
      <c r="AC200" s="172">
        <v>0</v>
      </c>
      <c r="AD200" s="173">
        <f>AC200*K200</f>
        <v>0</v>
      </c>
      <c r="AR200" s="21" t="s">
        <v>231</v>
      </c>
      <c r="AT200" s="21" t="s">
        <v>248</v>
      </c>
      <c r="AU200" s="21" t="s">
        <v>89</v>
      </c>
      <c r="AY200" s="21" t="s">
        <v>172</v>
      </c>
      <c r="BE200" s="108">
        <f>IF(U200="základná",P200,0)</f>
        <v>0</v>
      </c>
      <c r="BF200" s="108">
        <f>IF(U200="znížená",P200,0)</f>
        <v>27.05</v>
      </c>
      <c r="BG200" s="108">
        <f>IF(U200="zákl. prenesená",P200,0)</f>
        <v>0</v>
      </c>
      <c r="BH200" s="108">
        <f>IF(U200="zníž. prenesená",P200,0)</f>
        <v>0</v>
      </c>
      <c r="BI200" s="108">
        <f>IF(U200="nulová",P200,0)</f>
        <v>0</v>
      </c>
      <c r="BJ200" s="21" t="s">
        <v>89</v>
      </c>
      <c r="BK200" s="174">
        <f>ROUND(V200*K200,3)</f>
        <v>27.05</v>
      </c>
      <c r="BL200" s="21" t="s">
        <v>204</v>
      </c>
      <c r="BM200" s="21" t="s">
        <v>340</v>
      </c>
    </row>
    <row r="201" spans="2:65" s="10" customFormat="1" ht="16.5" customHeight="1" x14ac:dyDescent="0.3">
      <c r="B201" s="175"/>
      <c r="C201" s="176"/>
      <c r="D201" s="176"/>
      <c r="E201" s="177" t="s">
        <v>5</v>
      </c>
      <c r="F201" s="266" t="s">
        <v>341</v>
      </c>
      <c r="G201" s="267"/>
      <c r="H201" s="267"/>
      <c r="I201" s="267"/>
      <c r="J201" s="176"/>
      <c r="K201" s="178">
        <v>2.7050000000000001</v>
      </c>
      <c r="L201" s="176"/>
      <c r="M201" s="176"/>
      <c r="N201" s="176"/>
      <c r="O201" s="176"/>
      <c r="P201" s="176"/>
      <c r="Q201" s="176"/>
      <c r="R201" s="179"/>
      <c r="T201" s="180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81"/>
      <c r="AT201" s="182" t="s">
        <v>181</v>
      </c>
      <c r="AU201" s="182" t="s">
        <v>89</v>
      </c>
      <c r="AV201" s="10" t="s">
        <v>89</v>
      </c>
      <c r="AW201" s="10" t="s">
        <v>7</v>
      </c>
      <c r="AX201" s="10" t="s">
        <v>80</v>
      </c>
      <c r="AY201" s="182" t="s">
        <v>172</v>
      </c>
    </row>
    <row r="202" spans="2:65" s="11" customFormat="1" ht="16.5" customHeight="1" x14ac:dyDescent="0.3">
      <c r="B202" s="183"/>
      <c r="C202" s="184"/>
      <c r="D202" s="184"/>
      <c r="E202" s="185" t="s">
        <v>5</v>
      </c>
      <c r="F202" s="268" t="s">
        <v>182</v>
      </c>
      <c r="G202" s="269"/>
      <c r="H202" s="269"/>
      <c r="I202" s="269"/>
      <c r="J202" s="184"/>
      <c r="K202" s="186">
        <v>2.7050000000000001</v>
      </c>
      <c r="L202" s="184"/>
      <c r="M202" s="184"/>
      <c r="N202" s="184"/>
      <c r="O202" s="184"/>
      <c r="P202" s="184"/>
      <c r="Q202" s="184"/>
      <c r="R202" s="187"/>
      <c r="T202" s="188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9"/>
      <c r="AT202" s="190" t="s">
        <v>181</v>
      </c>
      <c r="AU202" s="190" t="s">
        <v>89</v>
      </c>
      <c r="AV202" s="11" t="s">
        <v>95</v>
      </c>
      <c r="AW202" s="11" t="s">
        <v>7</v>
      </c>
      <c r="AX202" s="11" t="s">
        <v>86</v>
      </c>
      <c r="AY202" s="190" t="s">
        <v>172</v>
      </c>
    </row>
    <row r="203" spans="2:65" s="1" customFormat="1" ht="25.5" customHeight="1" x14ac:dyDescent="0.3">
      <c r="B203" s="134"/>
      <c r="C203" s="165" t="s">
        <v>258</v>
      </c>
      <c r="D203" s="165" t="s">
        <v>173</v>
      </c>
      <c r="E203" s="166" t="s">
        <v>342</v>
      </c>
      <c r="F203" s="265" t="s">
        <v>343</v>
      </c>
      <c r="G203" s="265"/>
      <c r="H203" s="265"/>
      <c r="I203" s="265"/>
      <c r="J203" s="167" t="s">
        <v>268</v>
      </c>
      <c r="K203" s="169">
        <v>3</v>
      </c>
      <c r="L203" s="169">
        <v>0</v>
      </c>
      <c r="M203" s="258">
        <v>20</v>
      </c>
      <c r="N203" s="258"/>
      <c r="O203" s="258"/>
      <c r="P203" s="261">
        <f>ROUND(V203*K203,3)</f>
        <v>60</v>
      </c>
      <c r="Q203" s="261"/>
      <c r="R203" s="137"/>
      <c r="T203" s="170" t="s">
        <v>5</v>
      </c>
      <c r="U203" s="45" t="s">
        <v>45</v>
      </c>
      <c r="V203" s="171">
        <f>L203+M203</f>
        <v>20</v>
      </c>
      <c r="W203" s="171">
        <f>ROUND(L203*K203,3)</f>
        <v>0</v>
      </c>
      <c r="X203" s="171">
        <f>ROUND(M203*K203,3)</f>
        <v>60</v>
      </c>
      <c r="Y203" s="37"/>
      <c r="Z203" s="172">
        <f>Y203*K203</f>
        <v>0</v>
      </c>
      <c r="AA203" s="172">
        <v>0</v>
      </c>
      <c r="AB203" s="172">
        <f>AA203*K203</f>
        <v>0</v>
      </c>
      <c r="AC203" s="172">
        <v>0</v>
      </c>
      <c r="AD203" s="173">
        <f>AC203*K203</f>
        <v>0</v>
      </c>
      <c r="AR203" s="21" t="s">
        <v>204</v>
      </c>
      <c r="AT203" s="21" t="s">
        <v>173</v>
      </c>
      <c r="AU203" s="21" t="s">
        <v>89</v>
      </c>
      <c r="AY203" s="21" t="s">
        <v>172</v>
      </c>
      <c r="BE203" s="108">
        <f>IF(U203="základná",P203,0)</f>
        <v>0</v>
      </c>
      <c r="BF203" s="108">
        <f>IF(U203="znížená",P203,0)</f>
        <v>60</v>
      </c>
      <c r="BG203" s="108">
        <f>IF(U203="zákl. prenesená",P203,0)</f>
        <v>0</v>
      </c>
      <c r="BH203" s="108">
        <f>IF(U203="zníž. prenesená",P203,0)</f>
        <v>0</v>
      </c>
      <c r="BI203" s="108">
        <f>IF(U203="nulová",P203,0)</f>
        <v>0</v>
      </c>
      <c r="BJ203" s="21" t="s">
        <v>89</v>
      </c>
      <c r="BK203" s="174">
        <f>ROUND(V203*K203,3)</f>
        <v>60</v>
      </c>
      <c r="BL203" s="21" t="s">
        <v>204</v>
      </c>
      <c r="BM203" s="21" t="s">
        <v>344</v>
      </c>
    </row>
    <row r="204" spans="2:65" s="9" customFormat="1" ht="29.85" customHeight="1" x14ac:dyDescent="0.3">
      <c r="B204" s="153"/>
      <c r="C204" s="154"/>
      <c r="D204" s="164" t="s">
        <v>141</v>
      </c>
      <c r="E204" s="164"/>
      <c r="F204" s="164"/>
      <c r="G204" s="164"/>
      <c r="H204" s="164"/>
      <c r="I204" s="164"/>
      <c r="J204" s="164"/>
      <c r="K204" s="164"/>
      <c r="L204" s="164"/>
      <c r="M204" s="262">
        <f>BK204</f>
        <v>479.608</v>
      </c>
      <c r="N204" s="263"/>
      <c r="O204" s="263"/>
      <c r="P204" s="263"/>
      <c r="Q204" s="263"/>
      <c r="R204" s="156"/>
      <c r="T204" s="157"/>
      <c r="U204" s="154"/>
      <c r="V204" s="154"/>
      <c r="W204" s="158">
        <f>SUM(W205:W215)</f>
        <v>0</v>
      </c>
      <c r="X204" s="158">
        <f>SUM(X205:X215)</f>
        <v>479.608</v>
      </c>
      <c r="Y204" s="154"/>
      <c r="Z204" s="159">
        <f>SUM(Z205:Z215)</f>
        <v>0</v>
      </c>
      <c r="AA204" s="154"/>
      <c r="AB204" s="159">
        <f>SUM(AB205:AB215)</f>
        <v>8.6047209999999999E-2</v>
      </c>
      <c r="AC204" s="154"/>
      <c r="AD204" s="160">
        <f>SUM(AD205:AD215)</f>
        <v>0</v>
      </c>
      <c r="AR204" s="161" t="s">
        <v>89</v>
      </c>
      <c r="AT204" s="162" t="s">
        <v>79</v>
      </c>
      <c r="AU204" s="162" t="s">
        <v>86</v>
      </c>
      <c r="AY204" s="161" t="s">
        <v>172</v>
      </c>
      <c r="BK204" s="163">
        <f>SUM(BK205:BK215)</f>
        <v>479.608</v>
      </c>
    </row>
    <row r="205" spans="2:65" s="1" customFormat="1" ht="25.5" customHeight="1" x14ac:dyDescent="0.3">
      <c r="B205" s="134"/>
      <c r="C205" s="165" t="s">
        <v>345</v>
      </c>
      <c r="D205" s="165" t="s">
        <v>173</v>
      </c>
      <c r="E205" s="166" t="s">
        <v>346</v>
      </c>
      <c r="F205" s="265" t="s">
        <v>347</v>
      </c>
      <c r="G205" s="265"/>
      <c r="H205" s="265"/>
      <c r="I205" s="265"/>
      <c r="J205" s="167" t="s">
        <v>179</v>
      </c>
      <c r="K205" s="168">
        <v>141.06100000000001</v>
      </c>
      <c r="L205" s="169">
        <v>0</v>
      </c>
      <c r="M205" s="258">
        <v>0.9</v>
      </c>
      <c r="N205" s="258"/>
      <c r="O205" s="258"/>
      <c r="P205" s="261">
        <f>ROUND(V205*K205,3)</f>
        <v>126.955</v>
      </c>
      <c r="Q205" s="261"/>
      <c r="R205" s="137"/>
      <c r="T205" s="170" t="s">
        <v>5</v>
      </c>
      <c r="U205" s="45" t="s">
        <v>45</v>
      </c>
      <c r="V205" s="171">
        <f>L205+M205</f>
        <v>0.9</v>
      </c>
      <c r="W205" s="171">
        <f>ROUND(L205*K205,3)</f>
        <v>0</v>
      </c>
      <c r="X205" s="171">
        <f>ROUND(M205*K205,3)</f>
        <v>126.955</v>
      </c>
      <c r="Y205" s="37"/>
      <c r="Z205" s="172">
        <f>Y205*K205</f>
        <v>0</v>
      </c>
      <c r="AA205" s="172">
        <v>2.7999999999999998E-4</v>
      </c>
      <c r="AB205" s="172">
        <f>AA205*K205</f>
        <v>3.9497079999999997E-2</v>
      </c>
      <c r="AC205" s="172">
        <v>0</v>
      </c>
      <c r="AD205" s="173">
        <f>AC205*K205</f>
        <v>0</v>
      </c>
      <c r="AR205" s="21" t="s">
        <v>204</v>
      </c>
      <c r="AT205" s="21" t="s">
        <v>173</v>
      </c>
      <c r="AU205" s="21" t="s">
        <v>89</v>
      </c>
      <c r="AY205" s="21" t="s">
        <v>172</v>
      </c>
      <c r="BE205" s="108">
        <f>IF(U205="základná",P205,0)</f>
        <v>0</v>
      </c>
      <c r="BF205" s="108">
        <f>IF(U205="znížená",P205,0)</f>
        <v>126.955</v>
      </c>
      <c r="BG205" s="108">
        <f>IF(U205="zákl. prenesená",P205,0)</f>
        <v>0</v>
      </c>
      <c r="BH205" s="108">
        <f>IF(U205="zníž. prenesená",P205,0)</f>
        <v>0</v>
      </c>
      <c r="BI205" s="108">
        <f>IF(U205="nulová",P205,0)</f>
        <v>0</v>
      </c>
      <c r="BJ205" s="21" t="s">
        <v>89</v>
      </c>
      <c r="BK205" s="174">
        <f>ROUND(V205*K205,3)</f>
        <v>126.955</v>
      </c>
      <c r="BL205" s="21" t="s">
        <v>204</v>
      </c>
      <c r="BM205" s="21" t="s">
        <v>348</v>
      </c>
    </row>
    <row r="206" spans="2:65" s="12" customFormat="1" ht="16.5" customHeight="1" x14ac:dyDescent="0.3">
      <c r="B206" s="196"/>
      <c r="C206" s="197"/>
      <c r="D206" s="197"/>
      <c r="E206" s="198" t="s">
        <v>5</v>
      </c>
      <c r="F206" s="302" t="s">
        <v>349</v>
      </c>
      <c r="G206" s="303"/>
      <c r="H206" s="303"/>
      <c r="I206" s="303"/>
      <c r="J206" s="197"/>
      <c r="K206" s="198" t="s">
        <v>5</v>
      </c>
      <c r="L206" s="197"/>
      <c r="M206" s="197"/>
      <c r="N206" s="197"/>
      <c r="O206" s="197"/>
      <c r="P206" s="197"/>
      <c r="Q206" s="197"/>
      <c r="R206" s="199"/>
      <c r="T206" s="200"/>
      <c r="U206" s="197"/>
      <c r="V206" s="197"/>
      <c r="W206" s="197"/>
      <c r="X206" s="197"/>
      <c r="Y206" s="197"/>
      <c r="Z206" s="197"/>
      <c r="AA206" s="197"/>
      <c r="AB206" s="197"/>
      <c r="AC206" s="197"/>
      <c r="AD206" s="201"/>
      <c r="AT206" s="202" t="s">
        <v>181</v>
      </c>
      <c r="AU206" s="202" t="s">
        <v>89</v>
      </c>
      <c r="AV206" s="12" t="s">
        <v>86</v>
      </c>
      <c r="AW206" s="12" t="s">
        <v>7</v>
      </c>
      <c r="AX206" s="12" t="s">
        <v>80</v>
      </c>
      <c r="AY206" s="202" t="s">
        <v>172</v>
      </c>
    </row>
    <row r="207" spans="2:65" s="10" customFormat="1" ht="16.5" customHeight="1" x14ac:dyDescent="0.3">
      <c r="B207" s="175"/>
      <c r="C207" s="176"/>
      <c r="D207" s="176"/>
      <c r="E207" s="177" t="s">
        <v>5</v>
      </c>
      <c r="F207" s="296" t="s">
        <v>189</v>
      </c>
      <c r="G207" s="297"/>
      <c r="H207" s="297"/>
      <c r="I207" s="297"/>
      <c r="J207" s="176"/>
      <c r="K207" s="178">
        <v>65.155000000000001</v>
      </c>
      <c r="L207" s="176"/>
      <c r="M207" s="176"/>
      <c r="N207" s="176"/>
      <c r="O207" s="176"/>
      <c r="P207" s="176"/>
      <c r="Q207" s="176"/>
      <c r="R207" s="179"/>
      <c r="T207" s="180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81"/>
      <c r="AT207" s="182" t="s">
        <v>181</v>
      </c>
      <c r="AU207" s="182" t="s">
        <v>89</v>
      </c>
      <c r="AV207" s="10" t="s">
        <v>89</v>
      </c>
      <c r="AW207" s="10" t="s">
        <v>7</v>
      </c>
      <c r="AX207" s="10" t="s">
        <v>80</v>
      </c>
      <c r="AY207" s="182" t="s">
        <v>172</v>
      </c>
    </row>
    <row r="208" spans="2:65" s="12" customFormat="1" ht="16.5" customHeight="1" x14ac:dyDescent="0.3">
      <c r="B208" s="196"/>
      <c r="C208" s="197"/>
      <c r="D208" s="197"/>
      <c r="E208" s="198" t="s">
        <v>5</v>
      </c>
      <c r="F208" s="304" t="s">
        <v>350</v>
      </c>
      <c r="G208" s="305"/>
      <c r="H208" s="305"/>
      <c r="I208" s="305"/>
      <c r="J208" s="197"/>
      <c r="K208" s="198" t="s">
        <v>5</v>
      </c>
      <c r="L208" s="197"/>
      <c r="M208" s="197"/>
      <c r="N208" s="197"/>
      <c r="O208" s="197"/>
      <c r="P208" s="197"/>
      <c r="Q208" s="197"/>
      <c r="R208" s="199"/>
      <c r="T208" s="200"/>
      <c r="U208" s="197"/>
      <c r="V208" s="197"/>
      <c r="W208" s="197"/>
      <c r="X208" s="197"/>
      <c r="Y208" s="197"/>
      <c r="Z208" s="197"/>
      <c r="AA208" s="197"/>
      <c r="AB208" s="197"/>
      <c r="AC208" s="197"/>
      <c r="AD208" s="201"/>
      <c r="AT208" s="202" t="s">
        <v>181</v>
      </c>
      <c r="AU208" s="202" t="s">
        <v>89</v>
      </c>
      <c r="AV208" s="12" t="s">
        <v>86</v>
      </c>
      <c r="AW208" s="12" t="s">
        <v>7</v>
      </c>
      <c r="AX208" s="12" t="s">
        <v>80</v>
      </c>
      <c r="AY208" s="202" t="s">
        <v>172</v>
      </c>
    </row>
    <row r="209" spans="2:65" s="10" customFormat="1" ht="16.5" customHeight="1" x14ac:dyDescent="0.3">
      <c r="B209" s="175"/>
      <c r="C209" s="176"/>
      <c r="D209" s="176"/>
      <c r="E209" s="177" t="s">
        <v>5</v>
      </c>
      <c r="F209" s="296" t="s">
        <v>351</v>
      </c>
      <c r="G209" s="297"/>
      <c r="H209" s="297"/>
      <c r="I209" s="297"/>
      <c r="J209" s="176"/>
      <c r="K209" s="178">
        <v>32.58</v>
      </c>
      <c r="L209" s="176"/>
      <c r="M209" s="176"/>
      <c r="N209" s="176"/>
      <c r="O209" s="176"/>
      <c r="P209" s="176"/>
      <c r="Q209" s="176"/>
      <c r="R209" s="179"/>
      <c r="T209" s="180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81"/>
      <c r="AT209" s="182" t="s">
        <v>181</v>
      </c>
      <c r="AU209" s="182" t="s">
        <v>89</v>
      </c>
      <c r="AV209" s="10" t="s">
        <v>89</v>
      </c>
      <c r="AW209" s="10" t="s">
        <v>7</v>
      </c>
      <c r="AX209" s="10" t="s">
        <v>80</v>
      </c>
      <c r="AY209" s="182" t="s">
        <v>172</v>
      </c>
    </row>
    <row r="210" spans="2:65" s="10" customFormat="1" ht="16.5" customHeight="1" x14ac:dyDescent="0.3">
      <c r="B210" s="175"/>
      <c r="C210" s="176"/>
      <c r="D210" s="176"/>
      <c r="E210" s="177" t="s">
        <v>5</v>
      </c>
      <c r="F210" s="296" t="s">
        <v>352</v>
      </c>
      <c r="G210" s="297"/>
      <c r="H210" s="297"/>
      <c r="I210" s="297"/>
      <c r="J210" s="176"/>
      <c r="K210" s="178">
        <v>34.408999999999999</v>
      </c>
      <c r="L210" s="176"/>
      <c r="M210" s="176"/>
      <c r="N210" s="176"/>
      <c r="O210" s="176"/>
      <c r="P210" s="176"/>
      <c r="Q210" s="176"/>
      <c r="R210" s="179"/>
      <c r="T210" s="180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81"/>
      <c r="AT210" s="182" t="s">
        <v>181</v>
      </c>
      <c r="AU210" s="182" t="s">
        <v>89</v>
      </c>
      <c r="AV210" s="10" t="s">
        <v>89</v>
      </c>
      <c r="AW210" s="10" t="s">
        <v>7</v>
      </c>
      <c r="AX210" s="10" t="s">
        <v>80</v>
      </c>
      <c r="AY210" s="182" t="s">
        <v>172</v>
      </c>
    </row>
    <row r="211" spans="2:65" s="10" customFormat="1" ht="16.5" customHeight="1" x14ac:dyDescent="0.3">
      <c r="B211" s="175"/>
      <c r="C211" s="176"/>
      <c r="D211" s="176"/>
      <c r="E211" s="177" t="s">
        <v>5</v>
      </c>
      <c r="F211" s="296" t="s">
        <v>353</v>
      </c>
      <c r="G211" s="297"/>
      <c r="H211" s="297"/>
      <c r="I211" s="297"/>
      <c r="J211" s="176"/>
      <c r="K211" s="178">
        <v>6.79</v>
      </c>
      <c r="L211" s="176"/>
      <c r="M211" s="176"/>
      <c r="N211" s="176"/>
      <c r="O211" s="176"/>
      <c r="P211" s="176"/>
      <c r="Q211" s="176"/>
      <c r="R211" s="179"/>
      <c r="T211" s="180"/>
      <c r="U211" s="176"/>
      <c r="V211" s="176"/>
      <c r="W211" s="176"/>
      <c r="X211" s="176"/>
      <c r="Y211" s="176"/>
      <c r="Z211" s="176"/>
      <c r="AA211" s="176"/>
      <c r="AB211" s="176"/>
      <c r="AC211" s="176"/>
      <c r="AD211" s="181"/>
      <c r="AT211" s="182" t="s">
        <v>181</v>
      </c>
      <c r="AU211" s="182" t="s">
        <v>89</v>
      </c>
      <c r="AV211" s="10" t="s">
        <v>89</v>
      </c>
      <c r="AW211" s="10" t="s">
        <v>7</v>
      </c>
      <c r="AX211" s="10" t="s">
        <v>80</v>
      </c>
      <c r="AY211" s="182" t="s">
        <v>172</v>
      </c>
    </row>
    <row r="212" spans="2:65" s="10" customFormat="1" ht="16.5" customHeight="1" x14ac:dyDescent="0.3">
      <c r="B212" s="175"/>
      <c r="C212" s="176"/>
      <c r="D212" s="176"/>
      <c r="E212" s="177" t="s">
        <v>5</v>
      </c>
      <c r="F212" s="296" t="s">
        <v>354</v>
      </c>
      <c r="G212" s="297"/>
      <c r="H212" s="297"/>
      <c r="I212" s="297"/>
      <c r="J212" s="176"/>
      <c r="K212" s="178">
        <v>4.7789999999999999</v>
      </c>
      <c r="L212" s="176"/>
      <c r="M212" s="176"/>
      <c r="N212" s="176"/>
      <c r="O212" s="176"/>
      <c r="P212" s="176"/>
      <c r="Q212" s="176"/>
      <c r="R212" s="179"/>
      <c r="T212" s="180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81"/>
      <c r="AT212" s="182" t="s">
        <v>181</v>
      </c>
      <c r="AU212" s="182" t="s">
        <v>89</v>
      </c>
      <c r="AV212" s="10" t="s">
        <v>89</v>
      </c>
      <c r="AW212" s="10" t="s">
        <v>7</v>
      </c>
      <c r="AX212" s="10" t="s">
        <v>80</v>
      </c>
      <c r="AY212" s="182" t="s">
        <v>172</v>
      </c>
    </row>
    <row r="213" spans="2:65" s="10" customFormat="1" ht="16.5" customHeight="1" x14ac:dyDescent="0.3">
      <c r="B213" s="175"/>
      <c r="C213" s="176"/>
      <c r="D213" s="176"/>
      <c r="E213" s="177" t="s">
        <v>5</v>
      </c>
      <c r="F213" s="296" t="s">
        <v>355</v>
      </c>
      <c r="G213" s="297"/>
      <c r="H213" s="297"/>
      <c r="I213" s="297"/>
      <c r="J213" s="176"/>
      <c r="K213" s="178">
        <v>-2.6520000000000001</v>
      </c>
      <c r="L213" s="176"/>
      <c r="M213" s="176"/>
      <c r="N213" s="176"/>
      <c r="O213" s="176"/>
      <c r="P213" s="176"/>
      <c r="Q213" s="176"/>
      <c r="R213" s="179"/>
      <c r="T213" s="180"/>
      <c r="U213" s="176"/>
      <c r="V213" s="176"/>
      <c r="W213" s="176"/>
      <c r="X213" s="176"/>
      <c r="Y213" s="176"/>
      <c r="Z213" s="176"/>
      <c r="AA213" s="176"/>
      <c r="AB213" s="176"/>
      <c r="AC213" s="176"/>
      <c r="AD213" s="181"/>
      <c r="AT213" s="182" t="s">
        <v>181</v>
      </c>
      <c r="AU213" s="182" t="s">
        <v>89</v>
      </c>
      <c r="AV213" s="10" t="s">
        <v>89</v>
      </c>
      <c r="AW213" s="10" t="s">
        <v>7</v>
      </c>
      <c r="AX213" s="10" t="s">
        <v>80</v>
      </c>
      <c r="AY213" s="182" t="s">
        <v>172</v>
      </c>
    </row>
    <row r="214" spans="2:65" s="11" customFormat="1" ht="16.5" customHeight="1" x14ac:dyDescent="0.3">
      <c r="B214" s="183"/>
      <c r="C214" s="184"/>
      <c r="D214" s="184"/>
      <c r="E214" s="185" t="s">
        <v>5</v>
      </c>
      <c r="F214" s="268" t="s">
        <v>356</v>
      </c>
      <c r="G214" s="269"/>
      <c r="H214" s="269"/>
      <c r="I214" s="269"/>
      <c r="J214" s="184"/>
      <c r="K214" s="186">
        <v>141.06100000000001</v>
      </c>
      <c r="L214" s="184"/>
      <c r="M214" s="184"/>
      <c r="N214" s="184"/>
      <c r="O214" s="184"/>
      <c r="P214" s="184"/>
      <c r="Q214" s="184"/>
      <c r="R214" s="187"/>
      <c r="T214" s="188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9"/>
      <c r="AT214" s="190" t="s">
        <v>181</v>
      </c>
      <c r="AU214" s="190" t="s">
        <v>89</v>
      </c>
      <c r="AV214" s="11" t="s">
        <v>95</v>
      </c>
      <c r="AW214" s="11" t="s">
        <v>7</v>
      </c>
      <c r="AX214" s="11" t="s">
        <v>86</v>
      </c>
      <c r="AY214" s="190" t="s">
        <v>172</v>
      </c>
    </row>
    <row r="215" spans="2:65" s="1" customFormat="1" ht="51" customHeight="1" x14ac:dyDescent="0.3">
      <c r="B215" s="134"/>
      <c r="C215" s="165" t="s">
        <v>261</v>
      </c>
      <c r="D215" s="165" t="s">
        <v>173</v>
      </c>
      <c r="E215" s="166" t="s">
        <v>357</v>
      </c>
      <c r="F215" s="265" t="s">
        <v>358</v>
      </c>
      <c r="G215" s="265"/>
      <c r="H215" s="265"/>
      <c r="I215" s="265"/>
      <c r="J215" s="167" t="s">
        <v>179</v>
      </c>
      <c r="K215" s="168">
        <v>141.06100000000001</v>
      </c>
      <c r="L215" s="169">
        <v>0</v>
      </c>
      <c r="M215" s="258">
        <v>2.5</v>
      </c>
      <c r="N215" s="258"/>
      <c r="O215" s="258"/>
      <c r="P215" s="261">
        <f>ROUND(V215*K215,3)</f>
        <v>352.65300000000002</v>
      </c>
      <c r="Q215" s="261"/>
      <c r="R215" s="137"/>
      <c r="T215" s="170" t="s">
        <v>5</v>
      </c>
      <c r="U215" s="45" t="s">
        <v>45</v>
      </c>
      <c r="V215" s="171">
        <f>L215+M215</f>
        <v>2.5</v>
      </c>
      <c r="W215" s="171">
        <f>ROUND(L215*K215,3)</f>
        <v>0</v>
      </c>
      <c r="X215" s="171">
        <f>ROUND(M215*K215,3)</f>
        <v>352.65300000000002</v>
      </c>
      <c r="Y215" s="37"/>
      <c r="Z215" s="172">
        <f>Y215*K215</f>
        <v>0</v>
      </c>
      <c r="AA215" s="172">
        <v>3.3E-4</v>
      </c>
      <c r="AB215" s="172">
        <f>AA215*K215</f>
        <v>4.6550130000000002E-2</v>
      </c>
      <c r="AC215" s="172">
        <v>0</v>
      </c>
      <c r="AD215" s="173">
        <f>AC215*K215</f>
        <v>0</v>
      </c>
      <c r="AR215" s="21" t="s">
        <v>204</v>
      </c>
      <c r="AT215" s="21" t="s">
        <v>173</v>
      </c>
      <c r="AU215" s="21" t="s">
        <v>89</v>
      </c>
      <c r="AY215" s="21" t="s">
        <v>172</v>
      </c>
      <c r="BE215" s="108">
        <f>IF(U215="základná",P215,0)</f>
        <v>0</v>
      </c>
      <c r="BF215" s="108">
        <f>IF(U215="znížená",P215,0)</f>
        <v>352.65300000000002</v>
      </c>
      <c r="BG215" s="108">
        <f>IF(U215="zákl. prenesená",P215,0)</f>
        <v>0</v>
      </c>
      <c r="BH215" s="108">
        <f>IF(U215="zníž. prenesená",P215,0)</f>
        <v>0</v>
      </c>
      <c r="BI215" s="108">
        <f>IF(U215="nulová",P215,0)</f>
        <v>0</v>
      </c>
      <c r="BJ215" s="21" t="s">
        <v>89</v>
      </c>
      <c r="BK215" s="174">
        <f>ROUND(V215*K215,3)</f>
        <v>352.65300000000002</v>
      </c>
      <c r="BL215" s="21" t="s">
        <v>204</v>
      </c>
      <c r="BM215" s="21" t="s">
        <v>359</v>
      </c>
    </row>
    <row r="216" spans="2:65" s="9" customFormat="1" ht="37.35" customHeight="1" x14ac:dyDescent="0.35">
      <c r="B216" s="153"/>
      <c r="C216" s="154"/>
      <c r="D216" s="155" t="s">
        <v>142</v>
      </c>
      <c r="E216" s="155"/>
      <c r="F216" s="155"/>
      <c r="G216" s="155"/>
      <c r="H216" s="155"/>
      <c r="I216" s="155"/>
      <c r="J216" s="155"/>
      <c r="K216" s="155"/>
      <c r="L216" s="155"/>
      <c r="M216" s="270">
        <f>BK216</f>
        <v>460</v>
      </c>
      <c r="N216" s="271"/>
      <c r="O216" s="271"/>
      <c r="P216" s="271"/>
      <c r="Q216" s="271"/>
      <c r="R216" s="156"/>
      <c r="T216" s="157"/>
      <c r="U216" s="154"/>
      <c r="V216" s="154"/>
      <c r="W216" s="158">
        <f>W217</f>
        <v>0</v>
      </c>
      <c r="X216" s="158">
        <f>X217</f>
        <v>460</v>
      </c>
      <c r="Y216" s="154"/>
      <c r="Z216" s="159">
        <f>Z217</f>
        <v>0</v>
      </c>
      <c r="AA216" s="154"/>
      <c r="AB216" s="159">
        <f>AB217</f>
        <v>0</v>
      </c>
      <c r="AC216" s="154"/>
      <c r="AD216" s="160">
        <f>AD217</f>
        <v>0</v>
      </c>
      <c r="AR216" s="161" t="s">
        <v>92</v>
      </c>
      <c r="AT216" s="162" t="s">
        <v>79</v>
      </c>
      <c r="AU216" s="162" t="s">
        <v>80</v>
      </c>
      <c r="AY216" s="161" t="s">
        <v>172</v>
      </c>
      <c r="BK216" s="163">
        <f>BK217</f>
        <v>460</v>
      </c>
    </row>
    <row r="217" spans="2:65" s="9" customFormat="1" ht="19.899999999999999" customHeight="1" x14ac:dyDescent="0.3">
      <c r="B217" s="153"/>
      <c r="C217" s="154"/>
      <c r="D217" s="164" t="s">
        <v>143</v>
      </c>
      <c r="E217" s="164"/>
      <c r="F217" s="164"/>
      <c r="G217" s="164"/>
      <c r="H217" s="164"/>
      <c r="I217" s="164"/>
      <c r="J217" s="164"/>
      <c r="K217" s="164"/>
      <c r="L217" s="164"/>
      <c r="M217" s="256">
        <f>BK217</f>
        <v>460</v>
      </c>
      <c r="N217" s="257"/>
      <c r="O217" s="257"/>
      <c r="P217" s="257"/>
      <c r="Q217" s="257"/>
      <c r="R217" s="156"/>
      <c r="T217" s="157"/>
      <c r="U217" s="154"/>
      <c r="V217" s="154"/>
      <c r="W217" s="158">
        <f>SUM(W218:W219)</f>
        <v>0</v>
      </c>
      <c r="X217" s="158">
        <f>SUM(X218:X219)</f>
        <v>460</v>
      </c>
      <c r="Y217" s="154"/>
      <c r="Z217" s="159">
        <f>SUM(Z218:Z219)</f>
        <v>0</v>
      </c>
      <c r="AA217" s="154"/>
      <c r="AB217" s="159">
        <f>SUM(AB218:AB219)</f>
        <v>0</v>
      </c>
      <c r="AC217" s="154"/>
      <c r="AD217" s="160">
        <f>SUM(AD218:AD219)</f>
        <v>0</v>
      </c>
      <c r="AR217" s="161" t="s">
        <v>92</v>
      </c>
      <c r="AT217" s="162" t="s">
        <v>79</v>
      </c>
      <c r="AU217" s="162" t="s">
        <v>86</v>
      </c>
      <c r="AY217" s="161" t="s">
        <v>172</v>
      </c>
      <c r="BK217" s="163">
        <f>SUM(BK218:BK219)</f>
        <v>460</v>
      </c>
    </row>
    <row r="218" spans="2:65" s="1" customFormat="1" ht="16.5" customHeight="1" x14ac:dyDescent="0.3">
      <c r="B218" s="134"/>
      <c r="C218" s="165" t="s">
        <v>360</v>
      </c>
      <c r="D218" s="165" t="s">
        <v>173</v>
      </c>
      <c r="E218" s="166" t="s">
        <v>361</v>
      </c>
      <c r="F218" s="265" t="s">
        <v>362</v>
      </c>
      <c r="G218" s="265"/>
      <c r="H218" s="265"/>
      <c r="I218" s="265"/>
      <c r="J218" s="167" t="s">
        <v>363</v>
      </c>
      <c r="K218" s="168">
        <v>1</v>
      </c>
      <c r="L218" s="169">
        <v>0</v>
      </c>
      <c r="M218" s="258">
        <v>400</v>
      </c>
      <c r="N218" s="258"/>
      <c r="O218" s="258"/>
      <c r="P218" s="261">
        <f>ROUND(V218*K218,3)</f>
        <v>400</v>
      </c>
      <c r="Q218" s="261"/>
      <c r="R218" s="137"/>
      <c r="T218" s="170" t="s">
        <v>5</v>
      </c>
      <c r="U218" s="45" t="s">
        <v>45</v>
      </c>
      <c r="V218" s="171">
        <f>L218+M218</f>
        <v>400</v>
      </c>
      <c r="W218" s="171">
        <f>ROUND(L218*K218,3)</f>
        <v>0</v>
      </c>
      <c r="X218" s="171">
        <f>ROUND(M218*K218,3)</f>
        <v>400</v>
      </c>
      <c r="Y218" s="37"/>
      <c r="Z218" s="172">
        <f>Y218*K218</f>
        <v>0</v>
      </c>
      <c r="AA218" s="172">
        <v>0</v>
      </c>
      <c r="AB218" s="172">
        <f>AA218*K218</f>
        <v>0</v>
      </c>
      <c r="AC218" s="172">
        <v>0</v>
      </c>
      <c r="AD218" s="173">
        <f>AC218*K218</f>
        <v>0</v>
      </c>
      <c r="AR218" s="21" t="s">
        <v>290</v>
      </c>
      <c r="AT218" s="21" t="s">
        <v>173</v>
      </c>
      <c r="AU218" s="21" t="s">
        <v>89</v>
      </c>
      <c r="AY218" s="21" t="s">
        <v>172</v>
      </c>
      <c r="BE218" s="108">
        <f>IF(U218="základná",P218,0)</f>
        <v>0</v>
      </c>
      <c r="BF218" s="108">
        <f>IF(U218="znížená",P218,0)</f>
        <v>400</v>
      </c>
      <c r="BG218" s="108">
        <f>IF(U218="zákl. prenesená",P218,0)</f>
        <v>0</v>
      </c>
      <c r="BH218" s="108">
        <f>IF(U218="zníž. prenesená",P218,0)</f>
        <v>0</v>
      </c>
      <c r="BI218" s="108">
        <f>IF(U218="nulová",P218,0)</f>
        <v>0</v>
      </c>
      <c r="BJ218" s="21" t="s">
        <v>89</v>
      </c>
      <c r="BK218" s="174">
        <f>ROUND(V218*K218,3)</f>
        <v>400</v>
      </c>
      <c r="BL218" s="21" t="s">
        <v>290</v>
      </c>
      <c r="BM218" s="21" t="s">
        <v>364</v>
      </c>
    </row>
    <row r="219" spans="2:65" s="1" customFormat="1" ht="25.5" customHeight="1" x14ac:dyDescent="0.3">
      <c r="B219" s="134"/>
      <c r="C219" s="165" t="s">
        <v>265</v>
      </c>
      <c r="D219" s="165" t="s">
        <v>173</v>
      </c>
      <c r="E219" s="166" t="s">
        <v>365</v>
      </c>
      <c r="F219" s="265" t="s">
        <v>366</v>
      </c>
      <c r="G219" s="265"/>
      <c r="H219" s="265"/>
      <c r="I219" s="265"/>
      <c r="J219" s="167" t="s">
        <v>363</v>
      </c>
      <c r="K219" s="168">
        <v>1</v>
      </c>
      <c r="L219" s="169">
        <v>0</v>
      </c>
      <c r="M219" s="258">
        <v>60</v>
      </c>
      <c r="N219" s="258"/>
      <c r="O219" s="258"/>
      <c r="P219" s="261">
        <f>ROUND(V219*K219,3)</f>
        <v>60</v>
      </c>
      <c r="Q219" s="261"/>
      <c r="R219" s="137"/>
      <c r="T219" s="170" t="s">
        <v>5</v>
      </c>
      <c r="U219" s="45" t="s">
        <v>45</v>
      </c>
      <c r="V219" s="171">
        <f>L219+M219</f>
        <v>60</v>
      </c>
      <c r="W219" s="171">
        <f>ROUND(L219*K219,3)</f>
        <v>0</v>
      </c>
      <c r="X219" s="171">
        <f>ROUND(M219*K219,3)</f>
        <v>60</v>
      </c>
      <c r="Y219" s="37"/>
      <c r="Z219" s="172">
        <f>Y219*K219</f>
        <v>0</v>
      </c>
      <c r="AA219" s="172">
        <v>0</v>
      </c>
      <c r="AB219" s="172">
        <f>AA219*K219</f>
        <v>0</v>
      </c>
      <c r="AC219" s="172">
        <v>0</v>
      </c>
      <c r="AD219" s="173">
        <f>AC219*K219</f>
        <v>0</v>
      </c>
      <c r="AR219" s="21" t="s">
        <v>290</v>
      </c>
      <c r="AT219" s="21" t="s">
        <v>173</v>
      </c>
      <c r="AU219" s="21" t="s">
        <v>89</v>
      </c>
      <c r="AY219" s="21" t="s">
        <v>172</v>
      </c>
      <c r="BE219" s="108">
        <f>IF(U219="základná",P219,0)</f>
        <v>0</v>
      </c>
      <c r="BF219" s="108">
        <f>IF(U219="znížená",P219,0)</f>
        <v>60</v>
      </c>
      <c r="BG219" s="108">
        <f>IF(U219="zákl. prenesená",P219,0)</f>
        <v>0</v>
      </c>
      <c r="BH219" s="108">
        <f>IF(U219="zníž. prenesená",P219,0)</f>
        <v>0</v>
      </c>
      <c r="BI219" s="108">
        <f>IF(U219="nulová",P219,0)</f>
        <v>0</v>
      </c>
      <c r="BJ219" s="21" t="s">
        <v>89</v>
      </c>
      <c r="BK219" s="174">
        <f>ROUND(V219*K219,3)</f>
        <v>60</v>
      </c>
      <c r="BL219" s="21" t="s">
        <v>290</v>
      </c>
      <c r="BM219" s="21" t="s">
        <v>367</v>
      </c>
    </row>
    <row r="220" spans="2:65" s="1" customFormat="1" ht="49.9" customHeight="1" x14ac:dyDescent="0.35">
      <c r="B220" s="36"/>
      <c r="C220" s="37"/>
      <c r="D220" s="155" t="s">
        <v>368</v>
      </c>
      <c r="E220" s="37"/>
      <c r="F220" s="37"/>
      <c r="G220" s="37"/>
      <c r="H220" s="37"/>
      <c r="I220" s="37"/>
      <c r="J220" s="37"/>
      <c r="K220" s="37"/>
      <c r="L220" s="37"/>
      <c r="M220" s="307">
        <f>BK220</f>
        <v>0</v>
      </c>
      <c r="N220" s="308"/>
      <c r="O220" s="308"/>
      <c r="P220" s="308"/>
      <c r="Q220" s="308"/>
      <c r="R220" s="38"/>
      <c r="T220" s="203"/>
      <c r="U220" s="37"/>
      <c r="V220" s="37"/>
      <c r="W220" s="158">
        <f>SUM(W221:W225)</f>
        <v>0</v>
      </c>
      <c r="X220" s="158">
        <f>SUM(X221:X225)</f>
        <v>0</v>
      </c>
      <c r="Y220" s="37"/>
      <c r="Z220" s="37"/>
      <c r="AA220" s="37"/>
      <c r="AB220" s="37"/>
      <c r="AC220" s="37"/>
      <c r="AD220" s="75"/>
      <c r="AT220" s="21" t="s">
        <v>79</v>
      </c>
      <c r="AU220" s="21" t="s">
        <v>80</v>
      </c>
      <c r="AY220" s="21" t="s">
        <v>369</v>
      </c>
      <c r="BK220" s="174">
        <f>SUM(BK221:BK225)</f>
        <v>0</v>
      </c>
    </row>
    <row r="221" spans="2:65" s="1" customFormat="1" ht="22.35" customHeight="1" x14ac:dyDescent="0.3">
      <c r="B221" s="36"/>
      <c r="C221" s="204" t="s">
        <v>5</v>
      </c>
      <c r="D221" s="204" t="s">
        <v>173</v>
      </c>
      <c r="E221" s="205" t="s">
        <v>5</v>
      </c>
      <c r="F221" s="309" t="s">
        <v>5</v>
      </c>
      <c r="G221" s="309"/>
      <c r="H221" s="309"/>
      <c r="I221" s="309"/>
      <c r="J221" s="206" t="s">
        <v>5</v>
      </c>
      <c r="K221" s="169"/>
      <c r="L221" s="169"/>
      <c r="M221" s="258"/>
      <c r="N221" s="306"/>
      <c r="O221" s="306"/>
      <c r="P221" s="306">
        <f>BK221</f>
        <v>0</v>
      </c>
      <c r="Q221" s="306"/>
      <c r="R221" s="38"/>
      <c r="T221" s="170" t="s">
        <v>5</v>
      </c>
      <c r="U221" s="207" t="s">
        <v>45</v>
      </c>
      <c r="V221" s="171">
        <f>L221+M221</f>
        <v>0</v>
      </c>
      <c r="W221" s="171">
        <f>L221*K221</f>
        <v>0</v>
      </c>
      <c r="X221" s="171">
        <f>M221*K221</f>
        <v>0</v>
      </c>
      <c r="Y221" s="37"/>
      <c r="Z221" s="37"/>
      <c r="AA221" s="37"/>
      <c r="AB221" s="37"/>
      <c r="AC221" s="37"/>
      <c r="AD221" s="75"/>
      <c r="AT221" s="21" t="s">
        <v>369</v>
      </c>
      <c r="AU221" s="21" t="s">
        <v>86</v>
      </c>
      <c r="AY221" s="21" t="s">
        <v>369</v>
      </c>
      <c r="BE221" s="108">
        <f>IF(U221="základná",P221,0)</f>
        <v>0</v>
      </c>
      <c r="BF221" s="108">
        <f>IF(U221="znížená",P221,0)</f>
        <v>0</v>
      </c>
      <c r="BG221" s="108">
        <f>IF(U221="zákl. prenesená",P221,0)</f>
        <v>0</v>
      </c>
      <c r="BH221" s="108">
        <f>IF(U221="zníž. prenesená",P221,0)</f>
        <v>0</v>
      </c>
      <c r="BI221" s="108">
        <f>IF(U221="nulová",P221,0)</f>
        <v>0</v>
      </c>
      <c r="BJ221" s="21" t="s">
        <v>89</v>
      </c>
      <c r="BK221" s="174">
        <f>V221*K221</f>
        <v>0</v>
      </c>
    </row>
    <row r="222" spans="2:65" s="1" customFormat="1" ht="22.35" customHeight="1" x14ac:dyDescent="0.3">
      <c r="B222" s="36"/>
      <c r="C222" s="204" t="s">
        <v>5</v>
      </c>
      <c r="D222" s="204" t="s">
        <v>173</v>
      </c>
      <c r="E222" s="205" t="s">
        <v>5</v>
      </c>
      <c r="F222" s="309" t="s">
        <v>5</v>
      </c>
      <c r="G222" s="309"/>
      <c r="H222" s="309"/>
      <c r="I222" s="309"/>
      <c r="J222" s="206" t="s">
        <v>5</v>
      </c>
      <c r="K222" s="169"/>
      <c r="L222" s="169"/>
      <c r="M222" s="258"/>
      <c r="N222" s="306"/>
      <c r="O222" s="306"/>
      <c r="P222" s="306">
        <f>BK222</f>
        <v>0</v>
      </c>
      <c r="Q222" s="306"/>
      <c r="R222" s="38"/>
      <c r="T222" s="170" t="s">
        <v>5</v>
      </c>
      <c r="U222" s="207" t="s">
        <v>45</v>
      </c>
      <c r="V222" s="171">
        <f>L222+M222</f>
        <v>0</v>
      </c>
      <c r="W222" s="171">
        <f>L222*K222</f>
        <v>0</v>
      </c>
      <c r="X222" s="171">
        <f>M222*K222</f>
        <v>0</v>
      </c>
      <c r="Y222" s="37"/>
      <c r="Z222" s="37"/>
      <c r="AA222" s="37"/>
      <c r="AB222" s="37"/>
      <c r="AC222" s="37"/>
      <c r="AD222" s="75"/>
      <c r="AT222" s="21" t="s">
        <v>369</v>
      </c>
      <c r="AU222" s="21" t="s">
        <v>86</v>
      </c>
      <c r="AY222" s="21" t="s">
        <v>369</v>
      </c>
      <c r="BE222" s="108">
        <f>IF(U222="základná",P222,0)</f>
        <v>0</v>
      </c>
      <c r="BF222" s="108">
        <f>IF(U222="znížená",P222,0)</f>
        <v>0</v>
      </c>
      <c r="BG222" s="108">
        <f>IF(U222="zákl. prenesená",P222,0)</f>
        <v>0</v>
      </c>
      <c r="BH222" s="108">
        <f>IF(U222="zníž. prenesená",P222,0)</f>
        <v>0</v>
      </c>
      <c r="BI222" s="108">
        <f>IF(U222="nulová",P222,0)</f>
        <v>0</v>
      </c>
      <c r="BJ222" s="21" t="s">
        <v>89</v>
      </c>
      <c r="BK222" s="174">
        <f>V222*K222</f>
        <v>0</v>
      </c>
    </row>
    <row r="223" spans="2:65" s="1" customFormat="1" ht="22.35" customHeight="1" x14ac:dyDescent="0.3">
      <c r="B223" s="36"/>
      <c r="C223" s="204" t="s">
        <v>5</v>
      </c>
      <c r="D223" s="204" t="s">
        <v>173</v>
      </c>
      <c r="E223" s="205" t="s">
        <v>5</v>
      </c>
      <c r="F223" s="309" t="s">
        <v>5</v>
      </c>
      <c r="G223" s="309"/>
      <c r="H223" s="309"/>
      <c r="I223" s="309"/>
      <c r="J223" s="206" t="s">
        <v>5</v>
      </c>
      <c r="K223" s="169"/>
      <c r="L223" s="169"/>
      <c r="M223" s="258"/>
      <c r="N223" s="306"/>
      <c r="O223" s="306"/>
      <c r="P223" s="306">
        <f>BK223</f>
        <v>0</v>
      </c>
      <c r="Q223" s="306"/>
      <c r="R223" s="38"/>
      <c r="T223" s="170" t="s">
        <v>5</v>
      </c>
      <c r="U223" s="207" t="s">
        <v>45</v>
      </c>
      <c r="V223" s="171">
        <f>L223+M223</f>
        <v>0</v>
      </c>
      <c r="W223" s="171">
        <f>L223*K223</f>
        <v>0</v>
      </c>
      <c r="X223" s="171">
        <f>M223*K223</f>
        <v>0</v>
      </c>
      <c r="Y223" s="37"/>
      <c r="Z223" s="37"/>
      <c r="AA223" s="37"/>
      <c r="AB223" s="37"/>
      <c r="AC223" s="37"/>
      <c r="AD223" s="75"/>
      <c r="AT223" s="21" t="s">
        <v>369</v>
      </c>
      <c r="AU223" s="21" t="s">
        <v>86</v>
      </c>
      <c r="AY223" s="21" t="s">
        <v>369</v>
      </c>
      <c r="BE223" s="108">
        <f>IF(U223="základná",P223,0)</f>
        <v>0</v>
      </c>
      <c r="BF223" s="108">
        <f>IF(U223="znížená",P223,0)</f>
        <v>0</v>
      </c>
      <c r="BG223" s="108">
        <f>IF(U223="zákl. prenesená",P223,0)</f>
        <v>0</v>
      </c>
      <c r="BH223" s="108">
        <f>IF(U223="zníž. prenesená",P223,0)</f>
        <v>0</v>
      </c>
      <c r="BI223" s="108">
        <f>IF(U223="nulová",P223,0)</f>
        <v>0</v>
      </c>
      <c r="BJ223" s="21" t="s">
        <v>89</v>
      </c>
      <c r="BK223" s="174">
        <f>V223*K223</f>
        <v>0</v>
      </c>
    </row>
    <row r="224" spans="2:65" s="1" customFormat="1" ht="22.35" customHeight="1" x14ac:dyDescent="0.3">
      <c r="B224" s="36"/>
      <c r="C224" s="204" t="s">
        <v>5</v>
      </c>
      <c r="D224" s="204" t="s">
        <v>173</v>
      </c>
      <c r="E224" s="205" t="s">
        <v>5</v>
      </c>
      <c r="F224" s="309" t="s">
        <v>5</v>
      </c>
      <c r="G224" s="309"/>
      <c r="H224" s="309"/>
      <c r="I224" s="309"/>
      <c r="J224" s="206" t="s">
        <v>5</v>
      </c>
      <c r="K224" s="169"/>
      <c r="L224" s="169"/>
      <c r="M224" s="258"/>
      <c r="N224" s="306"/>
      <c r="O224" s="306"/>
      <c r="P224" s="306">
        <f>BK224</f>
        <v>0</v>
      </c>
      <c r="Q224" s="306"/>
      <c r="R224" s="38"/>
      <c r="T224" s="170" t="s">
        <v>5</v>
      </c>
      <c r="U224" s="207" t="s">
        <v>45</v>
      </c>
      <c r="V224" s="171">
        <f>L224+M224</f>
        <v>0</v>
      </c>
      <c r="W224" s="171">
        <f>L224*K224</f>
        <v>0</v>
      </c>
      <c r="X224" s="171">
        <f>M224*K224</f>
        <v>0</v>
      </c>
      <c r="Y224" s="37"/>
      <c r="Z224" s="37"/>
      <c r="AA224" s="37"/>
      <c r="AB224" s="37"/>
      <c r="AC224" s="37"/>
      <c r="AD224" s="75"/>
      <c r="AT224" s="21" t="s">
        <v>369</v>
      </c>
      <c r="AU224" s="21" t="s">
        <v>86</v>
      </c>
      <c r="AY224" s="21" t="s">
        <v>369</v>
      </c>
      <c r="BE224" s="108">
        <f>IF(U224="základná",P224,0)</f>
        <v>0</v>
      </c>
      <c r="BF224" s="108">
        <f>IF(U224="znížená",P224,0)</f>
        <v>0</v>
      </c>
      <c r="BG224" s="108">
        <f>IF(U224="zákl. prenesená",P224,0)</f>
        <v>0</v>
      </c>
      <c r="BH224" s="108">
        <f>IF(U224="zníž. prenesená",P224,0)</f>
        <v>0</v>
      </c>
      <c r="BI224" s="108">
        <f>IF(U224="nulová",P224,0)</f>
        <v>0</v>
      </c>
      <c r="BJ224" s="21" t="s">
        <v>89</v>
      </c>
      <c r="BK224" s="174">
        <f>V224*K224</f>
        <v>0</v>
      </c>
    </row>
    <row r="225" spans="2:63" s="1" customFormat="1" ht="22.35" customHeight="1" x14ac:dyDescent="0.3">
      <c r="B225" s="36"/>
      <c r="C225" s="204" t="s">
        <v>5</v>
      </c>
      <c r="D225" s="204" t="s">
        <v>173</v>
      </c>
      <c r="E225" s="205" t="s">
        <v>5</v>
      </c>
      <c r="F225" s="309" t="s">
        <v>5</v>
      </c>
      <c r="G225" s="309"/>
      <c r="H225" s="309"/>
      <c r="I225" s="309"/>
      <c r="J225" s="206" t="s">
        <v>5</v>
      </c>
      <c r="K225" s="169"/>
      <c r="L225" s="169"/>
      <c r="M225" s="258"/>
      <c r="N225" s="306"/>
      <c r="O225" s="306"/>
      <c r="P225" s="306">
        <f>BK225</f>
        <v>0</v>
      </c>
      <c r="Q225" s="306"/>
      <c r="R225" s="38"/>
      <c r="T225" s="170" t="s">
        <v>5</v>
      </c>
      <c r="U225" s="207" t="s">
        <v>45</v>
      </c>
      <c r="V225" s="208">
        <f>L225+M225</f>
        <v>0</v>
      </c>
      <c r="W225" s="208">
        <f>L225*K225</f>
        <v>0</v>
      </c>
      <c r="X225" s="208">
        <f>M225*K225</f>
        <v>0</v>
      </c>
      <c r="Y225" s="57"/>
      <c r="Z225" s="57"/>
      <c r="AA225" s="57"/>
      <c r="AB225" s="57"/>
      <c r="AC225" s="57"/>
      <c r="AD225" s="59"/>
      <c r="AT225" s="21" t="s">
        <v>369</v>
      </c>
      <c r="AU225" s="21" t="s">
        <v>86</v>
      </c>
      <c r="AY225" s="21" t="s">
        <v>369</v>
      </c>
      <c r="BE225" s="108">
        <f>IF(U225="základná",P225,0)</f>
        <v>0</v>
      </c>
      <c r="BF225" s="108">
        <f>IF(U225="znížená",P225,0)</f>
        <v>0</v>
      </c>
      <c r="BG225" s="108">
        <f>IF(U225="zákl. prenesená",P225,0)</f>
        <v>0</v>
      </c>
      <c r="BH225" s="108">
        <f>IF(U225="zníž. prenesená",P225,0)</f>
        <v>0</v>
      </c>
      <c r="BI225" s="108">
        <f>IF(U225="nulová",P225,0)</f>
        <v>0</v>
      </c>
      <c r="BJ225" s="21" t="s">
        <v>89</v>
      </c>
      <c r="BK225" s="174">
        <f>V225*K225</f>
        <v>0</v>
      </c>
    </row>
    <row r="226" spans="2:63" s="1" customFormat="1" ht="6.95" customHeight="1" x14ac:dyDescent="0.3">
      <c r="B226" s="60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2"/>
    </row>
  </sheetData>
  <mergeCells count="321">
    <mergeCell ref="F218:I218"/>
    <mergeCell ref="F215:I215"/>
    <mergeCell ref="F219:I219"/>
    <mergeCell ref="F221:I221"/>
    <mergeCell ref="F222:I222"/>
    <mergeCell ref="F223:I223"/>
    <mergeCell ref="F224:I224"/>
    <mergeCell ref="F225:I225"/>
    <mergeCell ref="P221:Q221"/>
    <mergeCell ref="P215:Q215"/>
    <mergeCell ref="P218:Q218"/>
    <mergeCell ref="P219:Q219"/>
    <mergeCell ref="P222:Q222"/>
    <mergeCell ref="P223:Q223"/>
    <mergeCell ref="P224:Q224"/>
    <mergeCell ref="P225:Q225"/>
    <mergeCell ref="M225:O225"/>
    <mergeCell ref="M205:O205"/>
    <mergeCell ref="M203:O203"/>
    <mergeCell ref="M215:O215"/>
    <mergeCell ref="M218:O218"/>
    <mergeCell ref="M219:O219"/>
    <mergeCell ref="M221:O221"/>
    <mergeCell ref="M222:O222"/>
    <mergeCell ref="M223:O223"/>
    <mergeCell ref="M224:O224"/>
    <mergeCell ref="M204:Q204"/>
    <mergeCell ref="M216:Q216"/>
    <mergeCell ref="M217:Q217"/>
    <mergeCell ref="M220:Q220"/>
    <mergeCell ref="P203:Q203"/>
    <mergeCell ref="P205:Q205"/>
    <mergeCell ref="F199:I199"/>
    <mergeCell ref="F200:I200"/>
    <mergeCell ref="F201:I201"/>
    <mergeCell ref="F202:I202"/>
    <mergeCell ref="F203:I203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214:I214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9:J99"/>
    <mergeCell ref="K98:L98"/>
    <mergeCell ref="K99:L99"/>
    <mergeCell ref="M99:Q99"/>
    <mergeCell ref="M100:Q100"/>
    <mergeCell ref="M101:Q101"/>
    <mergeCell ref="M102:Q102"/>
    <mergeCell ref="M103:Q103"/>
    <mergeCell ref="M104:Q104"/>
    <mergeCell ref="K101:L101"/>
    <mergeCell ref="H102:J102"/>
    <mergeCell ref="K102:L102"/>
    <mergeCell ref="K103:L103"/>
    <mergeCell ref="H104:J104"/>
    <mergeCell ref="K104:L104"/>
    <mergeCell ref="H100:J100"/>
    <mergeCell ref="K100:L100"/>
    <mergeCell ref="H101:J101"/>
    <mergeCell ref="F135:I135"/>
    <mergeCell ref="F134:I134"/>
    <mergeCell ref="P134:Q134"/>
    <mergeCell ref="M134:O134"/>
    <mergeCell ref="P135:Q135"/>
    <mergeCell ref="M135:O135"/>
    <mergeCell ref="M131:Q131"/>
    <mergeCell ref="M132:Q132"/>
    <mergeCell ref="M133:Q133"/>
    <mergeCell ref="F122:P122"/>
    <mergeCell ref="F123:P123"/>
    <mergeCell ref="M125:P125"/>
    <mergeCell ref="M127:Q127"/>
    <mergeCell ref="M128:Q128"/>
    <mergeCell ref="P130:Q130"/>
    <mergeCell ref="M130:O130"/>
    <mergeCell ref="F130:I130"/>
    <mergeCell ref="M106:Q106"/>
    <mergeCell ref="M107:Q107"/>
    <mergeCell ref="M108:Q108"/>
    <mergeCell ref="M109:Q109"/>
    <mergeCell ref="M110:Q110"/>
    <mergeCell ref="M112:Q112"/>
    <mergeCell ref="M111:Q111"/>
    <mergeCell ref="L114:Q114"/>
    <mergeCell ref="C120:Q120"/>
    <mergeCell ref="D107:H107"/>
    <mergeCell ref="D108:H108"/>
    <mergeCell ref="D109:H109"/>
    <mergeCell ref="D110:H110"/>
    <mergeCell ref="D111:H111"/>
    <mergeCell ref="M152:O152"/>
    <mergeCell ref="M141:Q141"/>
    <mergeCell ref="M153:Q153"/>
    <mergeCell ref="F136:I136"/>
    <mergeCell ref="F137:I137"/>
    <mergeCell ref="F138:I138"/>
    <mergeCell ref="P138:Q138"/>
    <mergeCell ref="M138:O13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103:J103"/>
    <mergeCell ref="P146:Q146"/>
    <mergeCell ref="P147:Q147"/>
    <mergeCell ref="P148:Q148"/>
    <mergeCell ref="P150:Q150"/>
    <mergeCell ref="P151:Q151"/>
    <mergeCell ref="F139:I139"/>
    <mergeCell ref="F142:I142"/>
    <mergeCell ref="F140:I140"/>
    <mergeCell ref="F143:I143"/>
    <mergeCell ref="F144:I144"/>
    <mergeCell ref="P142:Q142"/>
    <mergeCell ref="M142:O142"/>
    <mergeCell ref="M145:O145"/>
    <mergeCell ref="M146:O146"/>
    <mergeCell ref="M147:O147"/>
    <mergeCell ref="M148:O148"/>
    <mergeCell ref="M149:O149"/>
    <mergeCell ref="M150:O150"/>
    <mergeCell ref="M151:O151"/>
    <mergeCell ref="M168:O168"/>
    <mergeCell ref="M169:O169"/>
    <mergeCell ref="M170:O170"/>
    <mergeCell ref="M172:O172"/>
    <mergeCell ref="M173:O173"/>
    <mergeCell ref="M163:Q163"/>
    <mergeCell ref="F145:I145"/>
    <mergeCell ref="F148:I148"/>
    <mergeCell ref="F146:I146"/>
    <mergeCell ref="F147:I147"/>
    <mergeCell ref="F149:I149"/>
    <mergeCell ref="F150:I150"/>
    <mergeCell ref="F151:I151"/>
    <mergeCell ref="F152:I152"/>
    <mergeCell ref="F155:I155"/>
    <mergeCell ref="F156:I156"/>
    <mergeCell ref="F157:I157"/>
    <mergeCell ref="F159:I159"/>
    <mergeCell ref="F160:I160"/>
    <mergeCell ref="F161:I161"/>
    <mergeCell ref="F162:I162"/>
    <mergeCell ref="P145:Q145"/>
    <mergeCell ref="P152:Q152"/>
    <mergeCell ref="P149:Q149"/>
    <mergeCell ref="F175:I175"/>
    <mergeCell ref="F176:I176"/>
    <mergeCell ref="F177:I177"/>
    <mergeCell ref="F179:I179"/>
    <mergeCell ref="F180:I180"/>
    <mergeCell ref="F181:I181"/>
    <mergeCell ref="P164:Q164"/>
    <mergeCell ref="P165:Q165"/>
    <mergeCell ref="P166:Q166"/>
    <mergeCell ref="P167:Q167"/>
    <mergeCell ref="P168:Q168"/>
    <mergeCell ref="P169:Q169"/>
    <mergeCell ref="P170:Q170"/>
    <mergeCell ref="P172:Q172"/>
    <mergeCell ref="M176:O176"/>
    <mergeCell ref="M175:O175"/>
    <mergeCell ref="M171:Q171"/>
    <mergeCell ref="M174:Q174"/>
    <mergeCell ref="M178:Q178"/>
    <mergeCell ref="P173:Q173"/>
    <mergeCell ref="P175:Q175"/>
    <mergeCell ref="P176:Q176"/>
    <mergeCell ref="P177:Q177"/>
    <mergeCell ref="M177:O177"/>
    <mergeCell ref="F164:I164"/>
    <mergeCell ref="F165:I165"/>
    <mergeCell ref="F166:I166"/>
    <mergeCell ref="F167:I167"/>
    <mergeCell ref="F168:I168"/>
    <mergeCell ref="F169:I169"/>
    <mergeCell ref="F170:I170"/>
    <mergeCell ref="F172:I172"/>
    <mergeCell ref="F173:I173"/>
    <mergeCell ref="P179:Q179"/>
    <mergeCell ref="P180:Q180"/>
    <mergeCell ref="P181:Q181"/>
    <mergeCell ref="F182:I182"/>
    <mergeCell ref="F183:I183"/>
    <mergeCell ref="F184:I184"/>
    <mergeCell ref="F186:I186"/>
    <mergeCell ref="F187:I187"/>
    <mergeCell ref="F188:I188"/>
    <mergeCell ref="M179:O179"/>
    <mergeCell ref="M180:O180"/>
    <mergeCell ref="M181:O181"/>
    <mergeCell ref="M182:O182"/>
    <mergeCell ref="M183:O183"/>
    <mergeCell ref="M184:O184"/>
    <mergeCell ref="M186:O186"/>
    <mergeCell ref="M185:Q185"/>
    <mergeCell ref="F189:I189"/>
    <mergeCell ref="F190:I190"/>
    <mergeCell ref="F191:I191"/>
    <mergeCell ref="F192:I192"/>
    <mergeCell ref="F193:I193"/>
    <mergeCell ref="F194:I194"/>
    <mergeCell ref="F195:I195"/>
    <mergeCell ref="F197:I197"/>
    <mergeCell ref="F198:I198"/>
    <mergeCell ref="M189:O189"/>
    <mergeCell ref="M190:O190"/>
    <mergeCell ref="M193:O193"/>
    <mergeCell ref="M194:O194"/>
    <mergeCell ref="M195:O195"/>
    <mergeCell ref="M197:O197"/>
    <mergeCell ref="M200:O200"/>
    <mergeCell ref="M196:Q196"/>
    <mergeCell ref="P182:Q182"/>
    <mergeCell ref="P183:Q183"/>
    <mergeCell ref="P184:Q184"/>
    <mergeCell ref="P186:Q186"/>
    <mergeCell ref="P189:Q189"/>
    <mergeCell ref="P190:Q190"/>
    <mergeCell ref="P193:Q193"/>
    <mergeCell ref="P194:Q194"/>
    <mergeCell ref="P195:Q195"/>
    <mergeCell ref="P197:Q197"/>
    <mergeCell ref="P200:Q200"/>
    <mergeCell ref="M154:Q154"/>
    <mergeCell ref="M159:O159"/>
    <mergeCell ref="M160:O160"/>
    <mergeCell ref="M161:O161"/>
    <mergeCell ref="M162:O162"/>
    <mergeCell ref="M164:O164"/>
    <mergeCell ref="M165:O165"/>
    <mergeCell ref="M166:O166"/>
    <mergeCell ref="M167:O167"/>
    <mergeCell ref="P159:Q159"/>
    <mergeCell ref="P160:Q160"/>
    <mergeCell ref="P161:Q161"/>
    <mergeCell ref="P162:Q162"/>
    <mergeCell ref="M157:O157"/>
    <mergeCell ref="M155:O155"/>
    <mergeCell ref="M156:O156"/>
    <mergeCell ref="M158:Q158"/>
    <mergeCell ref="P155:Q155"/>
    <mergeCell ref="P156:Q156"/>
    <mergeCell ref="P157:Q157"/>
  </mergeCells>
  <dataValidations count="2">
    <dataValidation type="list" allowBlank="1" showInputMessage="1" showErrorMessage="1" error="Povolené sú hodnoty K, M." sqref="D221:D226">
      <formula1>"K, M"</formula1>
    </dataValidation>
    <dataValidation type="list" allowBlank="1" showInputMessage="1" showErrorMessage="1" error="Povolené sú hodnoty základná, znížená, nulová." sqref="U221:U226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30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0"/>
  <sheetViews>
    <sheetView showGridLines="0" workbookViewId="0">
      <pane ySplit="1" topLeftCell="A34" activePane="bottomLeft" state="frozen"/>
      <selection activeCell="BJ17" sqref="BJ17"/>
      <selection pane="bottomLeft" activeCell="AI68" sqref="AI6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113</v>
      </c>
      <c r="G1" s="16"/>
      <c r="H1" s="272" t="s">
        <v>114</v>
      </c>
      <c r="I1" s="272"/>
      <c r="J1" s="272"/>
      <c r="K1" s="272"/>
      <c r="L1" s="16" t="s">
        <v>115</v>
      </c>
      <c r="M1" s="14"/>
      <c r="N1" s="14"/>
      <c r="O1" s="15" t="s">
        <v>116</v>
      </c>
      <c r="P1" s="14"/>
      <c r="Q1" s="14"/>
      <c r="R1" s="14"/>
      <c r="S1" s="16" t="s">
        <v>117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91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22" t="s">
        <v>118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3" t="str">
        <f>'Rekapitulácia stavby'!K6</f>
        <v>ZŠ Spojová  14, Banská Bystrica -  Stavebné úpravy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8"/>
      <c r="R6" s="26"/>
    </row>
    <row r="7" spans="1:66" s="1" customFormat="1" ht="32.85" customHeight="1" x14ac:dyDescent="0.3">
      <c r="B7" s="36"/>
      <c r="C7" s="37"/>
      <c r="D7" s="31" t="s">
        <v>119</v>
      </c>
      <c r="E7" s="37"/>
      <c r="F7" s="248" t="s">
        <v>370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6">
        <f>'Rekapitulácia stavby'!AN8</f>
        <v>44277</v>
      </c>
      <c r="P9" s="277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AN13" s="1">
        <v>51705613</v>
      </c>
    </row>
    <row r="14" spans="1:66" s="1" customFormat="1" ht="14.45" customHeight="1" x14ac:dyDescent="0.3">
      <c r="B14" s="36"/>
      <c r="C14" s="37"/>
      <c r="D14" s="32" t="s">
        <v>31</v>
      </c>
      <c r="E14" s="37" t="s">
        <v>454</v>
      </c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8" t="str">
        <f>IF('Rekapitulácia stavby'!AN13="","",'Rekapitulácia stavby'!AN13)</f>
        <v>51705613</v>
      </c>
      <c r="P14" s="244"/>
      <c r="Q14" s="37"/>
      <c r="R14" s="38"/>
      <c r="AN14" s="1">
        <v>2120766989</v>
      </c>
    </row>
    <row r="15" spans="1:66" s="1" customFormat="1" ht="18" customHeight="1" x14ac:dyDescent="0.3">
      <c r="B15" s="36"/>
      <c r="C15" s="37"/>
      <c r="D15" s="37"/>
      <c r="E15" s="278" t="str">
        <f>IF('Rekapitulácia stavby'!E14="","",'Rekapitulácia stavby'!E14)</f>
        <v>Západoslovenskí elektrikári s.r.o.</v>
      </c>
      <c r="F15" s="279"/>
      <c r="G15" s="279"/>
      <c r="H15" s="279"/>
      <c r="I15" s="279"/>
      <c r="J15" s="279"/>
      <c r="K15" s="279"/>
      <c r="L15" s="279"/>
      <c r="M15" s="32" t="s">
        <v>29</v>
      </c>
      <c r="N15" s="37"/>
      <c r="O15" s="278" t="str">
        <f>IF('Rekapitulácia stavby'!AN14="","",'Rekapitulácia stavby'!AN14)</f>
        <v>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121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5194.7049999999999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731.73599999999999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4462.9690000000001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107</v>
      </c>
      <c r="E30" s="37"/>
      <c r="F30" s="37"/>
      <c r="G30" s="37"/>
      <c r="H30" s="37"/>
      <c r="I30" s="37"/>
      <c r="J30" s="37"/>
      <c r="K30" s="37"/>
      <c r="L30" s="37"/>
      <c r="M30" s="252">
        <f>M100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8">
        <f>ROUND(M27+M30,2)</f>
        <v>5194.71</v>
      </c>
      <c r="N32" s="275"/>
      <c r="O32" s="275"/>
      <c r="P32" s="275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99">
        <f>ROUND((((SUM(BE100:BE107)+SUM(BE125:BE173))+SUM(BE175:BE179))),2)</f>
        <v>0</v>
      </c>
      <c r="I34" s="275"/>
      <c r="J34" s="275"/>
      <c r="K34" s="37"/>
      <c r="L34" s="37"/>
      <c r="M34" s="299">
        <f>ROUND(((ROUND((SUM(BE100:BE107)+SUM(BE125:BE173)), 2)*F34)+SUM(BE175:BE179)*F34),2)</f>
        <v>0</v>
      </c>
      <c r="N34" s="275"/>
      <c r="O34" s="275"/>
      <c r="P34" s="275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99">
        <f>ROUND((((SUM(BF100:BF107)+SUM(BF125:BF173))+SUM(BF175:BF179))),2)</f>
        <v>5194.71</v>
      </c>
      <c r="I35" s="275"/>
      <c r="J35" s="275"/>
      <c r="K35" s="37"/>
      <c r="L35" s="37"/>
      <c r="M35" s="299">
        <f>ROUND(((ROUND((SUM(BF100:BF107)+SUM(BF125:BF173)), 2)*F35)+SUM(BF175:BF179)*F35),2)</f>
        <v>1038.94</v>
      </c>
      <c r="N35" s="275"/>
      <c r="O35" s="275"/>
      <c r="P35" s="275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99">
        <f>ROUND((((SUM(BG100:BG107)+SUM(BG125:BG173))+SUM(BG175:BG179))),2)</f>
        <v>0</v>
      </c>
      <c r="I36" s="275"/>
      <c r="J36" s="275"/>
      <c r="K36" s="37"/>
      <c r="L36" s="37"/>
      <c r="M36" s="299">
        <v>0</v>
      </c>
      <c r="N36" s="275"/>
      <c r="O36" s="275"/>
      <c r="P36" s="275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99">
        <f>ROUND((((SUM(BH100:BH107)+SUM(BH125:BH173))+SUM(BH175:BH179))),2)</f>
        <v>0</v>
      </c>
      <c r="I37" s="275"/>
      <c r="J37" s="275"/>
      <c r="K37" s="37"/>
      <c r="L37" s="37"/>
      <c r="M37" s="299">
        <v>0</v>
      </c>
      <c r="N37" s="275"/>
      <c r="O37" s="275"/>
      <c r="P37" s="275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99">
        <f>ROUND((((SUM(BI100:BI107)+SUM(BI125:BI173))+SUM(BI175:BI179))),2)</f>
        <v>0</v>
      </c>
      <c r="I38" s="275"/>
      <c r="J38" s="275"/>
      <c r="K38" s="37"/>
      <c r="L38" s="37"/>
      <c r="M38" s="299">
        <v>0</v>
      </c>
      <c r="N38" s="275"/>
      <c r="O38" s="275"/>
      <c r="P38" s="275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300">
        <f>SUM(M32:M38)</f>
        <v>6233.65</v>
      </c>
      <c r="M40" s="300"/>
      <c r="N40" s="300"/>
      <c r="O40" s="300"/>
      <c r="P40" s="30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2" t="s">
        <v>122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3" t="str">
        <f>F6</f>
        <v>ZŠ Spojová  14, Banská Bystrica -  Stavebné úpravy</v>
      </c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37"/>
      <c r="R78" s="38"/>
    </row>
    <row r="79" spans="2:18" s="1" customFormat="1" ht="36.950000000000003" customHeight="1" x14ac:dyDescent="0.3">
      <c r="B79" s="36"/>
      <c r="C79" s="70" t="s">
        <v>119</v>
      </c>
      <c r="D79" s="37"/>
      <c r="E79" s="37"/>
      <c r="F79" s="224" t="str">
        <f>F7</f>
        <v>2 - IKT učebňa č.1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7">
        <f>IF(O9="","",O9)</f>
        <v>44277</v>
      </c>
      <c r="N81" s="277"/>
      <c r="O81" s="277"/>
      <c r="P81" s="277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3" t="s">
        <v>123</v>
      </c>
      <c r="D86" s="294"/>
      <c r="E86" s="294"/>
      <c r="F86" s="294"/>
      <c r="G86" s="294"/>
      <c r="H86" s="293" t="s">
        <v>124</v>
      </c>
      <c r="I86" s="295"/>
      <c r="J86" s="295"/>
      <c r="K86" s="293" t="s">
        <v>125</v>
      </c>
      <c r="L86" s="294"/>
      <c r="M86" s="293" t="s">
        <v>126</v>
      </c>
      <c r="N86" s="294"/>
      <c r="O86" s="294"/>
      <c r="P86" s="294"/>
      <c r="Q86" s="294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127</v>
      </c>
      <c r="D88" s="37"/>
      <c r="E88" s="37"/>
      <c r="F88" s="37"/>
      <c r="G88" s="37"/>
      <c r="H88" s="214">
        <f>W125</f>
        <v>731.73599999999999</v>
      </c>
      <c r="I88" s="275"/>
      <c r="J88" s="275"/>
      <c r="K88" s="214">
        <f>X125</f>
        <v>4462.9690000000001</v>
      </c>
      <c r="L88" s="275"/>
      <c r="M88" s="214">
        <f>M125</f>
        <v>5194.7049999999999</v>
      </c>
      <c r="N88" s="283"/>
      <c r="O88" s="283"/>
      <c r="P88" s="283"/>
      <c r="Q88" s="283"/>
      <c r="R88" s="38"/>
      <c r="AU88" s="21" t="s">
        <v>128</v>
      </c>
    </row>
    <row r="89" spans="2:47" s="6" customFormat="1" ht="24.95" customHeight="1" x14ac:dyDescent="0.3">
      <c r="B89" s="125"/>
      <c r="C89" s="126"/>
      <c r="D89" s="127" t="s">
        <v>129</v>
      </c>
      <c r="E89" s="126"/>
      <c r="F89" s="126"/>
      <c r="G89" s="126"/>
      <c r="H89" s="291">
        <f>W126</f>
        <v>0</v>
      </c>
      <c r="I89" s="292"/>
      <c r="J89" s="292"/>
      <c r="K89" s="291">
        <f>X126</f>
        <v>2020.7579999999998</v>
      </c>
      <c r="L89" s="292"/>
      <c r="M89" s="291">
        <f>M126</f>
        <v>2020.7579999999998</v>
      </c>
      <c r="N89" s="292"/>
      <c r="O89" s="292"/>
      <c r="P89" s="292"/>
      <c r="Q89" s="292"/>
      <c r="R89" s="128"/>
    </row>
    <row r="90" spans="2:47" s="7" customFormat="1" ht="19.899999999999999" customHeight="1" x14ac:dyDescent="0.3">
      <c r="B90" s="129"/>
      <c r="C90" s="130"/>
      <c r="D90" s="104" t="s">
        <v>130</v>
      </c>
      <c r="E90" s="130"/>
      <c r="F90" s="130"/>
      <c r="G90" s="130"/>
      <c r="H90" s="230">
        <f>W127</f>
        <v>0</v>
      </c>
      <c r="I90" s="280"/>
      <c r="J90" s="280"/>
      <c r="K90" s="230">
        <f>X127</f>
        <v>1100.192</v>
      </c>
      <c r="L90" s="280"/>
      <c r="M90" s="230">
        <f>M127</f>
        <v>1100.192</v>
      </c>
      <c r="N90" s="280"/>
      <c r="O90" s="280"/>
      <c r="P90" s="280"/>
      <c r="Q90" s="280"/>
      <c r="R90" s="131"/>
    </row>
    <row r="91" spans="2:47" s="7" customFormat="1" ht="19.899999999999999" customHeight="1" x14ac:dyDescent="0.3">
      <c r="B91" s="129"/>
      <c r="C91" s="130"/>
      <c r="D91" s="104" t="s">
        <v>131</v>
      </c>
      <c r="E91" s="130"/>
      <c r="F91" s="130"/>
      <c r="G91" s="130"/>
      <c r="H91" s="230">
        <f>W137</f>
        <v>0</v>
      </c>
      <c r="I91" s="280"/>
      <c r="J91" s="280"/>
      <c r="K91" s="230">
        <f>X137</f>
        <v>920.56599999999992</v>
      </c>
      <c r="L91" s="280"/>
      <c r="M91" s="230">
        <f>M137</f>
        <v>920.56599999999992</v>
      </c>
      <c r="N91" s="280"/>
      <c r="O91" s="280"/>
      <c r="P91" s="280"/>
      <c r="Q91" s="280"/>
      <c r="R91" s="131"/>
    </row>
    <row r="92" spans="2:47" s="6" customFormat="1" ht="24.95" customHeight="1" x14ac:dyDescent="0.3">
      <c r="B92" s="125"/>
      <c r="C92" s="126"/>
      <c r="D92" s="127" t="s">
        <v>132</v>
      </c>
      <c r="E92" s="126"/>
      <c r="F92" s="126"/>
      <c r="G92" s="126"/>
      <c r="H92" s="291">
        <f>W149</f>
        <v>731.73599999999999</v>
      </c>
      <c r="I92" s="292"/>
      <c r="J92" s="292"/>
      <c r="K92" s="291">
        <f>X149</f>
        <v>1792.211</v>
      </c>
      <c r="L92" s="292"/>
      <c r="M92" s="291">
        <f>M149</f>
        <v>2523.9470000000001</v>
      </c>
      <c r="N92" s="292"/>
      <c r="O92" s="292"/>
      <c r="P92" s="292"/>
      <c r="Q92" s="292"/>
      <c r="R92" s="128"/>
    </row>
    <row r="93" spans="2:47" s="7" customFormat="1" ht="19.899999999999999" customHeight="1" x14ac:dyDescent="0.3">
      <c r="B93" s="129"/>
      <c r="C93" s="130"/>
      <c r="D93" s="104" t="s">
        <v>371</v>
      </c>
      <c r="E93" s="130"/>
      <c r="F93" s="130"/>
      <c r="G93" s="130"/>
      <c r="H93" s="230">
        <f>W150</f>
        <v>731.73599999999999</v>
      </c>
      <c r="I93" s="280"/>
      <c r="J93" s="280"/>
      <c r="K93" s="230">
        <f>X150</f>
        <v>1501.28</v>
      </c>
      <c r="L93" s="280"/>
      <c r="M93" s="230">
        <f>M150</f>
        <v>2233.0160000000001</v>
      </c>
      <c r="N93" s="280"/>
      <c r="O93" s="280"/>
      <c r="P93" s="280"/>
      <c r="Q93" s="280"/>
      <c r="R93" s="131"/>
    </row>
    <row r="94" spans="2:47" s="7" customFormat="1" ht="19.899999999999999" customHeight="1" x14ac:dyDescent="0.3">
      <c r="B94" s="129"/>
      <c r="C94" s="130"/>
      <c r="D94" s="104" t="s">
        <v>141</v>
      </c>
      <c r="E94" s="130"/>
      <c r="F94" s="130"/>
      <c r="G94" s="130"/>
      <c r="H94" s="230">
        <f>W163</f>
        <v>0</v>
      </c>
      <c r="I94" s="280"/>
      <c r="J94" s="280"/>
      <c r="K94" s="230">
        <f>X163</f>
        <v>290.93099999999998</v>
      </c>
      <c r="L94" s="280"/>
      <c r="M94" s="230">
        <f>M163</f>
        <v>290.93099999999998</v>
      </c>
      <c r="N94" s="280"/>
      <c r="O94" s="280"/>
      <c r="P94" s="280"/>
      <c r="Q94" s="280"/>
      <c r="R94" s="131"/>
    </row>
    <row r="95" spans="2:47" s="6" customFormat="1" ht="24.95" customHeight="1" x14ac:dyDescent="0.3">
      <c r="B95" s="125"/>
      <c r="C95" s="126"/>
      <c r="D95" s="127" t="s">
        <v>142</v>
      </c>
      <c r="E95" s="126"/>
      <c r="F95" s="126"/>
      <c r="G95" s="126"/>
      <c r="H95" s="291">
        <f>W169</f>
        <v>0</v>
      </c>
      <c r="I95" s="292"/>
      <c r="J95" s="292"/>
      <c r="K95" s="291">
        <f>X169</f>
        <v>650</v>
      </c>
      <c r="L95" s="292"/>
      <c r="M95" s="291">
        <f>M169</f>
        <v>650</v>
      </c>
      <c r="N95" s="292"/>
      <c r="O95" s="292"/>
      <c r="P95" s="292"/>
      <c r="Q95" s="292"/>
      <c r="R95" s="128"/>
    </row>
    <row r="96" spans="2:47" s="7" customFormat="1" ht="19.899999999999999" customHeight="1" x14ac:dyDescent="0.3">
      <c r="B96" s="129"/>
      <c r="C96" s="130"/>
      <c r="D96" s="104" t="s">
        <v>143</v>
      </c>
      <c r="E96" s="130"/>
      <c r="F96" s="130"/>
      <c r="G96" s="130"/>
      <c r="H96" s="230">
        <f>W170</f>
        <v>0</v>
      </c>
      <c r="I96" s="280"/>
      <c r="J96" s="280"/>
      <c r="K96" s="230">
        <f>X170</f>
        <v>500</v>
      </c>
      <c r="L96" s="280"/>
      <c r="M96" s="230">
        <f>M170</f>
        <v>500</v>
      </c>
      <c r="N96" s="280"/>
      <c r="O96" s="280"/>
      <c r="P96" s="280"/>
      <c r="Q96" s="280"/>
      <c r="R96" s="131"/>
    </row>
    <row r="97" spans="2:65" s="7" customFormat="1" ht="19.899999999999999" customHeight="1" x14ac:dyDescent="0.3">
      <c r="B97" s="129"/>
      <c r="C97" s="130"/>
      <c r="D97" s="104" t="s">
        <v>372</v>
      </c>
      <c r="E97" s="130"/>
      <c r="F97" s="130"/>
      <c r="G97" s="130"/>
      <c r="H97" s="230">
        <f>W172</f>
        <v>0</v>
      </c>
      <c r="I97" s="280"/>
      <c r="J97" s="280"/>
      <c r="K97" s="230">
        <f>X172</f>
        <v>150</v>
      </c>
      <c r="L97" s="280"/>
      <c r="M97" s="230">
        <f>M172</f>
        <v>150</v>
      </c>
      <c r="N97" s="280"/>
      <c r="O97" s="280"/>
      <c r="P97" s="280"/>
      <c r="Q97" s="280"/>
      <c r="R97" s="131"/>
    </row>
    <row r="98" spans="2:65" s="6" customFormat="1" ht="21.75" customHeight="1" x14ac:dyDescent="0.35">
      <c r="B98" s="125"/>
      <c r="C98" s="126"/>
      <c r="D98" s="127" t="s">
        <v>144</v>
      </c>
      <c r="E98" s="126"/>
      <c r="F98" s="126"/>
      <c r="G98" s="126"/>
      <c r="H98" s="289">
        <f>W174</f>
        <v>0</v>
      </c>
      <c r="I98" s="292"/>
      <c r="J98" s="292"/>
      <c r="K98" s="289">
        <f>X174</f>
        <v>0</v>
      </c>
      <c r="L98" s="292"/>
      <c r="M98" s="289">
        <f>M174</f>
        <v>0</v>
      </c>
      <c r="N98" s="292"/>
      <c r="O98" s="292"/>
      <c r="P98" s="292"/>
      <c r="Q98" s="292"/>
      <c r="R98" s="128"/>
    </row>
    <row r="99" spans="2:65" s="1" customFormat="1" ht="21.75" customHeight="1" x14ac:dyDescent="0.3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customHeight="1" x14ac:dyDescent="0.3">
      <c r="B100" s="36"/>
      <c r="C100" s="124" t="s">
        <v>145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283">
        <f>ROUND(M101+M102+M103+M104+M105+M106,2)</f>
        <v>0</v>
      </c>
      <c r="N100" s="284"/>
      <c r="O100" s="284"/>
      <c r="P100" s="284"/>
      <c r="Q100" s="284"/>
      <c r="R100" s="38"/>
      <c r="T100" s="132"/>
      <c r="U100" s="133" t="s">
        <v>42</v>
      </c>
    </row>
    <row r="101" spans="2:65" s="1" customFormat="1" ht="18" customHeight="1" x14ac:dyDescent="0.3">
      <c r="B101" s="134"/>
      <c r="C101" s="135"/>
      <c r="D101" s="227" t="s">
        <v>146</v>
      </c>
      <c r="E101" s="286"/>
      <c r="F101" s="286"/>
      <c r="G101" s="286"/>
      <c r="H101" s="286"/>
      <c r="I101" s="135"/>
      <c r="J101" s="135"/>
      <c r="K101" s="135"/>
      <c r="L101" s="135"/>
      <c r="M101" s="229">
        <f>ROUND(M88*T101,2)</f>
        <v>0</v>
      </c>
      <c r="N101" s="285"/>
      <c r="O101" s="285"/>
      <c r="P101" s="285"/>
      <c r="Q101" s="285"/>
      <c r="R101" s="137"/>
      <c r="S101" s="138"/>
      <c r="T101" s="139"/>
      <c r="U101" s="140" t="s">
        <v>45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147</v>
      </c>
      <c r="AZ101" s="138"/>
      <c r="BA101" s="138"/>
      <c r="BB101" s="138"/>
      <c r="BC101" s="138"/>
      <c r="BD101" s="138"/>
      <c r="BE101" s="142">
        <f t="shared" ref="BE101:BE106" si="0">IF(U101="základná",M101,0)</f>
        <v>0</v>
      </c>
      <c r="BF101" s="142">
        <f t="shared" ref="BF101:BF106" si="1">IF(U101="znížená",M101,0)</f>
        <v>0</v>
      </c>
      <c r="BG101" s="142">
        <f t="shared" ref="BG101:BG106" si="2">IF(U101="zákl. prenesená",M101,0)</f>
        <v>0</v>
      </c>
      <c r="BH101" s="142">
        <f t="shared" ref="BH101:BH106" si="3">IF(U101="zníž. prenesená",M101,0)</f>
        <v>0</v>
      </c>
      <c r="BI101" s="142">
        <f t="shared" ref="BI101:BI106" si="4">IF(U101="nulová",M101,0)</f>
        <v>0</v>
      </c>
      <c r="BJ101" s="141" t="s">
        <v>89</v>
      </c>
      <c r="BK101" s="138"/>
      <c r="BL101" s="138"/>
      <c r="BM101" s="138"/>
    </row>
    <row r="102" spans="2:65" s="1" customFormat="1" ht="18" customHeight="1" x14ac:dyDescent="0.3">
      <c r="B102" s="134"/>
      <c r="C102" s="135"/>
      <c r="D102" s="227" t="s">
        <v>148</v>
      </c>
      <c r="E102" s="286"/>
      <c r="F102" s="286"/>
      <c r="G102" s="286"/>
      <c r="H102" s="286"/>
      <c r="I102" s="135"/>
      <c r="J102" s="135"/>
      <c r="K102" s="135"/>
      <c r="L102" s="135"/>
      <c r="M102" s="229">
        <f>ROUND(M88*T102,2)</f>
        <v>0</v>
      </c>
      <c r="N102" s="285"/>
      <c r="O102" s="285"/>
      <c r="P102" s="285"/>
      <c r="Q102" s="285"/>
      <c r="R102" s="137"/>
      <c r="S102" s="138"/>
      <c r="T102" s="139"/>
      <c r="U102" s="140" t="s">
        <v>45</v>
      </c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41" t="s">
        <v>147</v>
      </c>
      <c r="AZ102" s="138"/>
      <c r="BA102" s="138"/>
      <c r="BB102" s="138"/>
      <c r="BC102" s="138"/>
      <c r="BD102" s="138"/>
      <c r="BE102" s="142">
        <f t="shared" si="0"/>
        <v>0</v>
      </c>
      <c r="BF102" s="142">
        <f t="shared" si="1"/>
        <v>0</v>
      </c>
      <c r="BG102" s="142">
        <f t="shared" si="2"/>
        <v>0</v>
      </c>
      <c r="BH102" s="142">
        <f t="shared" si="3"/>
        <v>0</v>
      </c>
      <c r="BI102" s="142">
        <f t="shared" si="4"/>
        <v>0</v>
      </c>
      <c r="BJ102" s="141" t="s">
        <v>89</v>
      </c>
      <c r="BK102" s="138"/>
      <c r="BL102" s="138"/>
      <c r="BM102" s="138"/>
    </row>
    <row r="103" spans="2:65" s="1" customFormat="1" ht="18" customHeight="1" x14ac:dyDescent="0.3">
      <c r="B103" s="134"/>
      <c r="C103" s="135"/>
      <c r="D103" s="227" t="s">
        <v>149</v>
      </c>
      <c r="E103" s="286"/>
      <c r="F103" s="286"/>
      <c r="G103" s="286"/>
      <c r="H103" s="286"/>
      <c r="I103" s="135"/>
      <c r="J103" s="135"/>
      <c r="K103" s="135"/>
      <c r="L103" s="135"/>
      <c r="M103" s="229">
        <f>ROUND(M88*T103,2)</f>
        <v>0</v>
      </c>
      <c r="N103" s="285"/>
      <c r="O103" s="285"/>
      <c r="P103" s="285"/>
      <c r="Q103" s="285"/>
      <c r="R103" s="137"/>
      <c r="S103" s="138"/>
      <c r="T103" s="139"/>
      <c r="U103" s="140" t="s">
        <v>45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147</v>
      </c>
      <c r="AZ103" s="138"/>
      <c r="BA103" s="138"/>
      <c r="BB103" s="138"/>
      <c r="BC103" s="138"/>
      <c r="BD103" s="138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89</v>
      </c>
      <c r="BK103" s="138"/>
      <c r="BL103" s="138"/>
      <c r="BM103" s="138"/>
    </row>
    <row r="104" spans="2:65" s="1" customFormat="1" ht="18" customHeight="1" x14ac:dyDescent="0.3">
      <c r="B104" s="134"/>
      <c r="C104" s="135"/>
      <c r="D104" s="227" t="s">
        <v>150</v>
      </c>
      <c r="E104" s="286"/>
      <c r="F104" s="286"/>
      <c r="G104" s="286"/>
      <c r="H104" s="286"/>
      <c r="I104" s="135"/>
      <c r="J104" s="135"/>
      <c r="K104" s="135"/>
      <c r="L104" s="135"/>
      <c r="M104" s="229">
        <f>ROUND(M88*T104,2)</f>
        <v>0</v>
      </c>
      <c r="N104" s="285"/>
      <c r="O104" s="285"/>
      <c r="P104" s="285"/>
      <c r="Q104" s="285"/>
      <c r="R104" s="137"/>
      <c r="S104" s="138"/>
      <c r="T104" s="139"/>
      <c r="U104" s="140" t="s">
        <v>45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147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89</v>
      </c>
      <c r="BK104" s="138"/>
      <c r="BL104" s="138"/>
      <c r="BM104" s="138"/>
    </row>
    <row r="105" spans="2:65" s="1" customFormat="1" ht="18" customHeight="1" x14ac:dyDescent="0.3">
      <c r="B105" s="134"/>
      <c r="C105" s="135"/>
      <c r="D105" s="227" t="s">
        <v>151</v>
      </c>
      <c r="E105" s="286"/>
      <c r="F105" s="286"/>
      <c r="G105" s="286"/>
      <c r="H105" s="286"/>
      <c r="I105" s="135"/>
      <c r="J105" s="135"/>
      <c r="K105" s="135"/>
      <c r="L105" s="135"/>
      <c r="M105" s="229">
        <f>ROUND(M88*T105,2)</f>
        <v>0</v>
      </c>
      <c r="N105" s="285"/>
      <c r="O105" s="285"/>
      <c r="P105" s="285"/>
      <c r="Q105" s="285"/>
      <c r="R105" s="137"/>
      <c r="S105" s="138"/>
      <c r="T105" s="139"/>
      <c r="U105" s="140" t="s">
        <v>45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147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89</v>
      </c>
      <c r="BK105" s="138"/>
      <c r="BL105" s="138"/>
      <c r="BM105" s="138"/>
    </row>
    <row r="106" spans="2:65" s="1" customFormat="1" ht="18" customHeight="1" x14ac:dyDescent="0.3">
      <c r="B106" s="134"/>
      <c r="C106" s="135"/>
      <c r="D106" s="136" t="s">
        <v>152</v>
      </c>
      <c r="E106" s="135"/>
      <c r="F106" s="135"/>
      <c r="G106" s="135"/>
      <c r="H106" s="135"/>
      <c r="I106" s="135"/>
      <c r="J106" s="135"/>
      <c r="K106" s="135"/>
      <c r="L106" s="135"/>
      <c r="M106" s="229">
        <f>ROUND(M88*T106,2)</f>
        <v>0</v>
      </c>
      <c r="N106" s="285"/>
      <c r="O106" s="285"/>
      <c r="P106" s="285"/>
      <c r="Q106" s="285"/>
      <c r="R106" s="137"/>
      <c r="S106" s="138"/>
      <c r="T106" s="143"/>
      <c r="U106" s="144" t="s">
        <v>45</v>
      </c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41" t="s">
        <v>153</v>
      </c>
      <c r="AZ106" s="138"/>
      <c r="BA106" s="138"/>
      <c r="BB106" s="138"/>
      <c r="BC106" s="138"/>
      <c r="BD106" s="138"/>
      <c r="BE106" s="142">
        <f t="shared" si="0"/>
        <v>0</v>
      </c>
      <c r="BF106" s="142">
        <f t="shared" si="1"/>
        <v>0</v>
      </c>
      <c r="BG106" s="142">
        <f t="shared" si="2"/>
        <v>0</v>
      </c>
      <c r="BH106" s="142">
        <f t="shared" si="3"/>
        <v>0</v>
      </c>
      <c r="BI106" s="142">
        <f t="shared" si="4"/>
        <v>0</v>
      </c>
      <c r="BJ106" s="141" t="s">
        <v>89</v>
      </c>
      <c r="BK106" s="138"/>
      <c r="BL106" s="138"/>
      <c r="BM106" s="138"/>
    </row>
    <row r="107" spans="2:65" s="1" customFormat="1" x14ac:dyDescent="0.3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29.25" customHeight="1" x14ac:dyDescent="0.3">
      <c r="B108" s="36"/>
      <c r="C108" s="115" t="s">
        <v>112</v>
      </c>
      <c r="D108" s="116"/>
      <c r="E108" s="116"/>
      <c r="F108" s="116"/>
      <c r="G108" s="116"/>
      <c r="H108" s="116"/>
      <c r="I108" s="116"/>
      <c r="J108" s="116"/>
      <c r="K108" s="116"/>
      <c r="L108" s="239">
        <f>ROUND(SUM(M88+M100),2)</f>
        <v>5194.71</v>
      </c>
      <c r="M108" s="239"/>
      <c r="N108" s="239"/>
      <c r="O108" s="239"/>
      <c r="P108" s="239"/>
      <c r="Q108" s="239"/>
      <c r="R108" s="38"/>
    </row>
    <row r="109" spans="2:65" s="1" customFormat="1" ht="6.95" customHeight="1" x14ac:dyDescent="0.3"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2"/>
    </row>
    <row r="113" spans="2:65" s="1" customFormat="1" ht="6.95" customHeight="1" x14ac:dyDescent="0.3"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5"/>
    </row>
    <row r="114" spans="2:65" s="1" customFormat="1" ht="36.950000000000003" customHeight="1" x14ac:dyDescent="0.3">
      <c r="B114" s="36"/>
      <c r="C114" s="222" t="s">
        <v>154</v>
      </c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38"/>
    </row>
    <row r="115" spans="2:65" s="1" customFormat="1" ht="6.95" customHeight="1" x14ac:dyDescent="0.3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30" customHeight="1" x14ac:dyDescent="0.3">
      <c r="B116" s="36"/>
      <c r="C116" s="32" t="s">
        <v>18</v>
      </c>
      <c r="D116" s="37"/>
      <c r="E116" s="37"/>
      <c r="F116" s="273" t="str">
        <f>F6</f>
        <v>ZŠ Spojová  14, Banská Bystrica -  Stavebné úpravy</v>
      </c>
      <c r="G116" s="274"/>
      <c r="H116" s="274"/>
      <c r="I116" s="274"/>
      <c r="J116" s="274"/>
      <c r="K116" s="274"/>
      <c r="L116" s="274"/>
      <c r="M116" s="274"/>
      <c r="N116" s="274"/>
      <c r="O116" s="274"/>
      <c r="P116" s="274"/>
      <c r="Q116" s="37"/>
      <c r="R116" s="38"/>
    </row>
    <row r="117" spans="2:65" s="1" customFormat="1" ht="36.950000000000003" customHeight="1" x14ac:dyDescent="0.3">
      <c r="B117" s="36"/>
      <c r="C117" s="70" t="s">
        <v>119</v>
      </c>
      <c r="D117" s="37"/>
      <c r="E117" s="37"/>
      <c r="F117" s="224" t="str">
        <f>F7</f>
        <v>2 - IKT učebňa č.1</v>
      </c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37"/>
      <c r="R117" s="38"/>
    </row>
    <row r="118" spans="2:65" s="1" customFormat="1" ht="6.95" customHeight="1" x14ac:dyDescent="0.3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1" customFormat="1" ht="18" customHeight="1" x14ac:dyDescent="0.3">
      <c r="B119" s="36"/>
      <c r="C119" s="32" t="s">
        <v>22</v>
      </c>
      <c r="D119" s="37"/>
      <c r="E119" s="37"/>
      <c r="F119" s="30" t="str">
        <f>F9</f>
        <v xml:space="preserve"> </v>
      </c>
      <c r="G119" s="37"/>
      <c r="H119" s="37"/>
      <c r="I119" s="37"/>
      <c r="J119" s="37"/>
      <c r="K119" s="32" t="s">
        <v>24</v>
      </c>
      <c r="L119" s="37"/>
      <c r="M119" s="277">
        <f>IF(O9="","",O9)</f>
        <v>44277</v>
      </c>
      <c r="N119" s="277"/>
      <c r="O119" s="277"/>
      <c r="P119" s="277"/>
      <c r="Q119" s="37"/>
      <c r="R119" s="38"/>
    </row>
    <row r="120" spans="2:65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5" s="1" customFormat="1" ht="15" x14ac:dyDescent="0.3">
      <c r="B121" s="36"/>
      <c r="C121" s="32" t="s">
        <v>25</v>
      </c>
      <c r="D121" s="37"/>
      <c r="E121" s="37"/>
      <c r="F121" s="30" t="str">
        <f>E12</f>
        <v>Mesto Banská Bystrica</v>
      </c>
      <c r="G121" s="37"/>
      <c r="H121" s="37"/>
      <c r="I121" s="37"/>
      <c r="J121" s="37"/>
      <c r="K121" s="32" t="s">
        <v>32</v>
      </c>
      <c r="L121" s="37"/>
      <c r="M121" s="244" t="str">
        <f>E18</f>
        <v xml:space="preserve"> </v>
      </c>
      <c r="N121" s="244"/>
      <c r="O121" s="244"/>
      <c r="P121" s="244"/>
      <c r="Q121" s="244"/>
      <c r="R121" s="38"/>
    </row>
    <row r="122" spans="2:65" s="1" customFormat="1" ht="14.45" customHeight="1" x14ac:dyDescent="0.3">
      <c r="B122" s="36"/>
      <c r="C122" s="32" t="s">
        <v>31</v>
      </c>
      <c r="D122" s="37"/>
      <c r="E122" s="37"/>
      <c r="F122" s="30" t="str">
        <f>IF(E15="","",E15)</f>
        <v>Západoslovenskí elektrikári s.r.o.</v>
      </c>
      <c r="G122" s="37"/>
      <c r="H122" s="37"/>
      <c r="I122" s="37"/>
      <c r="J122" s="37"/>
      <c r="K122" s="32" t="s">
        <v>34</v>
      </c>
      <c r="L122" s="37"/>
      <c r="M122" s="244" t="str">
        <f>E21</f>
        <v xml:space="preserve">Milan Paprčka </v>
      </c>
      <c r="N122" s="244"/>
      <c r="O122" s="244"/>
      <c r="P122" s="244"/>
      <c r="Q122" s="244"/>
      <c r="R122" s="38"/>
    </row>
    <row r="123" spans="2:65" s="1" customFormat="1" ht="10.35" customHeight="1" x14ac:dyDescent="0.3"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8"/>
    </row>
    <row r="124" spans="2:65" s="8" customFormat="1" ht="29.25" customHeight="1" x14ac:dyDescent="0.3">
      <c r="B124" s="145"/>
      <c r="C124" s="146" t="s">
        <v>155</v>
      </c>
      <c r="D124" s="147" t="s">
        <v>156</v>
      </c>
      <c r="E124" s="147" t="s">
        <v>60</v>
      </c>
      <c r="F124" s="281" t="s">
        <v>157</v>
      </c>
      <c r="G124" s="281"/>
      <c r="H124" s="281"/>
      <c r="I124" s="281"/>
      <c r="J124" s="147" t="s">
        <v>158</v>
      </c>
      <c r="K124" s="147" t="s">
        <v>159</v>
      </c>
      <c r="L124" s="147" t="s">
        <v>160</v>
      </c>
      <c r="M124" s="281" t="s">
        <v>161</v>
      </c>
      <c r="N124" s="281"/>
      <c r="O124" s="281"/>
      <c r="P124" s="281" t="s">
        <v>126</v>
      </c>
      <c r="Q124" s="282"/>
      <c r="R124" s="148"/>
      <c r="T124" s="77" t="s">
        <v>162</v>
      </c>
      <c r="U124" s="78" t="s">
        <v>42</v>
      </c>
      <c r="V124" s="78" t="s">
        <v>163</v>
      </c>
      <c r="W124" s="78" t="s">
        <v>164</v>
      </c>
      <c r="X124" s="78" t="s">
        <v>165</v>
      </c>
      <c r="Y124" s="78" t="s">
        <v>166</v>
      </c>
      <c r="Z124" s="78" t="s">
        <v>167</v>
      </c>
      <c r="AA124" s="78" t="s">
        <v>168</v>
      </c>
      <c r="AB124" s="78" t="s">
        <v>169</v>
      </c>
      <c r="AC124" s="78" t="s">
        <v>170</v>
      </c>
      <c r="AD124" s="79" t="s">
        <v>171</v>
      </c>
    </row>
    <row r="125" spans="2:65" s="1" customFormat="1" ht="29.25" customHeight="1" x14ac:dyDescent="0.35">
      <c r="B125" s="36"/>
      <c r="C125" s="81" t="s">
        <v>121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287">
        <f>BK125</f>
        <v>5194.7049999999999</v>
      </c>
      <c r="N125" s="288"/>
      <c r="O125" s="288"/>
      <c r="P125" s="288"/>
      <c r="Q125" s="288"/>
      <c r="R125" s="38"/>
      <c r="T125" s="80"/>
      <c r="U125" s="52"/>
      <c r="V125" s="52"/>
      <c r="W125" s="149">
        <f>W126+W149+W169+W174</f>
        <v>731.73599999999999</v>
      </c>
      <c r="X125" s="149">
        <f>X126+X149+X169+X174</f>
        <v>4462.9690000000001</v>
      </c>
      <c r="Y125" s="52"/>
      <c r="Z125" s="150">
        <f>Z126+Z149+Z169+Z174</f>
        <v>0</v>
      </c>
      <c r="AA125" s="52"/>
      <c r="AB125" s="150">
        <f>AB126+AB149+AB169+AB174</f>
        <v>11.95150482</v>
      </c>
      <c r="AC125" s="52"/>
      <c r="AD125" s="151">
        <f>AD126+AD149+AD169+AD174</f>
        <v>0</v>
      </c>
      <c r="AT125" s="21" t="s">
        <v>79</v>
      </c>
      <c r="AU125" s="21" t="s">
        <v>128</v>
      </c>
      <c r="BK125" s="152">
        <f>BK126+BK149+BK169+BK174</f>
        <v>5194.7049999999999</v>
      </c>
    </row>
    <row r="126" spans="2:65" s="9" customFormat="1" ht="37.35" customHeight="1" x14ac:dyDescent="0.35">
      <c r="B126" s="153"/>
      <c r="C126" s="154"/>
      <c r="D126" s="155" t="s">
        <v>129</v>
      </c>
      <c r="E126" s="155"/>
      <c r="F126" s="155"/>
      <c r="G126" s="155"/>
      <c r="H126" s="155"/>
      <c r="I126" s="155"/>
      <c r="J126" s="155"/>
      <c r="K126" s="155"/>
      <c r="L126" s="155"/>
      <c r="M126" s="289">
        <f>BK126</f>
        <v>2020.7579999999998</v>
      </c>
      <c r="N126" s="290"/>
      <c r="O126" s="290"/>
      <c r="P126" s="290"/>
      <c r="Q126" s="290"/>
      <c r="R126" s="156"/>
      <c r="T126" s="157"/>
      <c r="U126" s="154"/>
      <c r="V126" s="154"/>
      <c r="W126" s="158">
        <f>W127+W137</f>
        <v>0</v>
      </c>
      <c r="X126" s="158">
        <f>X127+X137</f>
        <v>2020.7579999999998</v>
      </c>
      <c r="Y126" s="154"/>
      <c r="Z126" s="159">
        <f>Z127+Z137</f>
        <v>0</v>
      </c>
      <c r="AA126" s="154"/>
      <c r="AB126" s="159">
        <f>AB127+AB137</f>
        <v>11.41932574</v>
      </c>
      <c r="AC126" s="154"/>
      <c r="AD126" s="160">
        <f>AD127+AD137</f>
        <v>0</v>
      </c>
      <c r="AR126" s="161" t="s">
        <v>86</v>
      </c>
      <c r="AT126" s="162" t="s">
        <v>79</v>
      </c>
      <c r="AU126" s="162" t="s">
        <v>80</v>
      </c>
      <c r="AY126" s="161" t="s">
        <v>172</v>
      </c>
      <c r="BK126" s="163">
        <f>BK127+BK137</f>
        <v>2020.7579999999998</v>
      </c>
    </row>
    <row r="127" spans="2:65" s="9" customFormat="1" ht="19.899999999999999" customHeight="1" x14ac:dyDescent="0.3">
      <c r="B127" s="153"/>
      <c r="C127" s="154"/>
      <c r="D127" s="164" t="s">
        <v>130</v>
      </c>
      <c r="E127" s="164"/>
      <c r="F127" s="164"/>
      <c r="G127" s="164"/>
      <c r="H127" s="164"/>
      <c r="I127" s="164"/>
      <c r="J127" s="164"/>
      <c r="K127" s="164"/>
      <c r="L127" s="164"/>
      <c r="M127" s="256">
        <f>BK127</f>
        <v>1100.192</v>
      </c>
      <c r="N127" s="257"/>
      <c r="O127" s="257"/>
      <c r="P127" s="257"/>
      <c r="Q127" s="257"/>
      <c r="R127" s="156"/>
      <c r="T127" s="157"/>
      <c r="U127" s="154"/>
      <c r="V127" s="154"/>
      <c r="W127" s="158">
        <f>SUM(W128:W136)</f>
        <v>0</v>
      </c>
      <c r="X127" s="158">
        <f>SUM(X128:X136)</f>
        <v>1100.192</v>
      </c>
      <c r="Y127" s="154"/>
      <c r="Z127" s="159">
        <f>SUM(Z128:Z136)</f>
        <v>0</v>
      </c>
      <c r="AA127" s="154"/>
      <c r="AB127" s="159">
        <f>SUM(AB128:AB136)</f>
        <v>11.41642204</v>
      </c>
      <c r="AC127" s="154"/>
      <c r="AD127" s="160">
        <f>SUM(AD128:AD136)</f>
        <v>0</v>
      </c>
      <c r="AR127" s="161" t="s">
        <v>86</v>
      </c>
      <c r="AT127" s="162" t="s">
        <v>79</v>
      </c>
      <c r="AU127" s="162" t="s">
        <v>86</v>
      </c>
      <c r="AY127" s="161" t="s">
        <v>172</v>
      </c>
      <c r="BK127" s="163">
        <f>SUM(BK128:BK136)</f>
        <v>1100.192</v>
      </c>
    </row>
    <row r="128" spans="2:65" s="1" customFormat="1" ht="16.5" customHeight="1" x14ac:dyDescent="0.3">
      <c r="B128" s="134"/>
      <c r="C128" s="165" t="s">
        <v>86</v>
      </c>
      <c r="D128" s="165" t="s">
        <v>173</v>
      </c>
      <c r="E128" s="166" t="s">
        <v>373</v>
      </c>
      <c r="F128" s="265" t="s">
        <v>374</v>
      </c>
      <c r="G128" s="265"/>
      <c r="H128" s="265"/>
      <c r="I128" s="265"/>
      <c r="J128" s="167" t="s">
        <v>179</v>
      </c>
      <c r="K128" s="168">
        <v>58.073999999999998</v>
      </c>
      <c r="L128" s="169">
        <v>0</v>
      </c>
      <c r="M128" s="258">
        <v>8</v>
      </c>
      <c r="N128" s="258"/>
      <c r="O128" s="258"/>
      <c r="P128" s="261">
        <f>ROUND(V128*K128,3)</f>
        <v>464.59199999999998</v>
      </c>
      <c r="Q128" s="261"/>
      <c r="R128" s="137"/>
      <c r="T128" s="170" t="s">
        <v>5</v>
      </c>
      <c r="U128" s="45" t="s">
        <v>45</v>
      </c>
      <c r="V128" s="171">
        <f>L128+M128</f>
        <v>8</v>
      </c>
      <c r="W128" s="171">
        <f>ROUND(L128*K128,3)</f>
        <v>0</v>
      </c>
      <c r="X128" s="171">
        <f>ROUND(M128*K128,3)</f>
        <v>464.59199999999998</v>
      </c>
      <c r="Y128" s="37"/>
      <c r="Z128" s="172">
        <f>Y128*K128</f>
        <v>0</v>
      </c>
      <c r="AA128" s="172">
        <v>6.2100000000000002E-3</v>
      </c>
      <c r="AB128" s="172">
        <f>AA128*K128</f>
        <v>0.36063953999999998</v>
      </c>
      <c r="AC128" s="172">
        <v>0</v>
      </c>
      <c r="AD128" s="173">
        <f>AC128*K128</f>
        <v>0</v>
      </c>
      <c r="AR128" s="21" t="s">
        <v>95</v>
      </c>
      <c r="AT128" s="21" t="s">
        <v>173</v>
      </c>
      <c r="AU128" s="21" t="s">
        <v>89</v>
      </c>
      <c r="AY128" s="21" t="s">
        <v>172</v>
      </c>
      <c r="BE128" s="108">
        <f>IF(U128="základná",P128,0)</f>
        <v>0</v>
      </c>
      <c r="BF128" s="108">
        <f>IF(U128="znížená",P128,0)</f>
        <v>464.59199999999998</v>
      </c>
      <c r="BG128" s="108">
        <f>IF(U128="zákl. prenesená",P128,0)</f>
        <v>0</v>
      </c>
      <c r="BH128" s="108">
        <f>IF(U128="zníž. prenesená",P128,0)</f>
        <v>0</v>
      </c>
      <c r="BI128" s="108">
        <f>IF(U128="nulová",P128,0)</f>
        <v>0</v>
      </c>
      <c r="BJ128" s="21" t="s">
        <v>89</v>
      </c>
      <c r="BK128" s="174">
        <f>ROUND(V128*K128,3)</f>
        <v>464.59199999999998</v>
      </c>
      <c r="BL128" s="21" t="s">
        <v>95</v>
      </c>
      <c r="BM128" s="21" t="s">
        <v>89</v>
      </c>
    </row>
    <row r="129" spans="2:65" s="10" customFormat="1" ht="16.5" customHeight="1" x14ac:dyDescent="0.3">
      <c r="B129" s="175"/>
      <c r="C129" s="176"/>
      <c r="D129" s="176"/>
      <c r="E129" s="177" t="s">
        <v>5</v>
      </c>
      <c r="F129" s="266" t="s">
        <v>375</v>
      </c>
      <c r="G129" s="267"/>
      <c r="H129" s="267"/>
      <c r="I129" s="267"/>
      <c r="J129" s="176"/>
      <c r="K129" s="178">
        <v>58.073999999999998</v>
      </c>
      <c r="L129" s="176"/>
      <c r="M129" s="176"/>
      <c r="N129" s="176"/>
      <c r="O129" s="176"/>
      <c r="P129" s="176"/>
      <c r="Q129" s="176"/>
      <c r="R129" s="179"/>
      <c r="T129" s="180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81"/>
      <c r="AT129" s="182" t="s">
        <v>181</v>
      </c>
      <c r="AU129" s="182" t="s">
        <v>89</v>
      </c>
      <c r="AV129" s="10" t="s">
        <v>89</v>
      </c>
      <c r="AW129" s="10" t="s">
        <v>7</v>
      </c>
      <c r="AX129" s="10" t="s">
        <v>80</v>
      </c>
      <c r="AY129" s="182" t="s">
        <v>172</v>
      </c>
    </row>
    <row r="130" spans="2:65" s="11" customFormat="1" ht="16.5" customHeight="1" x14ac:dyDescent="0.3">
      <c r="B130" s="183"/>
      <c r="C130" s="184"/>
      <c r="D130" s="184"/>
      <c r="E130" s="185" t="s">
        <v>5</v>
      </c>
      <c r="F130" s="268" t="s">
        <v>182</v>
      </c>
      <c r="G130" s="269"/>
      <c r="H130" s="269"/>
      <c r="I130" s="269"/>
      <c r="J130" s="184"/>
      <c r="K130" s="186">
        <v>58.073999999999998</v>
      </c>
      <c r="L130" s="184"/>
      <c r="M130" s="184"/>
      <c r="N130" s="184"/>
      <c r="O130" s="184"/>
      <c r="P130" s="184"/>
      <c r="Q130" s="184"/>
      <c r="R130" s="187"/>
      <c r="T130" s="188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9"/>
      <c r="AT130" s="190" t="s">
        <v>181</v>
      </c>
      <c r="AU130" s="190" t="s">
        <v>89</v>
      </c>
      <c r="AV130" s="11" t="s">
        <v>95</v>
      </c>
      <c r="AW130" s="11" t="s">
        <v>7</v>
      </c>
      <c r="AX130" s="11" t="s">
        <v>86</v>
      </c>
      <c r="AY130" s="190" t="s">
        <v>172</v>
      </c>
    </row>
    <row r="131" spans="2:65" s="1" customFormat="1" ht="25.5" customHeight="1" x14ac:dyDescent="0.3">
      <c r="B131" s="134"/>
      <c r="C131" s="165" t="s">
        <v>89</v>
      </c>
      <c r="D131" s="165" t="s">
        <v>173</v>
      </c>
      <c r="E131" s="166" t="s">
        <v>183</v>
      </c>
      <c r="F131" s="265" t="s">
        <v>184</v>
      </c>
      <c r="G131" s="265"/>
      <c r="H131" s="265"/>
      <c r="I131" s="265"/>
      <c r="J131" s="167" t="s">
        <v>179</v>
      </c>
      <c r="K131" s="168">
        <v>1.4</v>
      </c>
      <c r="L131" s="169">
        <v>0</v>
      </c>
      <c r="M131" s="258">
        <v>19</v>
      </c>
      <c r="N131" s="258"/>
      <c r="O131" s="258"/>
      <c r="P131" s="261">
        <f>ROUND(V131*K131,3)</f>
        <v>26.6</v>
      </c>
      <c r="Q131" s="261"/>
      <c r="R131" s="137"/>
      <c r="T131" s="170" t="s">
        <v>5</v>
      </c>
      <c r="U131" s="45" t="s">
        <v>45</v>
      </c>
      <c r="V131" s="171">
        <f>L131+M131</f>
        <v>19</v>
      </c>
      <c r="W131" s="171">
        <f>ROUND(L131*K131,3)</f>
        <v>0</v>
      </c>
      <c r="X131" s="171">
        <f>ROUND(M131*K131,3)</f>
        <v>26.6</v>
      </c>
      <c r="Y131" s="37"/>
      <c r="Z131" s="172">
        <f>Y131*K131</f>
        <v>0</v>
      </c>
      <c r="AA131" s="172">
        <v>3.9800000000000002E-2</v>
      </c>
      <c r="AB131" s="172">
        <f>AA131*K131</f>
        <v>5.5719999999999999E-2</v>
      </c>
      <c r="AC131" s="172">
        <v>0</v>
      </c>
      <c r="AD131" s="173">
        <f>AC131*K131</f>
        <v>0</v>
      </c>
      <c r="AR131" s="21" t="s">
        <v>95</v>
      </c>
      <c r="AT131" s="21" t="s">
        <v>173</v>
      </c>
      <c r="AU131" s="21" t="s">
        <v>89</v>
      </c>
      <c r="AY131" s="21" t="s">
        <v>172</v>
      </c>
      <c r="BE131" s="108">
        <f>IF(U131="základná",P131,0)</f>
        <v>0</v>
      </c>
      <c r="BF131" s="108">
        <f>IF(U131="znížená",P131,0)</f>
        <v>26.6</v>
      </c>
      <c r="BG131" s="108">
        <f>IF(U131="zákl. prenesená",P131,0)</f>
        <v>0</v>
      </c>
      <c r="BH131" s="108">
        <f>IF(U131="zníž. prenesená",P131,0)</f>
        <v>0</v>
      </c>
      <c r="BI131" s="108">
        <f>IF(U131="nulová",P131,0)</f>
        <v>0</v>
      </c>
      <c r="BJ131" s="21" t="s">
        <v>89</v>
      </c>
      <c r="BK131" s="174">
        <f>ROUND(V131*K131,3)</f>
        <v>26.6</v>
      </c>
      <c r="BL131" s="21" t="s">
        <v>95</v>
      </c>
      <c r="BM131" s="21" t="s">
        <v>95</v>
      </c>
    </row>
    <row r="132" spans="2:65" s="10" customFormat="1" ht="16.5" customHeight="1" x14ac:dyDescent="0.3">
      <c r="B132" s="175"/>
      <c r="C132" s="176"/>
      <c r="D132" s="176"/>
      <c r="E132" s="177" t="s">
        <v>5</v>
      </c>
      <c r="F132" s="266" t="s">
        <v>185</v>
      </c>
      <c r="G132" s="267"/>
      <c r="H132" s="267"/>
      <c r="I132" s="267"/>
      <c r="J132" s="176"/>
      <c r="K132" s="178">
        <v>1.4</v>
      </c>
      <c r="L132" s="176"/>
      <c r="M132" s="176"/>
      <c r="N132" s="176"/>
      <c r="O132" s="176"/>
      <c r="P132" s="176"/>
      <c r="Q132" s="176"/>
      <c r="R132" s="179"/>
      <c r="T132" s="180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81"/>
      <c r="AT132" s="182" t="s">
        <v>181</v>
      </c>
      <c r="AU132" s="182" t="s">
        <v>89</v>
      </c>
      <c r="AV132" s="10" t="s">
        <v>89</v>
      </c>
      <c r="AW132" s="10" t="s">
        <v>7</v>
      </c>
      <c r="AX132" s="10" t="s">
        <v>80</v>
      </c>
      <c r="AY132" s="182" t="s">
        <v>172</v>
      </c>
    </row>
    <row r="133" spans="2:65" s="11" customFormat="1" ht="16.5" customHeight="1" x14ac:dyDescent="0.3">
      <c r="B133" s="183"/>
      <c r="C133" s="184"/>
      <c r="D133" s="184"/>
      <c r="E133" s="185" t="s">
        <v>5</v>
      </c>
      <c r="F133" s="268" t="s">
        <v>182</v>
      </c>
      <c r="G133" s="269"/>
      <c r="H133" s="269"/>
      <c r="I133" s="269"/>
      <c r="J133" s="184"/>
      <c r="K133" s="186">
        <v>1.4</v>
      </c>
      <c r="L133" s="184"/>
      <c r="M133" s="184"/>
      <c r="N133" s="184"/>
      <c r="O133" s="184"/>
      <c r="P133" s="184"/>
      <c r="Q133" s="184"/>
      <c r="R133" s="187"/>
      <c r="T133" s="188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9"/>
      <c r="AT133" s="190" t="s">
        <v>181</v>
      </c>
      <c r="AU133" s="190" t="s">
        <v>89</v>
      </c>
      <c r="AV133" s="11" t="s">
        <v>95</v>
      </c>
      <c r="AW133" s="11" t="s">
        <v>7</v>
      </c>
      <c r="AX133" s="11" t="s">
        <v>86</v>
      </c>
      <c r="AY133" s="190" t="s">
        <v>172</v>
      </c>
    </row>
    <row r="134" spans="2:65" s="1" customFormat="1" ht="38.25" customHeight="1" x14ac:dyDescent="0.3">
      <c r="B134" s="134"/>
      <c r="C134" s="165" t="s">
        <v>92</v>
      </c>
      <c r="D134" s="165" t="s">
        <v>173</v>
      </c>
      <c r="E134" s="166" t="s">
        <v>376</v>
      </c>
      <c r="F134" s="265" t="s">
        <v>377</v>
      </c>
      <c r="G134" s="265"/>
      <c r="H134" s="265"/>
      <c r="I134" s="265"/>
      <c r="J134" s="167" t="s">
        <v>378</v>
      </c>
      <c r="K134" s="168">
        <v>5.25</v>
      </c>
      <c r="L134" s="169">
        <v>0</v>
      </c>
      <c r="M134" s="258">
        <v>116</v>
      </c>
      <c r="N134" s="258"/>
      <c r="O134" s="258"/>
      <c r="P134" s="261">
        <f>ROUND(V134*K134,3)</f>
        <v>609</v>
      </c>
      <c r="Q134" s="261"/>
      <c r="R134" s="137"/>
      <c r="T134" s="170" t="s">
        <v>5</v>
      </c>
      <c r="U134" s="45" t="s">
        <v>45</v>
      </c>
      <c r="V134" s="171">
        <f>L134+M134</f>
        <v>116</v>
      </c>
      <c r="W134" s="171">
        <f>ROUND(L134*K134,3)</f>
        <v>0</v>
      </c>
      <c r="X134" s="171">
        <f>ROUND(M134*K134,3)</f>
        <v>609</v>
      </c>
      <c r="Y134" s="37"/>
      <c r="Z134" s="172">
        <f>Y134*K134</f>
        <v>0</v>
      </c>
      <c r="AA134" s="172">
        <v>2.0952500000000001</v>
      </c>
      <c r="AB134" s="172">
        <f>AA134*K134</f>
        <v>11.0000625</v>
      </c>
      <c r="AC134" s="172">
        <v>0</v>
      </c>
      <c r="AD134" s="173">
        <f>AC134*K134</f>
        <v>0</v>
      </c>
      <c r="AR134" s="21" t="s">
        <v>95</v>
      </c>
      <c r="AT134" s="21" t="s">
        <v>173</v>
      </c>
      <c r="AU134" s="21" t="s">
        <v>89</v>
      </c>
      <c r="AY134" s="21" t="s">
        <v>172</v>
      </c>
      <c r="BE134" s="108">
        <f>IF(U134="základná",P134,0)</f>
        <v>0</v>
      </c>
      <c r="BF134" s="108">
        <f>IF(U134="znížená",P134,0)</f>
        <v>609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4">
        <f>ROUND(V134*K134,3)</f>
        <v>609</v>
      </c>
      <c r="BL134" s="21" t="s">
        <v>95</v>
      </c>
      <c r="BM134" s="21" t="s">
        <v>101</v>
      </c>
    </row>
    <row r="135" spans="2:65" s="10" customFormat="1" ht="16.5" customHeight="1" x14ac:dyDescent="0.3">
      <c r="B135" s="175"/>
      <c r="C135" s="176"/>
      <c r="D135" s="176"/>
      <c r="E135" s="177" t="s">
        <v>5</v>
      </c>
      <c r="F135" s="266" t="s">
        <v>379</v>
      </c>
      <c r="G135" s="267"/>
      <c r="H135" s="267"/>
      <c r="I135" s="267"/>
      <c r="J135" s="176"/>
      <c r="K135" s="178">
        <v>5.25</v>
      </c>
      <c r="L135" s="176"/>
      <c r="M135" s="176"/>
      <c r="N135" s="176"/>
      <c r="O135" s="176"/>
      <c r="P135" s="176"/>
      <c r="Q135" s="176"/>
      <c r="R135" s="179"/>
      <c r="T135" s="180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81"/>
      <c r="AT135" s="182" t="s">
        <v>181</v>
      </c>
      <c r="AU135" s="182" t="s">
        <v>89</v>
      </c>
      <c r="AV135" s="10" t="s">
        <v>89</v>
      </c>
      <c r="AW135" s="10" t="s">
        <v>7</v>
      </c>
      <c r="AX135" s="10" t="s">
        <v>80</v>
      </c>
      <c r="AY135" s="182" t="s">
        <v>172</v>
      </c>
    </row>
    <row r="136" spans="2:65" s="11" customFormat="1" ht="16.5" customHeight="1" x14ac:dyDescent="0.3">
      <c r="B136" s="183"/>
      <c r="C136" s="184"/>
      <c r="D136" s="184"/>
      <c r="E136" s="185" t="s">
        <v>5</v>
      </c>
      <c r="F136" s="268" t="s">
        <v>182</v>
      </c>
      <c r="G136" s="269"/>
      <c r="H136" s="269"/>
      <c r="I136" s="269"/>
      <c r="J136" s="184"/>
      <c r="K136" s="186">
        <v>5.25</v>
      </c>
      <c r="L136" s="184"/>
      <c r="M136" s="184"/>
      <c r="N136" s="184"/>
      <c r="O136" s="184"/>
      <c r="P136" s="184"/>
      <c r="Q136" s="184"/>
      <c r="R136" s="187"/>
      <c r="T136" s="188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9"/>
      <c r="AT136" s="190" t="s">
        <v>181</v>
      </c>
      <c r="AU136" s="190" t="s">
        <v>89</v>
      </c>
      <c r="AV136" s="11" t="s">
        <v>95</v>
      </c>
      <c r="AW136" s="11" t="s">
        <v>7</v>
      </c>
      <c r="AX136" s="11" t="s">
        <v>86</v>
      </c>
      <c r="AY136" s="190" t="s">
        <v>172</v>
      </c>
    </row>
    <row r="137" spans="2:65" s="9" customFormat="1" ht="29.85" customHeight="1" x14ac:dyDescent="0.3">
      <c r="B137" s="153"/>
      <c r="C137" s="154"/>
      <c r="D137" s="164" t="s">
        <v>131</v>
      </c>
      <c r="E137" s="164"/>
      <c r="F137" s="164"/>
      <c r="G137" s="164"/>
      <c r="H137" s="164"/>
      <c r="I137" s="164"/>
      <c r="J137" s="164"/>
      <c r="K137" s="164"/>
      <c r="L137" s="164"/>
      <c r="M137" s="256">
        <f>BK137</f>
        <v>920.56599999999992</v>
      </c>
      <c r="N137" s="257"/>
      <c r="O137" s="257"/>
      <c r="P137" s="257"/>
      <c r="Q137" s="257"/>
      <c r="R137" s="156"/>
      <c r="T137" s="157"/>
      <c r="U137" s="154"/>
      <c r="V137" s="154"/>
      <c r="W137" s="158">
        <f>SUM(W138:W148)</f>
        <v>0</v>
      </c>
      <c r="X137" s="158">
        <f>SUM(X138:X148)</f>
        <v>920.56599999999992</v>
      </c>
      <c r="Y137" s="154"/>
      <c r="Z137" s="159">
        <f>SUM(Z138:Z148)</f>
        <v>0</v>
      </c>
      <c r="AA137" s="154"/>
      <c r="AB137" s="159">
        <f>SUM(AB138:AB148)</f>
        <v>2.9036999999999999E-3</v>
      </c>
      <c r="AC137" s="154"/>
      <c r="AD137" s="160">
        <f>SUM(AD138:AD148)</f>
        <v>0</v>
      </c>
      <c r="AR137" s="161" t="s">
        <v>86</v>
      </c>
      <c r="AT137" s="162" t="s">
        <v>79</v>
      </c>
      <c r="AU137" s="162" t="s">
        <v>86</v>
      </c>
      <c r="AY137" s="161" t="s">
        <v>172</v>
      </c>
      <c r="BK137" s="163">
        <f>SUM(BK138:BK148)</f>
        <v>920.56599999999992</v>
      </c>
    </row>
    <row r="138" spans="2:65" s="1" customFormat="1" ht="16.5" customHeight="1" x14ac:dyDescent="0.3">
      <c r="B138" s="134"/>
      <c r="C138" s="165" t="s">
        <v>95</v>
      </c>
      <c r="D138" s="165" t="s">
        <v>173</v>
      </c>
      <c r="E138" s="166" t="s">
        <v>186</v>
      </c>
      <c r="F138" s="265" t="s">
        <v>187</v>
      </c>
      <c r="G138" s="265"/>
      <c r="H138" s="265"/>
      <c r="I138" s="265"/>
      <c r="J138" s="167" t="s">
        <v>179</v>
      </c>
      <c r="K138" s="168">
        <v>58.073999999999998</v>
      </c>
      <c r="L138" s="169">
        <v>0</v>
      </c>
      <c r="M138" s="258">
        <v>3.3</v>
      </c>
      <c r="N138" s="258"/>
      <c r="O138" s="258"/>
      <c r="P138" s="261">
        <f>ROUND(V138*K138,3)</f>
        <v>191.64400000000001</v>
      </c>
      <c r="Q138" s="261"/>
      <c r="R138" s="137"/>
      <c r="T138" s="170" t="s">
        <v>5</v>
      </c>
      <c r="U138" s="45" t="s">
        <v>45</v>
      </c>
      <c r="V138" s="171">
        <f>L138+M138</f>
        <v>3.3</v>
      </c>
      <c r="W138" s="171">
        <f>ROUND(L138*K138,3)</f>
        <v>0</v>
      </c>
      <c r="X138" s="171">
        <f>ROUND(M138*K138,3)</f>
        <v>191.64400000000001</v>
      </c>
      <c r="Y138" s="37"/>
      <c r="Z138" s="172">
        <f>Y138*K138</f>
        <v>0</v>
      </c>
      <c r="AA138" s="172">
        <v>5.0000000000000002E-5</v>
      </c>
      <c r="AB138" s="172">
        <f>AA138*K138</f>
        <v>2.9036999999999999E-3</v>
      </c>
      <c r="AC138" s="172">
        <v>0</v>
      </c>
      <c r="AD138" s="173">
        <f>AC138*K138</f>
        <v>0</v>
      </c>
      <c r="AR138" s="21" t="s">
        <v>95</v>
      </c>
      <c r="AT138" s="21" t="s">
        <v>173</v>
      </c>
      <c r="AU138" s="21" t="s">
        <v>89</v>
      </c>
      <c r="AY138" s="21" t="s">
        <v>172</v>
      </c>
      <c r="BE138" s="108">
        <f>IF(U138="základná",P138,0)</f>
        <v>0</v>
      </c>
      <c r="BF138" s="108">
        <f>IF(U138="znížená",P138,0)</f>
        <v>191.64400000000001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89</v>
      </c>
      <c r="BK138" s="174">
        <f>ROUND(V138*K138,3)</f>
        <v>191.64400000000001</v>
      </c>
      <c r="BL138" s="21" t="s">
        <v>95</v>
      </c>
      <c r="BM138" s="21" t="s">
        <v>188</v>
      </c>
    </row>
    <row r="139" spans="2:65" s="10" customFormat="1" ht="16.5" customHeight="1" x14ac:dyDescent="0.3">
      <c r="B139" s="175"/>
      <c r="C139" s="176"/>
      <c r="D139" s="176"/>
      <c r="E139" s="177" t="s">
        <v>5</v>
      </c>
      <c r="F139" s="266" t="s">
        <v>375</v>
      </c>
      <c r="G139" s="267"/>
      <c r="H139" s="267"/>
      <c r="I139" s="267"/>
      <c r="J139" s="176"/>
      <c r="K139" s="178">
        <v>58.073999999999998</v>
      </c>
      <c r="L139" s="176"/>
      <c r="M139" s="176"/>
      <c r="N139" s="176"/>
      <c r="O139" s="176"/>
      <c r="P139" s="176"/>
      <c r="Q139" s="176"/>
      <c r="R139" s="179"/>
      <c r="T139" s="180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81"/>
      <c r="AT139" s="182" t="s">
        <v>181</v>
      </c>
      <c r="AU139" s="182" t="s">
        <v>89</v>
      </c>
      <c r="AV139" s="10" t="s">
        <v>89</v>
      </c>
      <c r="AW139" s="10" t="s">
        <v>7</v>
      </c>
      <c r="AX139" s="10" t="s">
        <v>80</v>
      </c>
      <c r="AY139" s="182" t="s">
        <v>172</v>
      </c>
    </row>
    <row r="140" spans="2:65" s="11" customFormat="1" ht="16.5" customHeight="1" x14ac:dyDescent="0.3">
      <c r="B140" s="183"/>
      <c r="C140" s="184"/>
      <c r="D140" s="184"/>
      <c r="E140" s="185" t="s">
        <v>5</v>
      </c>
      <c r="F140" s="268" t="s">
        <v>182</v>
      </c>
      <c r="G140" s="269"/>
      <c r="H140" s="269"/>
      <c r="I140" s="269"/>
      <c r="J140" s="184"/>
      <c r="K140" s="186">
        <v>58.073999999999998</v>
      </c>
      <c r="L140" s="184"/>
      <c r="M140" s="184"/>
      <c r="N140" s="184"/>
      <c r="O140" s="184"/>
      <c r="P140" s="184"/>
      <c r="Q140" s="184"/>
      <c r="R140" s="187"/>
      <c r="T140" s="188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9"/>
      <c r="AT140" s="190" t="s">
        <v>181</v>
      </c>
      <c r="AU140" s="190" t="s">
        <v>89</v>
      </c>
      <c r="AV140" s="11" t="s">
        <v>95</v>
      </c>
      <c r="AW140" s="11" t="s">
        <v>7</v>
      </c>
      <c r="AX140" s="11" t="s">
        <v>86</v>
      </c>
      <c r="AY140" s="190" t="s">
        <v>172</v>
      </c>
    </row>
    <row r="141" spans="2:65" s="1" customFormat="1" ht="38.25" customHeight="1" x14ac:dyDescent="0.3">
      <c r="B141" s="134"/>
      <c r="C141" s="165" t="s">
        <v>98</v>
      </c>
      <c r="D141" s="165" t="s">
        <v>173</v>
      </c>
      <c r="E141" s="166" t="s">
        <v>380</v>
      </c>
      <c r="F141" s="265" t="s">
        <v>381</v>
      </c>
      <c r="G141" s="265"/>
      <c r="H141" s="265"/>
      <c r="I141" s="265"/>
      <c r="J141" s="167" t="s">
        <v>195</v>
      </c>
      <c r="K141" s="168">
        <v>2</v>
      </c>
      <c r="L141" s="169">
        <v>0</v>
      </c>
      <c r="M141" s="258">
        <v>8</v>
      </c>
      <c r="N141" s="258"/>
      <c r="O141" s="258"/>
      <c r="P141" s="261">
        <f t="shared" ref="P141:P148" si="5">ROUND(V141*K141,3)</f>
        <v>16</v>
      </c>
      <c r="Q141" s="261"/>
      <c r="R141" s="137"/>
      <c r="T141" s="170" t="s">
        <v>5</v>
      </c>
      <c r="U141" s="45" t="s">
        <v>45</v>
      </c>
      <c r="V141" s="171">
        <f t="shared" ref="V141:V148" si="6">L141+M141</f>
        <v>8</v>
      </c>
      <c r="W141" s="171">
        <f t="shared" ref="W141:W148" si="7">ROUND(L141*K141,3)</f>
        <v>0</v>
      </c>
      <c r="X141" s="171">
        <f t="shared" ref="X141:X148" si="8">ROUND(M141*K141,3)</f>
        <v>16</v>
      </c>
      <c r="Y141" s="37"/>
      <c r="Z141" s="172">
        <f t="shared" ref="Z141:Z148" si="9">Y141*K141</f>
        <v>0</v>
      </c>
      <c r="AA141" s="172">
        <v>0</v>
      </c>
      <c r="AB141" s="172">
        <f t="shared" ref="AB141:AB148" si="10">AA141*K141</f>
        <v>0</v>
      </c>
      <c r="AC141" s="172">
        <v>0</v>
      </c>
      <c r="AD141" s="173">
        <f t="shared" ref="AD141:AD148" si="11">AC141*K141</f>
        <v>0</v>
      </c>
      <c r="AR141" s="21" t="s">
        <v>95</v>
      </c>
      <c r="AT141" s="21" t="s">
        <v>173</v>
      </c>
      <c r="AU141" s="21" t="s">
        <v>89</v>
      </c>
      <c r="AY141" s="21" t="s">
        <v>172</v>
      </c>
      <c r="BE141" s="108">
        <f t="shared" ref="BE141:BE148" si="12">IF(U141="základná",P141,0)</f>
        <v>0</v>
      </c>
      <c r="BF141" s="108">
        <f t="shared" ref="BF141:BF148" si="13">IF(U141="znížená",P141,0)</f>
        <v>16</v>
      </c>
      <c r="BG141" s="108">
        <f t="shared" ref="BG141:BG148" si="14">IF(U141="zákl. prenesená",P141,0)</f>
        <v>0</v>
      </c>
      <c r="BH141" s="108">
        <f t="shared" ref="BH141:BH148" si="15">IF(U141="zníž. prenesená",P141,0)</f>
        <v>0</v>
      </c>
      <c r="BI141" s="108">
        <f t="shared" ref="BI141:BI148" si="16">IF(U141="nulová",P141,0)</f>
        <v>0</v>
      </c>
      <c r="BJ141" s="21" t="s">
        <v>89</v>
      </c>
      <c r="BK141" s="174">
        <f t="shared" ref="BK141:BK148" si="17">ROUND(V141*K141,3)</f>
        <v>16</v>
      </c>
      <c r="BL141" s="21" t="s">
        <v>95</v>
      </c>
      <c r="BM141" s="21" t="s">
        <v>192</v>
      </c>
    </row>
    <row r="142" spans="2:65" s="1" customFormat="1" ht="38.25" customHeight="1" x14ac:dyDescent="0.3">
      <c r="B142" s="134"/>
      <c r="C142" s="165" t="s">
        <v>101</v>
      </c>
      <c r="D142" s="165" t="s">
        <v>173</v>
      </c>
      <c r="E142" s="166" t="s">
        <v>382</v>
      </c>
      <c r="F142" s="265" t="s">
        <v>383</v>
      </c>
      <c r="G142" s="265"/>
      <c r="H142" s="265"/>
      <c r="I142" s="265"/>
      <c r="J142" s="167" t="s">
        <v>195</v>
      </c>
      <c r="K142" s="168">
        <v>50</v>
      </c>
      <c r="L142" s="169">
        <v>0</v>
      </c>
      <c r="M142" s="258">
        <v>12</v>
      </c>
      <c r="N142" s="258"/>
      <c r="O142" s="258"/>
      <c r="P142" s="261">
        <f t="shared" si="5"/>
        <v>600</v>
      </c>
      <c r="Q142" s="261"/>
      <c r="R142" s="137"/>
      <c r="T142" s="170" t="s">
        <v>5</v>
      </c>
      <c r="U142" s="45" t="s">
        <v>45</v>
      </c>
      <c r="V142" s="171">
        <f t="shared" si="6"/>
        <v>12</v>
      </c>
      <c r="W142" s="171">
        <f t="shared" si="7"/>
        <v>0</v>
      </c>
      <c r="X142" s="171">
        <f t="shared" si="8"/>
        <v>600</v>
      </c>
      <c r="Y142" s="37"/>
      <c r="Z142" s="172">
        <f t="shared" si="9"/>
        <v>0</v>
      </c>
      <c r="AA142" s="172">
        <v>0</v>
      </c>
      <c r="AB142" s="172">
        <f t="shared" si="10"/>
        <v>0</v>
      </c>
      <c r="AC142" s="172">
        <v>0</v>
      </c>
      <c r="AD142" s="173">
        <f t="shared" si="11"/>
        <v>0</v>
      </c>
      <c r="AR142" s="21" t="s">
        <v>95</v>
      </c>
      <c r="AT142" s="21" t="s">
        <v>173</v>
      </c>
      <c r="AU142" s="21" t="s">
        <v>89</v>
      </c>
      <c r="AY142" s="21" t="s">
        <v>172</v>
      </c>
      <c r="BE142" s="108">
        <f t="shared" si="12"/>
        <v>0</v>
      </c>
      <c r="BF142" s="108">
        <f t="shared" si="13"/>
        <v>600</v>
      </c>
      <c r="BG142" s="108">
        <f t="shared" si="14"/>
        <v>0</v>
      </c>
      <c r="BH142" s="108">
        <f t="shared" si="15"/>
        <v>0</v>
      </c>
      <c r="BI142" s="108">
        <f t="shared" si="16"/>
        <v>0</v>
      </c>
      <c r="BJ142" s="21" t="s">
        <v>89</v>
      </c>
      <c r="BK142" s="174">
        <f t="shared" si="17"/>
        <v>600</v>
      </c>
      <c r="BL142" s="21" t="s">
        <v>95</v>
      </c>
      <c r="BM142" s="21" t="s">
        <v>196</v>
      </c>
    </row>
    <row r="143" spans="2:65" s="1" customFormat="1" ht="38.25" customHeight="1" x14ac:dyDescent="0.3">
      <c r="B143" s="134"/>
      <c r="C143" s="165" t="s">
        <v>197</v>
      </c>
      <c r="D143" s="165" t="s">
        <v>173</v>
      </c>
      <c r="E143" s="166" t="s">
        <v>198</v>
      </c>
      <c r="F143" s="265" t="s">
        <v>199</v>
      </c>
      <c r="G143" s="265"/>
      <c r="H143" s="265"/>
      <c r="I143" s="265"/>
      <c r="J143" s="167" t="s">
        <v>200</v>
      </c>
      <c r="K143" s="168">
        <v>0.86199999999999999</v>
      </c>
      <c r="L143" s="169">
        <v>0</v>
      </c>
      <c r="M143" s="258">
        <v>40</v>
      </c>
      <c r="N143" s="258"/>
      <c r="O143" s="258"/>
      <c r="P143" s="261">
        <f t="shared" si="5"/>
        <v>34.479999999999997</v>
      </c>
      <c r="Q143" s="261"/>
      <c r="R143" s="137"/>
      <c r="T143" s="170" t="s">
        <v>5</v>
      </c>
      <c r="U143" s="45" t="s">
        <v>45</v>
      </c>
      <c r="V143" s="171">
        <f t="shared" si="6"/>
        <v>40</v>
      </c>
      <c r="W143" s="171">
        <f t="shared" si="7"/>
        <v>0</v>
      </c>
      <c r="X143" s="171">
        <f t="shared" si="8"/>
        <v>34.479999999999997</v>
      </c>
      <c r="Y143" s="37"/>
      <c r="Z143" s="172">
        <f t="shared" si="9"/>
        <v>0</v>
      </c>
      <c r="AA143" s="172">
        <v>0</v>
      </c>
      <c r="AB143" s="172">
        <f t="shared" si="10"/>
        <v>0</v>
      </c>
      <c r="AC143" s="172">
        <v>0</v>
      </c>
      <c r="AD143" s="173">
        <f t="shared" si="11"/>
        <v>0</v>
      </c>
      <c r="AR143" s="21" t="s">
        <v>95</v>
      </c>
      <c r="AT143" s="21" t="s">
        <v>173</v>
      </c>
      <c r="AU143" s="21" t="s">
        <v>89</v>
      </c>
      <c r="AY143" s="21" t="s">
        <v>172</v>
      </c>
      <c r="BE143" s="108">
        <f t="shared" si="12"/>
        <v>0</v>
      </c>
      <c r="BF143" s="108">
        <f t="shared" si="13"/>
        <v>34.479999999999997</v>
      </c>
      <c r="BG143" s="108">
        <f t="shared" si="14"/>
        <v>0</v>
      </c>
      <c r="BH143" s="108">
        <f t="shared" si="15"/>
        <v>0</v>
      </c>
      <c r="BI143" s="108">
        <f t="shared" si="16"/>
        <v>0</v>
      </c>
      <c r="BJ143" s="21" t="s">
        <v>89</v>
      </c>
      <c r="BK143" s="174">
        <f t="shared" si="17"/>
        <v>34.479999999999997</v>
      </c>
      <c r="BL143" s="21" t="s">
        <v>95</v>
      </c>
      <c r="BM143" s="21" t="s">
        <v>201</v>
      </c>
    </row>
    <row r="144" spans="2:65" s="1" customFormat="1" ht="25.5" customHeight="1" x14ac:dyDescent="0.3">
      <c r="B144" s="134"/>
      <c r="C144" s="165" t="s">
        <v>188</v>
      </c>
      <c r="D144" s="165" t="s">
        <v>173</v>
      </c>
      <c r="E144" s="166" t="s">
        <v>202</v>
      </c>
      <c r="F144" s="265" t="s">
        <v>203</v>
      </c>
      <c r="G144" s="265"/>
      <c r="H144" s="265"/>
      <c r="I144" s="265"/>
      <c r="J144" s="167" t="s">
        <v>200</v>
      </c>
      <c r="K144" s="168">
        <v>0.86199999999999999</v>
      </c>
      <c r="L144" s="169">
        <v>0</v>
      </c>
      <c r="M144" s="258">
        <v>15</v>
      </c>
      <c r="N144" s="258"/>
      <c r="O144" s="258"/>
      <c r="P144" s="261">
        <f t="shared" si="5"/>
        <v>12.93</v>
      </c>
      <c r="Q144" s="261"/>
      <c r="R144" s="137"/>
      <c r="T144" s="170" t="s">
        <v>5</v>
      </c>
      <c r="U144" s="45" t="s">
        <v>45</v>
      </c>
      <c r="V144" s="171">
        <f t="shared" si="6"/>
        <v>15</v>
      </c>
      <c r="W144" s="171">
        <f t="shared" si="7"/>
        <v>0</v>
      </c>
      <c r="X144" s="171">
        <f t="shared" si="8"/>
        <v>12.93</v>
      </c>
      <c r="Y144" s="37"/>
      <c r="Z144" s="172">
        <f t="shared" si="9"/>
        <v>0</v>
      </c>
      <c r="AA144" s="172">
        <v>0</v>
      </c>
      <c r="AB144" s="172">
        <f t="shared" si="10"/>
        <v>0</v>
      </c>
      <c r="AC144" s="172">
        <v>0</v>
      </c>
      <c r="AD144" s="173">
        <f t="shared" si="11"/>
        <v>0</v>
      </c>
      <c r="AR144" s="21" t="s">
        <v>95</v>
      </c>
      <c r="AT144" s="21" t="s">
        <v>173</v>
      </c>
      <c r="AU144" s="21" t="s">
        <v>89</v>
      </c>
      <c r="AY144" s="21" t="s">
        <v>172</v>
      </c>
      <c r="BE144" s="108">
        <f t="shared" si="12"/>
        <v>0</v>
      </c>
      <c r="BF144" s="108">
        <f t="shared" si="13"/>
        <v>12.93</v>
      </c>
      <c r="BG144" s="108">
        <f t="shared" si="14"/>
        <v>0</v>
      </c>
      <c r="BH144" s="108">
        <f t="shared" si="15"/>
        <v>0</v>
      </c>
      <c r="BI144" s="108">
        <f t="shared" si="16"/>
        <v>0</v>
      </c>
      <c r="BJ144" s="21" t="s">
        <v>89</v>
      </c>
      <c r="BK144" s="174">
        <f t="shared" si="17"/>
        <v>12.93</v>
      </c>
      <c r="BL144" s="21" t="s">
        <v>95</v>
      </c>
      <c r="BM144" s="21" t="s">
        <v>204</v>
      </c>
    </row>
    <row r="145" spans="2:65" s="1" customFormat="1" ht="25.5" customHeight="1" x14ac:dyDescent="0.3">
      <c r="B145" s="134"/>
      <c r="C145" s="165" t="s">
        <v>205</v>
      </c>
      <c r="D145" s="165" t="s">
        <v>173</v>
      </c>
      <c r="E145" s="166" t="s">
        <v>206</v>
      </c>
      <c r="F145" s="265" t="s">
        <v>207</v>
      </c>
      <c r="G145" s="265"/>
      <c r="H145" s="265"/>
      <c r="I145" s="265"/>
      <c r="J145" s="167" t="s">
        <v>200</v>
      </c>
      <c r="K145" s="168">
        <v>12.93</v>
      </c>
      <c r="L145" s="169">
        <v>0</v>
      </c>
      <c r="M145" s="258">
        <v>1</v>
      </c>
      <c r="N145" s="258"/>
      <c r="O145" s="258"/>
      <c r="P145" s="261">
        <f t="shared" si="5"/>
        <v>12.93</v>
      </c>
      <c r="Q145" s="261"/>
      <c r="R145" s="137"/>
      <c r="T145" s="170" t="s">
        <v>5</v>
      </c>
      <c r="U145" s="45" t="s">
        <v>45</v>
      </c>
      <c r="V145" s="171">
        <f t="shared" si="6"/>
        <v>1</v>
      </c>
      <c r="W145" s="171">
        <f t="shared" si="7"/>
        <v>0</v>
      </c>
      <c r="X145" s="171">
        <f t="shared" si="8"/>
        <v>12.93</v>
      </c>
      <c r="Y145" s="37"/>
      <c r="Z145" s="172">
        <f t="shared" si="9"/>
        <v>0</v>
      </c>
      <c r="AA145" s="172">
        <v>0</v>
      </c>
      <c r="AB145" s="172">
        <f t="shared" si="10"/>
        <v>0</v>
      </c>
      <c r="AC145" s="172">
        <v>0</v>
      </c>
      <c r="AD145" s="173">
        <f t="shared" si="11"/>
        <v>0</v>
      </c>
      <c r="AR145" s="21" t="s">
        <v>95</v>
      </c>
      <c r="AT145" s="21" t="s">
        <v>173</v>
      </c>
      <c r="AU145" s="21" t="s">
        <v>89</v>
      </c>
      <c r="AY145" s="21" t="s">
        <v>172</v>
      </c>
      <c r="BE145" s="108">
        <f t="shared" si="12"/>
        <v>0</v>
      </c>
      <c r="BF145" s="108">
        <f t="shared" si="13"/>
        <v>12.93</v>
      </c>
      <c r="BG145" s="108">
        <f t="shared" si="14"/>
        <v>0</v>
      </c>
      <c r="BH145" s="108">
        <f t="shared" si="15"/>
        <v>0</v>
      </c>
      <c r="BI145" s="108">
        <f t="shared" si="16"/>
        <v>0</v>
      </c>
      <c r="BJ145" s="21" t="s">
        <v>89</v>
      </c>
      <c r="BK145" s="174">
        <f t="shared" si="17"/>
        <v>12.93</v>
      </c>
      <c r="BL145" s="21" t="s">
        <v>95</v>
      </c>
      <c r="BM145" s="21" t="s">
        <v>208</v>
      </c>
    </row>
    <row r="146" spans="2:65" s="1" customFormat="1" ht="25.5" customHeight="1" x14ac:dyDescent="0.3">
      <c r="B146" s="134"/>
      <c r="C146" s="165" t="s">
        <v>192</v>
      </c>
      <c r="D146" s="165" t="s">
        <v>173</v>
      </c>
      <c r="E146" s="166" t="s">
        <v>209</v>
      </c>
      <c r="F146" s="265" t="s">
        <v>210</v>
      </c>
      <c r="G146" s="265"/>
      <c r="H146" s="265"/>
      <c r="I146" s="265"/>
      <c r="J146" s="167" t="s">
        <v>200</v>
      </c>
      <c r="K146" s="168">
        <v>0.86199999999999999</v>
      </c>
      <c r="L146" s="169">
        <v>0</v>
      </c>
      <c r="M146" s="258">
        <v>20</v>
      </c>
      <c r="N146" s="258"/>
      <c r="O146" s="258"/>
      <c r="P146" s="261">
        <f t="shared" si="5"/>
        <v>17.239999999999998</v>
      </c>
      <c r="Q146" s="261"/>
      <c r="R146" s="137"/>
      <c r="T146" s="170" t="s">
        <v>5</v>
      </c>
      <c r="U146" s="45" t="s">
        <v>45</v>
      </c>
      <c r="V146" s="171">
        <f t="shared" si="6"/>
        <v>20</v>
      </c>
      <c r="W146" s="171">
        <f t="shared" si="7"/>
        <v>0</v>
      </c>
      <c r="X146" s="171">
        <f t="shared" si="8"/>
        <v>17.239999999999998</v>
      </c>
      <c r="Y146" s="37"/>
      <c r="Z146" s="172">
        <f t="shared" si="9"/>
        <v>0</v>
      </c>
      <c r="AA146" s="172">
        <v>0</v>
      </c>
      <c r="AB146" s="172">
        <f t="shared" si="10"/>
        <v>0</v>
      </c>
      <c r="AC146" s="172">
        <v>0</v>
      </c>
      <c r="AD146" s="173">
        <f t="shared" si="11"/>
        <v>0</v>
      </c>
      <c r="AR146" s="21" t="s">
        <v>95</v>
      </c>
      <c r="AT146" s="21" t="s">
        <v>173</v>
      </c>
      <c r="AU146" s="21" t="s">
        <v>89</v>
      </c>
      <c r="AY146" s="21" t="s">
        <v>172</v>
      </c>
      <c r="BE146" s="108">
        <f t="shared" si="12"/>
        <v>0</v>
      </c>
      <c r="BF146" s="108">
        <f t="shared" si="13"/>
        <v>17.239999999999998</v>
      </c>
      <c r="BG146" s="108">
        <f t="shared" si="14"/>
        <v>0</v>
      </c>
      <c r="BH146" s="108">
        <f t="shared" si="15"/>
        <v>0</v>
      </c>
      <c r="BI146" s="108">
        <f t="shared" si="16"/>
        <v>0</v>
      </c>
      <c r="BJ146" s="21" t="s">
        <v>89</v>
      </c>
      <c r="BK146" s="174">
        <f t="shared" si="17"/>
        <v>17.239999999999998</v>
      </c>
      <c r="BL146" s="21" t="s">
        <v>95</v>
      </c>
      <c r="BM146" s="21" t="s">
        <v>11</v>
      </c>
    </row>
    <row r="147" spans="2:65" s="1" customFormat="1" ht="25.5" customHeight="1" x14ac:dyDescent="0.3">
      <c r="B147" s="134"/>
      <c r="C147" s="165" t="s">
        <v>211</v>
      </c>
      <c r="D147" s="165" t="s">
        <v>173</v>
      </c>
      <c r="E147" s="166" t="s">
        <v>212</v>
      </c>
      <c r="F147" s="265" t="s">
        <v>213</v>
      </c>
      <c r="G147" s="265"/>
      <c r="H147" s="265"/>
      <c r="I147" s="265"/>
      <c r="J147" s="167" t="s">
        <v>200</v>
      </c>
      <c r="K147" s="168">
        <v>0.86199999999999999</v>
      </c>
      <c r="L147" s="169">
        <v>0</v>
      </c>
      <c r="M147" s="258">
        <v>1</v>
      </c>
      <c r="N147" s="258"/>
      <c r="O147" s="258"/>
      <c r="P147" s="261">
        <f t="shared" si="5"/>
        <v>0.86199999999999999</v>
      </c>
      <c r="Q147" s="261"/>
      <c r="R147" s="137"/>
      <c r="T147" s="170" t="s">
        <v>5</v>
      </c>
      <c r="U147" s="45" t="s">
        <v>45</v>
      </c>
      <c r="V147" s="171">
        <f t="shared" si="6"/>
        <v>1</v>
      </c>
      <c r="W147" s="171">
        <f t="shared" si="7"/>
        <v>0</v>
      </c>
      <c r="X147" s="171">
        <f t="shared" si="8"/>
        <v>0.86199999999999999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95</v>
      </c>
      <c r="AT147" s="21" t="s">
        <v>173</v>
      </c>
      <c r="AU147" s="21" t="s">
        <v>89</v>
      </c>
      <c r="AY147" s="21" t="s">
        <v>172</v>
      </c>
      <c r="BE147" s="108">
        <f t="shared" si="12"/>
        <v>0</v>
      </c>
      <c r="BF147" s="108">
        <f t="shared" si="13"/>
        <v>0.86199999999999999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89</v>
      </c>
      <c r="BK147" s="174">
        <f t="shared" si="17"/>
        <v>0.86199999999999999</v>
      </c>
      <c r="BL147" s="21" t="s">
        <v>95</v>
      </c>
      <c r="BM147" s="21" t="s">
        <v>214</v>
      </c>
    </row>
    <row r="148" spans="2:65" s="1" customFormat="1" ht="25.5" customHeight="1" x14ac:dyDescent="0.3">
      <c r="B148" s="134"/>
      <c r="C148" s="165" t="s">
        <v>196</v>
      </c>
      <c r="D148" s="165" t="s">
        <v>173</v>
      </c>
      <c r="E148" s="166" t="s">
        <v>215</v>
      </c>
      <c r="F148" s="265" t="s">
        <v>216</v>
      </c>
      <c r="G148" s="265"/>
      <c r="H148" s="265"/>
      <c r="I148" s="265"/>
      <c r="J148" s="167" t="s">
        <v>200</v>
      </c>
      <c r="K148" s="168">
        <v>0.86199999999999999</v>
      </c>
      <c r="L148" s="169">
        <v>0</v>
      </c>
      <c r="M148" s="258">
        <v>40</v>
      </c>
      <c r="N148" s="258"/>
      <c r="O148" s="258"/>
      <c r="P148" s="261">
        <f t="shared" si="5"/>
        <v>34.479999999999997</v>
      </c>
      <c r="Q148" s="261"/>
      <c r="R148" s="137"/>
      <c r="T148" s="170" t="s">
        <v>5</v>
      </c>
      <c r="U148" s="45" t="s">
        <v>45</v>
      </c>
      <c r="V148" s="171">
        <f t="shared" si="6"/>
        <v>40</v>
      </c>
      <c r="W148" s="171">
        <f t="shared" si="7"/>
        <v>0</v>
      </c>
      <c r="X148" s="171">
        <f t="shared" si="8"/>
        <v>34.479999999999997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95</v>
      </c>
      <c r="AT148" s="21" t="s">
        <v>173</v>
      </c>
      <c r="AU148" s="21" t="s">
        <v>89</v>
      </c>
      <c r="AY148" s="21" t="s">
        <v>172</v>
      </c>
      <c r="BE148" s="108">
        <f t="shared" si="12"/>
        <v>0</v>
      </c>
      <c r="BF148" s="108">
        <f t="shared" si="13"/>
        <v>34.479999999999997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89</v>
      </c>
      <c r="BK148" s="174">
        <f t="shared" si="17"/>
        <v>34.479999999999997</v>
      </c>
      <c r="BL148" s="21" t="s">
        <v>95</v>
      </c>
      <c r="BM148" s="21" t="s">
        <v>217</v>
      </c>
    </row>
    <row r="149" spans="2:65" s="9" customFormat="1" ht="37.35" customHeight="1" x14ac:dyDescent="0.35">
      <c r="B149" s="153"/>
      <c r="C149" s="154"/>
      <c r="D149" s="155" t="s">
        <v>132</v>
      </c>
      <c r="E149" s="155"/>
      <c r="F149" s="155"/>
      <c r="G149" s="155"/>
      <c r="H149" s="155"/>
      <c r="I149" s="155"/>
      <c r="J149" s="155"/>
      <c r="K149" s="155"/>
      <c r="L149" s="155"/>
      <c r="M149" s="270">
        <f>BK149</f>
        <v>2523.9470000000001</v>
      </c>
      <c r="N149" s="271"/>
      <c r="O149" s="271"/>
      <c r="P149" s="271"/>
      <c r="Q149" s="271"/>
      <c r="R149" s="156"/>
      <c r="T149" s="157"/>
      <c r="U149" s="154"/>
      <c r="V149" s="154"/>
      <c r="W149" s="158">
        <f>W150+W163</f>
        <v>731.73599999999999</v>
      </c>
      <c r="X149" s="158">
        <f>X150+X163</f>
        <v>1792.211</v>
      </c>
      <c r="Y149" s="154"/>
      <c r="Z149" s="159">
        <f>Z150+Z163</f>
        <v>0</v>
      </c>
      <c r="AA149" s="154"/>
      <c r="AB149" s="159">
        <f>AB150+AB163</f>
        <v>0.53217908000000003</v>
      </c>
      <c r="AC149" s="154"/>
      <c r="AD149" s="160">
        <f>AD150+AD163</f>
        <v>0</v>
      </c>
      <c r="AR149" s="161" t="s">
        <v>89</v>
      </c>
      <c r="AT149" s="162" t="s">
        <v>79</v>
      </c>
      <c r="AU149" s="162" t="s">
        <v>80</v>
      </c>
      <c r="AY149" s="161" t="s">
        <v>172</v>
      </c>
      <c r="BK149" s="163">
        <f>BK150+BK163</f>
        <v>2523.9470000000001</v>
      </c>
    </row>
    <row r="150" spans="2:65" s="9" customFormat="1" ht="19.899999999999999" customHeight="1" x14ac:dyDescent="0.3">
      <c r="B150" s="153"/>
      <c r="C150" s="154"/>
      <c r="D150" s="164" t="s">
        <v>371</v>
      </c>
      <c r="E150" s="164"/>
      <c r="F150" s="164"/>
      <c r="G150" s="164"/>
      <c r="H150" s="164"/>
      <c r="I150" s="164"/>
      <c r="J150" s="164"/>
      <c r="K150" s="164"/>
      <c r="L150" s="164"/>
      <c r="M150" s="256">
        <f>BK150</f>
        <v>2233.0160000000001</v>
      </c>
      <c r="N150" s="257"/>
      <c r="O150" s="257"/>
      <c r="P150" s="257"/>
      <c r="Q150" s="257"/>
      <c r="R150" s="156"/>
      <c r="T150" s="157"/>
      <c r="U150" s="154"/>
      <c r="V150" s="154"/>
      <c r="W150" s="158">
        <f>SUM(W151:W162)</f>
        <v>731.73599999999999</v>
      </c>
      <c r="X150" s="158">
        <f>SUM(X151:X162)</f>
        <v>1501.28</v>
      </c>
      <c r="Y150" s="154"/>
      <c r="Z150" s="159">
        <f>SUM(Z151:Z162)</f>
        <v>0</v>
      </c>
      <c r="AA150" s="154"/>
      <c r="AB150" s="159">
        <f>SUM(AB151:AB162)</f>
        <v>0.47998259999999998</v>
      </c>
      <c r="AC150" s="154"/>
      <c r="AD150" s="160">
        <f>SUM(AD151:AD162)</f>
        <v>0</v>
      </c>
      <c r="AR150" s="161" t="s">
        <v>89</v>
      </c>
      <c r="AT150" s="162" t="s">
        <v>79</v>
      </c>
      <c r="AU150" s="162" t="s">
        <v>86</v>
      </c>
      <c r="AY150" s="161" t="s">
        <v>172</v>
      </c>
      <c r="BK150" s="163">
        <f>SUM(BK151:BK162)</f>
        <v>2233.0160000000001</v>
      </c>
    </row>
    <row r="151" spans="2:65" s="1" customFormat="1" ht="25.5" customHeight="1" x14ac:dyDescent="0.3">
      <c r="B151" s="134"/>
      <c r="C151" s="165" t="s">
        <v>218</v>
      </c>
      <c r="D151" s="165" t="s">
        <v>173</v>
      </c>
      <c r="E151" s="166" t="s">
        <v>384</v>
      </c>
      <c r="F151" s="265" t="s">
        <v>385</v>
      </c>
      <c r="G151" s="265"/>
      <c r="H151" s="265"/>
      <c r="I151" s="265"/>
      <c r="J151" s="167" t="s">
        <v>195</v>
      </c>
      <c r="K151" s="168">
        <v>31.4</v>
      </c>
      <c r="L151" s="169">
        <v>0</v>
      </c>
      <c r="M151" s="258">
        <v>7</v>
      </c>
      <c r="N151" s="258"/>
      <c r="O151" s="258"/>
      <c r="P151" s="261">
        <f>ROUND(V151*K151,3)</f>
        <v>219.8</v>
      </c>
      <c r="Q151" s="261"/>
      <c r="R151" s="137"/>
      <c r="T151" s="170" t="s">
        <v>5</v>
      </c>
      <c r="U151" s="45" t="s">
        <v>45</v>
      </c>
      <c r="V151" s="171">
        <f>L151+M151</f>
        <v>7</v>
      </c>
      <c r="W151" s="171">
        <f>ROUND(L151*K151,3)</f>
        <v>0</v>
      </c>
      <c r="X151" s="171">
        <f>ROUND(M151*K151,3)</f>
        <v>219.8</v>
      </c>
      <c r="Y151" s="37"/>
      <c r="Z151" s="172">
        <f>Y151*K151</f>
        <v>0</v>
      </c>
      <c r="AA151" s="172">
        <v>0</v>
      </c>
      <c r="AB151" s="172">
        <f>AA151*K151</f>
        <v>0</v>
      </c>
      <c r="AC151" s="172">
        <v>0</v>
      </c>
      <c r="AD151" s="173">
        <f>AC151*K151</f>
        <v>0</v>
      </c>
      <c r="AR151" s="21" t="s">
        <v>204</v>
      </c>
      <c r="AT151" s="21" t="s">
        <v>173</v>
      </c>
      <c r="AU151" s="21" t="s">
        <v>89</v>
      </c>
      <c r="AY151" s="21" t="s">
        <v>172</v>
      </c>
      <c r="BE151" s="108">
        <f>IF(U151="základná",P151,0)</f>
        <v>0</v>
      </c>
      <c r="BF151" s="108">
        <f>IF(U151="znížená",P151,0)</f>
        <v>219.8</v>
      </c>
      <c r="BG151" s="108">
        <f>IF(U151="zákl. prenesená",P151,0)</f>
        <v>0</v>
      </c>
      <c r="BH151" s="108">
        <f>IF(U151="zníž. prenesená",P151,0)</f>
        <v>0</v>
      </c>
      <c r="BI151" s="108">
        <f>IF(U151="nulová",P151,0)</f>
        <v>0</v>
      </c>
      <c r="BJ151" s="21" t="s">
        <v>89</v>
      </c>
      <c r="BK151" s="174">
        <f>ROUND(V151*K151,3)</f>
        <v>219.8</v>
      </c>
      <c r="BL151" s="21" t="s">
        <v>204</v>
      </c>
      <c r="BM151" s="21" t="s">
        <v>221</v>
      </c>
    </row>
    <row r="152" spans="2:65" s="10" customFormat="1" ht="16.5" customHeight="1" x14ac:dyDescent="0.3">
      <c r="B152" s="175"/>
      <c r="C152" s="176"/>
      <c r="D152" s="176"/>
      <c r="E152" s="177" t="s">
        <v>5</v>
      </c>
      <c r="F152" s="266" t="s">
        <v>386</v>
      </c>
      <c r="G152" s="267"/>
      <c r="H152" s="267"/>
      <c r="I152" s="267"/>
      <c r="J152" s="176"/>
      <c r="K152" s="178">
        <v>31.4</v>
      </c>
      <c r="L152" s="176"/>
      <c r="M152" s="176"/>
      <c r="N152" s="176"/>
      <c r="O152" s="176"/>
      <c r="P152" s="176"/>
      <c r="Q152" s="176"/>
      <c r="R152" s="179"/>
      <c r="T152" s="180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81"/>
      <c r="AT152" s="182" t="s">
        <v>181</v>
      </c>
      <c r="AU152" s="182" t="s">
        <v>89</v>
      </c>
      <c r="AV152" s="10" t="s">
        <v>89</v>
      </c>
      <c r="AW152" s="10" t="s">
        <v>7</v>
      </c>
      <c r="AX152" s="10" t="s">
        <v>80</v>
      </c>
      <c r="AY152" s="182" t="s">
        <v>172</v>
      </c>
    </row>
    <row r="153" spans="2:65" s="11" customFormat="1" ht="16.5" customHeight="1" x14ac:dyDescent="0.3">
      <c r="B153" s="183"/>
      <c r="C153" s="184"/>
      <c r="D153" s="184"/>
      <c r="E153" s="185" t="s">
        <v>5</v>
      </c>
      <c r="F153" s="268" t="s">
        <v>182</v>
      </c>
      <c r="G153" s="269"/>
      <c r="H153" s="269"/>
      <c r="I153" s="269"/>
      <c r="J153" s="184"/>
      <c r="K153" s="186">
        <v>31.4</v>
      </c>
      <c r="L153" s="184"/>
      <c r="M153" s="184"/>
      <c r="N153" s="184"/>
      <c r="O153" s="184"/>
      <c r="P153" s="184"/>
      <c r="Q153" s="184"/>
      <c r="R153" s="187"/>
      <c r="T153" s="188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9"/>
      <c r="AT153" s="190" t="s">
        <v>181</v>
      </c>
      <c r="AU153" s="190" t="s">
        <v>89</v>
      </c>
      <c r="AV153" s="11" t="s">
        <v>95</v>
      </c>
      <c r="AW153" s="11" t="s">
        <v>7</v>
      </c>
      <c r="AX153" s="11" t="s">
        <v>86</v>
      </c>
      <c r="AY153" s="190" t="s">
        <v>172</v>
      </c>
    </row>
    <row r="154" spans="2:65" s="1" customFormat="1" ht="25.5" customHeight="1" x14ac:dyDescent="0.3">
      <c r="B154" s="134"/>
      <c r="C154" s="165" t="s">
        <v>201</v>
      </c>
      <c r="D154" s="165" t="s">
        <v>173</v>
      </c>
      <c r="E154" s="166" t="s">
        <v>387</v>
      </c>
      <c r="F154" s="265" t="s">
        <v>388</v>
      </c>
      <c r="G154" s="265"/>
      <c r="H154" s="265"/>
      <c r="I154" s="265"/>
      <c r="J154" s="167" t="s">
        <v>179</v>
      </c>
      <c r="K154" s="168">
        <v>58.073999999999998</v>
      </c>
      <c r="L154" s="169">
        <v>0</v>
      </c>
      <c r="M154" s="258">
        <v>8</v>
      </c>
      <c r="N154" s="258"/>
      <c r="O154" s="258"/>
      <c r="P154" s="261">
        <f>ROUND(V154*K154,3)</f>
        <v>464.59199999999998</v>
      </c>
      <c r="Q154" s="261"/>
      <c r="R154" s="137"/>
      <c r="T154" s="170" t="s">
        <v>5</v>
      </c>
      <c r="U154" s="45" t="s">
        <v>45</v>
      </c>
      <c r="V154" s="171">
        <f>L154+M154</f>
        <v>8</v>
      </c>
      <c r="W154" s="171">
        <f>ROUND(L154*K154,3)</f>
        <v>0</v>
      </c>
      <c r="X154" s="171">
        <f>ROUND(M154*K154,3)</f>
        <v>464.59199999999998</v>
      </c>
      <c r="Y154" s="37"/>
      <c r="Z154" s="172">
        <f>Y154*K154</f>
        <v>0</v>
      </c>
      <c r="AA154" s="172">
        <v>0</v>
      </c>
      <c r="AB154" s="172">
        <f>AA154*K154</f>
        <v>0</v>
      </c>
      <c r="AC154" s="172">
        <v>0</v>
      </c>
      <c r="AD154" s="173">
        <f>AC154*K154</f>
        <v>0</v>
      </c>
      <c r="AR154" s="21" t="s">
        <v>204</v>
      </c>
      <c r="AT154" s="21" t="s">
        <v>173</v>
      </c>
      <c r="AU154" s="21" t="s">
        <v>89</v>
      </c>
      <c r="AY154" s="21" t="s">
        <v>172</v>
      </c>
      <c r="BE154" s="108">
        <f>IF(U154="základná",P154,0)</f>
        <v>0</v>
      </c>
      <c r="BF154" s="108">
        <f>IF(U154="znížená",P154,0)</f>
        <v>464.59199999999998</v>
      </c>
      <c r="BG154" s="108">
        <f>IF(U154="zákl. prenesená",P154,0)</f>
        <v>0</v>
      </c>
      <c r="BH154" s="108">
        <f>IF(U154="zníž. prenesená",P154,0)</f>
        <v>0</v>
      </c>
      <c r="BI154" s="108">
        <f>IF(U154="nulová",P154,0)</f>
        <v>0</v>
      </c>
      <c r="BJ154" s="21" t="s">
        <v>89</v>
      </c>
      <c r="BK154" s="174">
        <f>ROUND(V154*K154,3)</f>
        <v>464.59199999999998</v>
      </c>
      <c r="BL154" s="21" t="s">
        <v>204</v>
      </c>
      <c r="BM154" s="21" t="s">
        <v>224</v>
      </c>
    </row>
    <row r="155" spans="2:65" s="10" customFormat="1" ht="16.5" customHeight="1" x14ac:dyDescent="0.3">
      <c r="B155" s="175"/>
      <c r="C155" s="176"/>
      <c r="D155" s="176"/>
      <c r="E155" s="177" t="s">
        <v>5</v>
      </c>
      <c r="F155" s="266" t="s">
        <v>375</v>
      </c>
      <c r="G155" s="267"/>
      <c r="H155" s="267"/>
      <c r="I155" s="267"/>
      <c r="J155" s="176"/>
      <c r="K155" s="178">
        <v>58.073999999999998</v>
      </c>
      <c r="L155" s="176"/>
      <c r="M155" s="176"/>
      <c r="N155" s="176"/>
      <c r="O155" s="176"/>
      <c r="P155" s="176"/>
      <c r="Q155" s="176"/>
      <c r="R155" s="179"/>
      <c r="T155" s="180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81"/>
      <c r="AT155" s="182" t="s">
        <v>181</v>
      </c>
      <c r="AU155" s="182" t="s">
        <v>89</v>
      </c>
      <c r="AV155" s="10" t="s">
        <v>89</v>
      </c>
      <c r="AW155" s="10" t="s">
        <v>7</v>
      </c>
      <c r="AX155" s="10" t="s">
        <v>80</v>
      </c>
      <c r="AY155" s="182" t="s">
        <v>172</v>
      </c>
    </row>
    <row r="156" spans="2:65" s="11" customFormat="1" ht="16.5" customHeight="1" x14ac:dyDescent="0.3">
      <c r="B156" s="183"/>
      <c r="C156" s="184"/>
      <c r="D156" s="184"/>
      <c r="E156" s="185" t="s">
        <v>5</v>
      </c>
      <c r="F156" s="268" t="s">
        <v>182</v>
      </c>
      <c r="G156" s="269"/>
      <c r="H156" s="269"/>
      <c r="I156" s="269"/>
      <c r="J156" s="184"/>
      <c r="K156" s="186">
        <v>58.073999999999998</v>
      </c>
      <c r="L156" s="184"/>
      <c r="M156" s="184"/>
      <c r="N156" s="184"/>
      <c r="O156" s="184"/>
      <c r="P156" s="184"/>
      <c r="Q156" s="184"/>
      <c r="R156" s="187"/>
      <c r="T156" s="188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9"/>
      <c r="AT156" s="190" t="s">
        <v>181</v>
      </c>
      <c r="AU156" s="190" t="s">
        <v>89</v>
      </c>
      <c r="AV156" s="11" t="s">
        <v>95</v>
      </c>
      <c r="AW156" s="11" t="s">
        <v>7</v>
      </c>
      <c r="AX156" s="11" t="s">
        <v>86</v>
      </c>
      <c r="AY156" s="190" t="s">
        <v>172</v>
      </c>
    </row>
    <row r="157" spans="2:65" s="1" customFormat="1" ht="25.5" customHeight="1" x14ac:dyDescent="0.3">
      <c r="B157" s="134"/>
      <c r="C157" s="165" t="s">
        <v>225</v>
      </c>
      <c r="D157" s="165" t="s">
        <v>173</v>
      </c>
      <c r="E157" s="166" t="s">
        <v>389</v>
      </c>
      <c r="F157" s="265" t="s">
        <v>390</v>
      </c>
      <c r="G157" s="265"/>
      <c r="H157" s="265"/>
      <c r="I157" s="265"/>
      <c r="J157" s="167" t="s">
        <v>179</v>
      </c>
      <c r="K157" s="168">
        <v>58.073999999999998</v>
      </c>
      <c r="L157" s="169">
        <v>0</v>
      </c>
      <c r="M157" s="258">
        <v>10</v>
      </c>
      <c r="N157" s="258"/>
      <c r="O157" s="258"/>
      <c r="P157" s="261">
        <f>ROUND(V157*K157,3)</f>
        <v>580.74</v>
      </c>
      <c r="Q157" s="261"/>
      <c r="R157" s="137"/>
      <c r="T157" s="170" t="s">
        <v>5</v>
      </c>
      <c r="U157" s="45" t="s">
        <v>45</v>
      </c>
      <c r="V157" s="171">
        <f>L157+M157</f>
        <v>10</v>
      </c>
      <c r="W157" s="171">
        <f>ROUND(L157*K157,3)</f>
        <v>0</v>
      </c>
      <c r="X157" s="171">
        <f>ROUND(M157*K157,3)</f>
        <v>580.74</v>
      </c>
      <c r="Y157" s="37"/>
      <c r="Z157" s="172">
        <f>Y157*K157</f>
        <v>0</v>
      </c>
      <c r="AA157" s="172">
        <v>2.9999999999999997E-4</v>
      </c>
      <c r="AB157" s="172">
        <f>AA157*K157</f>
        <v>1.7422199999999999E-2</v>
      </c>
      <c r="AC157" s="172">
        <v>0</v>
      </c>
      <c r="AD157" s="173">
        <f>AC157*K157</f>
        <v>0</v>
      </c>
      <c r="AR157" s="21" t="s">
        <v>204</v>
      </c>
      <c r="AT157" s="21" t="s">
        <v>173</v>
      </c>
      <c r="AU157" s="21" t="s">
        <v>89</v>
      </c>
      <c r="AY157" s="21" t="s">
        <v>172</v>
      </c>
      <c r="BE157" s="108">
        <f>IF(U157="základná",P157,0)</f>
        <v>0</v>
      </c>
      <c r="BF157" s="108">
        <f>IF(U157="znížená",P157,0)</f>
        <v>580.74</v>
      </c>
      <c r="BG157" s="108">
        <f>IF(U157="zákl. prenesená",P157,0)</f>
        <v>0</v>
      </c>
      <c r="BH157" s="108">
        <f>IF(U157="zníž. prenesená",P157,0)</f>
        <v>0</v>
      </c>
      <c r="BI157" s="108">
        <f>IF(U157="nulová",P157,0)</f>
        <v>0</v>
      </c>
      <c r="BJ157" s="21" t="s">
        <v>89</v>
      </c>
      <c r="BK157" s="174">
        <f>ROUND(V157*K157,3)</f>
        <v>580.74</v>
      </c>
      <c r="BL157" s="21" t="s">
        <v>204</v>
      </c>
      <c r="BM157" s="21" t="s">
        <v>228</v>
      </c>
    </row>
    <row r="158" spans="2:65" s="1" customFormat="1" ht="16.5" customHeight="1" x14ac:dyDescent="0.3">
      <c r="B158" s="134"/>
      <c r="C158" s="191" t="s">
        <v>204</v>
      </c>
      <c r="D158" s="191" t="s">
        <v>248</v>
      </c>
      <c r="E158" s="192" t="s">
        <v>391</v>
      </c>
      <c r="F158" s="264" t="s">
        <v>392</v>
      </c>
      <c r="G158" s="264"/>
      <c r="H158" s="264"/>
      <c r="I158" s="264"/>
      <c r="J158" s="193" t="s">
        <v>179</v>
      </c>
      <c r="K158" s="194">
        <v>60.978000000000002</v>
      </c>
      <c r="L158" s="195">
        <v>12</v>
      </c>
      <c r="M158" s="259"/>
      <c r="N158" s="259"/>
      <c r="O158" s="260"/>
      <c r="P158" s="261">
        <f>ROUND(V158*K158,3)</f>
        <v>731.73599999999999</v>
      </c>
      <c r="Q158" s="261"/>
      <c r="R158" s="137"/>
      <c r="T158" s="170" t="s">
        <v>5</v>
      </c>
      <c r="U158" s="45" t="s">
        <v>45</v>
      </c>
      <c r="V158" s="171">
        <f>L158+M158</f>
        <v>12</v>
      </c>
      <c r="W158" s="171">
        <f>ROUND(L158*K158,3)</f>
        <v>731.73599999999999</v>
      </c>
      <c r="X158" s="171">
        <f>ROUND(M158*K158,3)</f>
        <v>0</v>
      </c>
      <c r="Y158" s="37"/>
      <c r="Z158" s="172">
        <f>Y158*K158</f>
        <v>0</v>
      </c>
      <c r="AA158" s="172">
        <v>3.3E-3</v>
      </c>
      <c r="AB158" s="172">
        <f>AA158*K158</f>
        <v>0.2012274</v>
      </c>
      <c r="AC158" s="172">
        <v>0</v>
      </c>
      <c r="AD158" s="173">
        <f>AC158*K158</f>
        <v>0</v>
      </c>
      <c r="AR158" s="21" t="s">
        <v>231</v>
      </c>
      <c r="AT158" s="21" t="s">
        <v>248</v>
      </c>
      <c r="AU158" s="21" t="s">
        <v>89</v>
      </c>
      <c r="AY158" s="21" t="s">
        <v>172</v>
      </c>
      <c r="BE158" s="108">
        <f>IF(U158="základná",P158,0)</f>
        <v>0</v>
      </c>
      <c r="BF158" s="108">
        <f>IF(U158="znížená",P158,0)</f>
        <v>731.73599999999999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89</v>
      </c>
      <c r="BK158" s="174">
        <f>ROUND(V158*K158,3)</f>
        <v>731.73599999999999</v>
      </c>
      <c r="BL158" s="21" t="s">
        <v>204</v>
      </c>
      <c r="BM158" s="21" t="s">
        <v>231</v>
      </c>
    </row>
    <row r="159" spans="2:65" s="10" customFormat="1" ht="16.5" customHeight="1" x14ac:dyDescent="0.3">
      <c r="B159" s="175"/>
      <c r="C159" s="176"/>
      <c r="D159" s="176"/>
      <c r="E159" s="177" t="s">
        <v>5</v>
      </c>
      <c r="F159" s="266" t="s">
        <v>393</v>
      </c>
      <c r="G159" s="267"/>
      <c r="H159" s="267"/>
      <c r="I159" s="267"/>
      <c r="J159" s="176"/>
      <c r="K159" s="178">
        <v>60.978000000000002</v>
      </c>
      <c r="L159" s="176"/>
      <c r="M159" s="176"/>
      <c r="N159" s="176"/>
      <c r="O159" s="176"/>
      <c r="P159" s="176"/>
      <c r="Q159" s="176"/>
      <c r="R159" s="179"/>
      <c r="T159" s="180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81"/>
      <c r="AT159" s="182" t="s">
        <v>181</v>
      </c>
      <c r="AU159" s="182" t="s">
        <v>89</v>
      </c>
      <c r="AV159" s="10" t="s">
        <v>89</v>
      </c>
      <c r="AW159" s="10" t="s">
        <v>7</v>
      </c>
      <c r="AX159" s="10" t="s">
        <v>80</v>
      </c>
      <c r="AY159" s="182" t="s">
        <v>172</v>
      </c>
    </row>
    <row r="160" spans="2:65" s="11" customFormat="1" ht="16.5" customHeight="1" x14ac:dyDescent="0.3">
      <c r="B160" s="183"/>
      <c r="C160" s="184"/>
      <c r="D160" s="184"/>
      <c r="E160" s="185" t="s">
        <v>5</v>
      </c>
      <c r="F160" s="268" t="s">
        <v>182</v>
      </c>
      <c r="G160" s="269"/>
      <c r="H160" s="269"/>
      <c r="I160" s="269"/>
      <c r="J160" s="184"/>
      <c r="K160" s="186">
        <v>60.978000000000002</v>
      </c>
      <c r="L160" s="184"/>
      <c r="M160" s="184"/>
      <c r="N160" s="184"/>
      <c r="O160" s="184"/>
      <c r="P160" s="184"/>
      <c r="Q160" s="184"/>
      <c r="R160" s="187"/>
      <c r="T160" s="188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9"/>
      <c r="AT160" s="190" t="s">
        <v>181</v>
      </c>
      <c r="AU160" s="190" t="s">
        <v>89</v>
      </c>
      <c r="AV160" s="11" t="s">
        <v>95</v>
      </c>
      <c r="AW160" s="11" t="s">
        <v>7</v>
      </c>
      <c r="AX160" s="11" t="s">
        <v>86</v>
      </c>
      <c r="AY160" s="190" t="s">
        <v>172</v>
      </c>
    </row>
    <row r="161" spans="2:65" s="1" customFormat="1" ht="25.5" customHeight="1" x14ac:dyDescent="0.3">
      <c r="B161" s="134"/>
      <c r="C161" s="165" t="s">
        <v>232</v>
      </c>
      <c r="D161" s="165" t="s">
        <v>173</v>
      </c>
      <c r="E161" s="166" t="s">
        <v>394</v>
      </c>
      <c r="F161" s="265" t="s">
        <v>395</v>
      </c>
      <c r="G161" s="265"/>
      <c r="H161" s="265"/>
      <c r="I161" s="265"/>
      <c r="J161" s="167" t="s">
        <v>179</v>
      </c>
      <c r="K161" s="168">
        <v>58.073999999999998</v>
      </c>
      <c r="L161" s="169">
        <v>0</v>
      </c>
      <c r="M161" s="258">
        <v>2</v>
      </c>
      <c r="N161" s="258"/>
      <c r="O161" s="258"/>
      <c r="P161" s="261">
        <f>ROUND(V161*K161,3)</f>
        <v>116.148</v>
      </c>
      <c r="Q161" s="261"/>
      <c r="R161" s="137"/>
      <c r="T161" s="170" t="s">
        <v>5</v>
      </c>
      <c r="U161" s="45" t="s">
        <v>45</v>
      </c>
      <c r="V161" s="171">
        <f>L161+M161</f>
        <v>2</v>
      </c>
      <c r="W161" s="171">
        <f>ROUND(L161*K161,3)</f>
        <v>0</v>
      </c>
      <c r="X161" s="171">
        <f>ROUND(M161*K161,3)</f>
        <v>116.148</v>
      </c>
      <c r="Y161" s="37"/>
      <c r="Z161" s="172">
        <f>Y161*K161</f>
        <v>0</v>
      </c>
      <c r="AA161" s="172">
        <v>4.4999999999999997E-3</v>
      </c>
      <c r="AB161" s="172">
        <f>AA161*K161</f>
        <v>0.26133299999999998</v>
      </c>
      <c r="AC161" s="172">
        <v>0</v>
      </c>
      <c r="AD161" s="173">
        <f>AC161*K161</f>
        <v>0</v>
      </c>
      <c r="AR161" s="21" t="s">
        <v>204</v>
      </c>
      <c r="AT161" s="21" t="s">
        <v>173</v>
      </c>
      <c r="AU161" s="21" t="s">
        <v>89</v>
      </c>
      <c r="AY161" s="21" t="s">
        <v>172</v>
      </c>
      <c r="BE161" s="108">
        <f>IF(U161="základná",P161,0)</f>
        <v>0</v>
      </c>
      <c r="BF161" s="108">
        <f>IF(U161="znížená",P161,0)</f>
        <v>116.148</v>
      </c>
      <c r="BG161" s="108">
        <f>IF(U161="zákl. prenesená",P161,0)</f>
        <v>0</v>
      </c>
      <c r="BH161" s="108">
        <f>IF(U161="zníž. prenesená",P161,0)</f>
        <v>0</v>
      </c>
      <c r="BI161" s="108">
        <f>IF(U161="nulová",P161,0)</f>
        <v>0</v>
      </c>
      <c r="BJ161" s="21" t="s">
        <v>89</v>
      </c>
      <c r="BK161" s="174">
        <f>ROUND(V161*K161,3)</f>
        <v>116.148</v>
      </c>
      <c r="BL161" s="21" t="s">
        <v>204</v>
      </c>
      <c r="BM161" s="21" t="s">
        <v>235</v>
      </c>
    </row>
    <row r="162" spans="2:65" s="1" customFormat="1" ht="25.5" customHeight="1" x14ac:dyDescent="0.3">
      <c r="B162" s="134"/>
      <c r="C162" s="165" t="s">
        <v>208</v>
      </c>
      <c r="D162" s="165" t="s">
        <v>173</v>
      </c>
      <c r="E162" s="166" t="s">
        <v>396</v>
      </c>
      <c r="F162" s="265" t="s">
        <v>397</v>
      </c>
      <c r="G162" s="265"/>
      <c r="H162" s="265"/>
      <c r="I162" s="265"/>
      <c r="J162" s="167" t="s">
        <v>268</v>
      </c>
      <c r="K162" s="169">
        <v>3</v>
      </c>
      <c r="L162" s="169">
        <v>0</v>
      </c>
      <c r="M162" s="258">
        <v>40</v>
      </c>
      <c r="N162" s="258"/>
      <c r="O162" s="258"/>
      <c r="P162" s="261">
        <f>ROUND(V162*K162,3)</f>
        <v>120</v>
      </c>
      <c r="Q162" s="261"/>
      <c r="R162" s="137"/>
      <c r="T162" s="170" t="s">
        <v>5</v>
      </c>
      <c r="U162" s="45" t="s">
        <v>45</v>
      </c>
      <c r="V162" s="171">
        <f>L162+M162</f>
        <v>40</v>
      </c>
      <c r="W162" s="171">
        <f>ROUND(L162*K162,3)</f>
        <v>0</v>
      </c>
      <c r="X162" s="171">
        <f>ROUND(M162*K162,3)</f>
        <v>120</v>
      </c>
      <c r="Y162" s="37"/>
      <c r="Z162" s="172">
        <f>Y162*K162</f>
        <v>0</v>
      </c>
      <c r="AA162" s="172">
        <v>0</v>
      </c>
      <c r="AB162" s="172">
        <f>AA162*K162</f>
        <v>0</v>
      </c>
      <c r="AC162" s="172">
        <v>0</v>
      </c>
      <c r="AD162" s="173">
        <f>AC162*K162</f>
        <v>0</v>
      </c>
      <c r="AR162" s="21" t="s">
        <v>204</v>
      </c>
      <c r="AT162" s="21" t="s">
        <v>173</v>
      </c>
      <c r="AU162" s="21" t="s">
        <v>89</v>
      </c>
      <c r="AY162" s="21" t="s">
        <v>172</v>
      </c>
      <c r="BE162" s="108">
        <f>IF(U162="základná",P162,0)</f>
        <v>0</v>
      </c>
      <c r="BF162" s="108">
        <f>IF(U162="znížená",P162,0)</f>
        <v>120</v>
      </c>
      <c r="BG162" s="108">
        <f>IF(U162="zákl. prenesená",P162,0)</f>
        <v>0</v>
      </c>
      <c r="BH162" s="108">
        <f>IF(U162="zníž. prenesená",P162,0)</f>
        <v>0</v>
      </c>
      <c r="BI162" s="108">
        <f>IF(U162="nulová",P162,0)</f>
        <v>0</v>
      </c>
      <c r="BJ162" s="21" t="s">
        <v>89</v>
      </c>
      <c r="BK162" s="174">
        <f>ROUND(V162*K162,3)</f>
        <v>120</v>
      </c>
      <c r="BL162" s="21" t="s">
        <v>204</v>
      </c>
      <c r="BM162" s="21" t="s">
        <v>238</v>
      </c>
    </row>
    <row r="163" spans="2:65" s="9" customFormat="1" ht="29.85" customHeight="1" x14ac:dyDescent="0.3">
      <c r="B163" s="153"/>
      <c r="C163" s="154"/>
      <c r="D163" s="164" t="s">
        <v>141</v>
      </c>
      <c r="E163" s="164"/>
      <c r="F163" s="164"/>
      <c r="G163" s="164"/>
      <c r="H163" s="164"/>
      <c r="I163" s="164"/>
      <c r="J163" s="164"/>
      <c r="K163" s="164"/>
      <c r="L163" s="164"/>
      <c r="M163" s="262">
        <f>BK163</f>
        <v>290.93099999999998</v>
      </c>
      <c r="N163" s="263"/>
      <c r="O163" s="263"/>
      <c r="P163" s="263"/>
      <c r="Q163" s="263"/>
      <c r="R163" s="156"/>
      <c r="T163" s="157"/>
      <c r="U163" s="154"/>
      <c r="V163" s="154"/>
      <c r="W163" s="158">
        <f>SUM(W164:W168)</f>
        <v>0</v>
      </c>
      <c r="X163" s="158">
        <f>SUM(X164:X168)</f>
        <v>290.93099999999998</v>
      </c>
      <c r="Y163" s="154"/>
      <c r="Z163" s="159">
        <f>SUM(Z164:Z168)</f>
        <v>0</v>
      </c>
      <c r="AA163" s="154"/>
      <c r="AB163" s="159">
        <f>SUM(AB164:AB168)</f>
        <v>5.2196479999999996E-2</v>
      </c>
      <c r="AC163" s="154"/>
      <c r="AD163" s="160">
        <f>SUM(AD164:AD168)</f>
        <v>0</v>
      </c>
      <c r="AR163" s="161" t="s">
        <v>89</v>
      </c>
      <c r="AT163" s="162" t="s">
        <v>79</v>
      </c>
      <c r="AU163" s="162" t="s">
        <v>86</v>
      </c>
      <c r="AY163" s="161" t="s">
        <v>172</v>
      </c>
      <c r="BK163" s="163">
        <f>SUM(BK164:BK168)</f>
        <v>290.93099999999998</v>
      </c>
    </row>
    <row r="164" spans="2:65" s="1" customFormat="1" ht="25.5" customHeight="1" x14ac:dyDescent="0.3">
      <c r="B164" s="134"/>
      <c r="C164" s="165" t="s">
        <v>239</v>
      </c>
      <c r="D164" s="165" t="s">
        <v>173</v>
      </c>
      <c r="E164" s="166" t="s">
        <v>346</v>
      </c>
      <c r="F164" s="265" t="s">
        <v>347</v>
      </c>
      <c r="G164" s="265"/>
      <c r="H164" s="265"/>
      <c r="I164" s="265"/>
      <c r="J164" s="167" t="s">
        <v>179</v>
      </c>
      <c r="K164" s="168">
        <v>85.567999999999998</v>
      </c>
      <c r="L164" s="169">
        <v>0</v>
      </c>
      <c r="M164" s="258">
        <v>0.9</v>
      </c>
      <c r="N164" s="258"/>
      <c r="O164" s="258"/>
      <c r="P164" s="261">
        <f>ROUND(V164*K164,3)</f>
        <v>77.010999999999996</v>
      </c>
      <c r="Q164" s="261"/>
      <c r="R164" s="137"/>
      <c r="T164" s="170" t="s">
        <v>5</v>
      </c>
      <c r="U164" s="45" t="s">
        <v>45</v>
      </c>
      <c r="V164" s="171">
        <f>L164+M164</f>
        <v>0.9</v>
      </c>
      <c r="W164" s="171">
        <f>ROUND(L164*K164,3)</f>
        <v>0</v>
      </c>
      <c r="X164" s="171">
        <f>ROUND(M164*K164,3)</f>
        <v>77.010999999999996</v>
      </c>
      <c r="Y164" s="37"/>
      <c r="Z164" s="172">
        <f>Y164*K164</f>
        <v>0</v>
      </c>
      <c r="AA164" s="172">
        <v>2.7999999999999998E-4</v>
      </c>
      <c r="AB164" s="172">
        <f>AA164*K164</f>
        <v>2.3959039999999997E-2</v>
      </c>
      <c r="AC164" s="172">
        <v>0</v>
      </c>
      <c r="AD164" s="173">
        <f>AC164*K164</f>
        <v>0</v>
      </c>
      <c r="AR164" s="21" t="s">
        <v>204</v>
      </c>
      <c r="AT164" s="21" t="s">
        <v>173</v>
      </c>
      <c r="AU164" s="21" t="s">
        <v>89</v>
      </c>
      <c r="AY164" s="21" t="s">
        <v>172</v>
      </c>
      <c r="BE164" s="108">
        <f>IF(U164="základná",P164,0)</f>
        <v>0</v>
      </c>
      <c r="BF164" s="108">
        <f>IF(U164="znížená",P164,0)</f>
        <v>77.010999999999996</v>
      </c>
      <c r="BG164" s="108">
        <f>IF(U164="zákl. prenesená",P164,0)</f>
        <v>0</v>
      </c>
      <c r="BH164" s="108">
        <f>IF(U164="zníž. prenesená",P164,0)</f>
        <v>0</v>
      </c>
      <c r="BI164" s="108">
        <f>IF(U164="nulová",P164,0)</f>
        <v>0</v>
      </c>
      <c r="BJ164" s="21" t="s">
        <v>89</v>
      </c>
      <c r="BK164" s="174">
        <f>ROUND(V164*K164,3)</f>
        <v>77.010999999999996</v>
      </c>
      <c r="BL164" s="21" t="s">
        <v>204</v>
      </c>
      <c r="BM164" s="21" t="s">
        <v>242</v>
      </c>
    </row>
    <row r="165" spans="2:65" s="10" customFormat="1" ht="16.5" customHeight="1" x14ac:dyDescent="0.3">
      <c r="B165" s="175"/>
      <c r="C165" s="176"/>
      <c r="D165" s="176"/>
      <c r="E165" s="177" t="s">
        <v>5</v>
      </c>
      <c r="F165" s="266" t="s">
        <v>398</v>
      </c>
      <c r="G165" s="267"/>
      <c r="H165" s="267"/>
      <c r="I165" s="267"/>
      <c r="J165" s="176"/>
      <c r="K165" s="178">
        <v>58.073999999999998</v>
      </c>
      <c r="L165" s="176"/>
      <c r="M165" s="176"/>
      <c r="N165" s="176"/>
      <c r="O165" s="176"/>
      <c r="P165" s="176"/>
      <c r="Q165" s="176"/>
      <c r="R165" s="179"/>
      <c r="T165" s="180"/>
      <c r="U165" s="176"/>
      <c r="V165" s="176"/>
      <c r="W165" s="176"/>
      <c r="X165" s="176"/>
      <c r="Y165" s="176"/>
      <c r="Z165" s="176"/>
      <c r="AA165" s="176"/>
      <c r="AB165" s="176"/>
      <c r="AC165" s="176"/>
      <c r="AD165" s="181"/>
      <c r="AT165" s="182" t="s">
        <v>181</v>
      </c>
      <c r="AU165" s="182" t="s">
        <v>89</v>
      </c>
      <c r="AV165" s="10" t="s">
        <v>89</v>
      </c>
      <c r="AW165" s="10" t="s">
        <v>7</v>
      </c>
      <c r="AX165" s="10" t="s">
        <v>80</v>
      </c>
      <c r="AY165" s="182" t="s">
        <v>172</v>
      </c>
    </row>
    <row r="166" spans="2:65" s="10" customFormat="1" ht="16.5" customHeight="1" x14ac:dyDescent="0.3">
      <c r="B166" s="175"/>
      <c r="C166" s="176"/>
      <c r="D166" s="176"/>
      <c r="E166" s="177" t="s">
        <v>5</v>
      </c>
      <c r="F166" s="296" t="s">
        <v>399</v>
      </c>
      <c r="G166" s="297"/>
      <c r="H166" s="297"/>
      <c r="I166" s="297"/>
      <c r="J166" s="176"/>
      <c r="K166" s="178">
        <v>27.494</v>
      </c>
      <c r="L166" s="176"/>
      <c r="M166" s="176"/>
      <c r="N166" s="176"/>
      <c r="O166" s="176"/>
      <c r="P166" s="176"/>
      <c r="Q166" s="176"/>
      <c r="R166" s="179"/>
      <c r="T166" s="180"/>
      <c r="U166" s="176"/>
      <c r="V166" s="176"/>
      <c r="W166" s="176"/>
      <c r="X166" s="176"/>
      <c r="Y166" s="176"/>
      <c r="Z166" s="176"/>
      <c r="AA166" s="176"/>
      <c r="AB166" s="176"/>
      <c r="AC166" s="176"/>
      <c r="AD166" s="181"/>
      <c r="AT166" s="182" t="s">
        <v>181</v>
      </c>
      <c r="AU166" s="182" t="s">
        <v>89</v>
      </c>
      <c r="AV166" s="10" t="s">
        <v>89</v>
      </c>
      <c r="AW166" s="10" t="s">
        <v>7</v>
      </c>
      <c r="AX166" s="10" t="s">
        <v>80</v>
      </c>
      <c r="AY166" s="182" t="s">
        <v>172</v>
      </c>
    </row>
    <row r="167" spans="2:65" s="11" customFormat="1" ht="16.5" customHeight="1" x14ac:dyDescent="0.3">
      <c r="B167" s="183"/>
      <c r="C167" s="184"/>
      <c r="D167" s="184"/>
      <c r="E167" s="185" t="s">
        <v>5</v>
      </c>
      <c r="F167" s="268" t="s">
        <v>356</v>
      </c>
      <c r="G167" s="269"/>
      <c r="H167" s="269"/>
      <c r="I167" s="269"/>
      <c r="J167" s="184"/>
      <c r="K167" s="186">
        <v>85.567999999999998</v>
      </c>
      <c r="L167" s="184"/>
      <c r="M167" s="184"/>
      <c r="N167" s="184"/>
      <c r="O167" s="184"/>
      <c r="P167" s="184"/>
      <c r="Q167" s="184"/>
      <c r="R167" s="187"/>
      <c r="T167" s="188"/>
      <c r="U167" s="184"/>
      <c r="V167" s="184"/>
      <c r="W167" s="184"/>
      <c r="X167" s="184"/>
      <c r="Y167" s="184"/>
      <c r="Z167" s="184"/>
      <c r="AA167" s="184"/>
      <c r="AB167" s="184"/>
      <c r="AC167" s="184"/>
      <c r="AD167" s="189"/>
      <c r="AT167" s="190" t="s">
        <v>181</v>
      </c>
      <c r="AU167" s="190" t="s">
        <v>89</v>
      </c>
      <c r="AV167" s="11" t="s">
        <v>95</v>
      </c>
      <c r="AW167" s="11" t="s">
        <v>7</v>
      </c>
      <c r="AX167" s="11" t="s">
        <v>86</v>
      </c>
      <c r="AY167" s="190" t="s">
        <v>172</v>
      </c>
    </row>
    <row r="168" spans="2:65" s="1" customFormat="1" ht="51" customHeight="1" x14ac:dyDescent="0.3">
      <c r="B168" s="134"/>
      <c r="C168" s="165" t="s">
        <v>11</v>
      </c>
      <c r="D168" s="165" t="s">
        <v>173</v>
      </c>
      <c r="E168" s="166" t="s">
        <v>357</v>
      </c>
      <c r="F168" s="265" t="s">
        <v>358</v>
      </c>
      <c r="G168" s="265"/>
      <c r="H168" s="265"/>
      <c r="I168" s="265"/>
      <c r="J168" s="167" t="s">
        <v>179</v>
      </c>
      <c r="K168" s="168">
        <v>85.567999999999998</v>
      </c>
      <c r="L168" s="169">
        <v>0</v>
      </c>
      <c r="M168" s="258">
        <v>2.5</v>
      </c>
      <c r="N168" s="258"/>
      <c r="O168" s="258"/>
      <c r="P168" s="261">
        <f>ROUND(V168*K168,3)</f>
        <v>213.92</v>
      </c>
      <c r="Q168" s="261"/>
      <c r="R168" s="137"/>
      <c r="T168" s="170" t="s">
        <v>5</v>
      </c>
      <c r="U168" s="45" t="s">
        <v>45</v>
      </c>
      <c r="V168" s="171">
        <f>L168+M168</f>
        <v>2.5</v>
      </c>
      <c r="W168" s="171">
        <f>ROUND(L168*K168,3)</f>
        <v>0</v>
      </c>
      <c r="X168" s="171">
        <f>ROUND(M168*K168,3)</f>
        <v>213.92</v>
      </c>
      <c r="Y168" s="37"/>
      <c r="Z168" s="172">
        <f>Y168*K168</f>
        <v>0</v>
      </c>
      <c r="AA168" s="172">
        <v>3.3E-4</v>
      </c>
      <c r="AB168" s="172">
        <f>AA168*K168</f>
        <v>2.8237439999999999E-2</v>
      </c>
      <c r="AC168" s="172">
        <v>0</v>
      </c>
      <c r="AD168" s="173">
        <f>AC168*K168</f>
        <v>0</v>
      </c>
      <c r="AR168" s="21" t="s">
        <v>204</v>
      </c>
      <c r="AT168" s="21" t="s">
        <v>173</v>
      </c>
      <c r="AU168" s="21" t="s">
        <v>89</v>
      </c>
      <c r="AY168" s="21" t="s">
        <v>172</v>
      </c>
      <c r="BE168" s="108">
        <f>IF(U168="základná",P168,0)</f>
        <v>0</v>
      </c>
      <c r="BF168" s="108">
        <f>IF(U168="znížená",P168,0)</f>
        <v>213.92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89</v>
      </c>
      <c r="BK168" s="174">
        <f>ROUND(V168*K168,3)</f>
        <v>213.92</v>
      </c>
      <c r="BL168" s="21" t="s">
        <v>204</v>
      </c>
      <c r="BM168" s="21" t="s">
        <v>246</v>
      </c>
    </row>
    <row r="169" spans="2:65" s="9" customFormat="1" ht="37.35" customHeight="1" x14ac:dyDescent="0.35">
      <c r="B169" s="153"/>
      <c r="C169" s="154"/>
      <c r="D169" s="155" t="s">
        <v>142</v>
      </c>
      <c r="E169" s="155"/>
      <c r="F169" s="155"/>
      <c r="G169" s="155"/>
      <c r="H169" s="155"/>
      <c r="I169" s="155"/>
      <c r="J169" s="155"/>
      <c r="K169" s="155"/>
      <c r="L169" s="155"/>
      <c r="M169" s="270">
        <f>BK169</f>
        <v>650</v>
      </c>
      <c r="N169" s="271"/>
      <c r="O169" s="271"/>
      <c r="P169" s="271"/>
      <c r="Q169" s="271"/>
      <c r="R169" s="156"/>
      <c r="T169" s="157"/>
      <c r="U169" s="154"/>
      <c r="V169" s="154"/>
      <c r="W169" s="158">
        <f>W170+W172</f>
        <v>0</v>
      </c>
      <c r="X169" s="158">
        <f>X170+X172</f>
        <v>650</v>
      </c>
      <c r="Y169" s="154"/>
      <c r="Z169" s="159">
        <f>Z170+Z172</f>
        <v>0</v>
      </c>
      <c r="AA169" s="154"/>
      <c r="AB169" s="159">
        <f>AB170+AB172</f>
        <v>0</v>
      </c>
      <c r="AC169" s="154"/>
      <c r="AD169" s="160">
        <f>AD170+AD172</f>
        <v>0</v>
      </c>
      <c r="AR169" s="161" t="s">
        <v>92</v>
      </c>
      <c r="AT169" s="162" t="s">
        <v>79</v>
      </c>
      <c r="AU169" s="162" t="s">
        <v>80</v>
      </c>
      <c r="AY169" s="161" t="s">
        <v>172</v>
      </c>
      <c r="BK169" s="163">
        <f>BK170+BK172</f>
        <v>650</v>
      </c>
    </row>
    <row r="170" spans="2:65" s="9" customFormat="1" ht="19.899999999999999" customHeight="1" x14ac:dyDescent="0.3">
      <c r="B170" s="153"/>
      <c r="C170" s="154"/>
      <c r="D170" s="164" t="s">
        <v>143</v>
      </c>
      <c r="E170" s="164"/>
      <c r="F170" s="164"/>
      <c r="G170" s="164"/>
      <c r="H170" s="164"/>
      <c r="I170" s="164"/>
      <c r="J170" s="164"/>
      <c r="K170" s="164"/>
      <c r="L170" s="164"/>
      <c r="M170" s="256">
        <f>BK170</f>
        <v>500</v>
      </c>
      <c r="N170" s="257"/>
      <c r="O170" s="257"/>
      <c r="P170" s="257"/>
      <c r="Q170" s="257"/>
      <c r="R170" s="156"/>
      <c r="T170" s="157"/>
      <c r="U170" s="154"/>
      <c r="V170" s="154"/>
      <c r="W170" s="158">
        <f>W171</f>
        <v>0</v>
      </c>
      <c r="X170" s="158">
        <f>X171</f>
        <v>500</v>
      </c>
      <c r="Y170" s="154"/>
      <c r="Z170" s="159">
        <f>Z171</f>
        <v>0</v>
      </c>
      <c r="AA170" s="154"/>
      <c r="AB170" s="159">
        <f>AB171</f>
        <v>0</v>
      </c>
      <c r="AC170" s="154"/>
      <c r="AD170" s="160">
        <f>AD171</f>
        <v>0</v>
      </c>
      <c r="AR170" s="161" t="s">
        <v>92</v>
      </c>
      <c r="AT170" s="162" t="s">
        <v>79</v>
      </c>
      <c r="AU170" s="162" t="s">
        <v>86</v>
      </c>
      <c r="AY170" s="161" t="s">
        <v>172</v>
      </c>
      <c r="BK170" s="163">
        <f>BK171</f>
        <v>500</v>
      </c>
    </row>
    <row r="171" spans="2:65" s="1" customFormat="1" ht="16.5" customHeight="1" x14ac:dyDescent="0.3">
      <c r="B171" s="134"/>
      <c r="C171" s="165" t="s">
        <v>247</v>
      </c>
      <c r="D171" s="165" t="s">
        <v>173</v>
      </c>
      <c r="E171" s="166" t="s">
        <v>361</v>
      </c>
      <c r="F171" s="265" t="s">
        <v>400</v>
      </c>
      <c r="G171" s="265"/>
      <c r="H171" s="265"/>
      <c r="I171" s="265"/>
      <c r="J171" s="167" t="s">
        <v>363</v>
      </c>
      <c r="K171" s="168">
        <v>1</v>
      </c>
      <c r="L171" s="169">
        <v>0</v>
      </c>
      <c r="M171" s="258">
        <v>500</v>
      </c>
      <c r="N171" s="258"/>
      <c r="O171" s="258"/>
      <c r="P171" s="261">
        <f>ROUND(V171*K171,3)</f>
        <v>500</v>
      </c>
      <c r="Q171" s="261"/>
      <c r="R171" s="137"/>
      <c r="T171" s="170" t="s">
        <v>5</v>
      </c>
      <c r="U171" s="45" t="s">
        <v>45</v>
      </c>
      <c r="V171" s="171">
        <f>L171+M171</f>
        <v>500</v>
      </c>
      <c r="W171" s="171">
        <f>ROUND(L171*K171,3)</f>
        <v>0</v>
      </c>
      <c r="X171" s="171">
        <f>ROUND(M171*K171,3)</f>
        <v>500</v>
      </c>
      <c r="Y171" s="37"/>
      <c r="Z171" s="172">
        <f>Y171*K171</f>
        <v>0</v>
      </c>
      <c r="AA171" s="172">
        <v>0</v>
      </c>
      <c r="AB171" s="172">
        <f>AA171*K171</f>
        <v>0</v>
      </c>
      <c r="AC171" s="172">
        <v>0</v>
      </c>
      <c r="AD171" s="173">
        <f>AC171*K171</f>
        <v>0</v>
      </c>
      <c r="AR171" s="21" t="s">
        <v>290</v>
      </c>
      <c r="AT171" s="21" t="s">
        <v>173</v>
      </c>
      <c r="AU171" s="21" t="s">
        <v>89</v>
      </c>
      <c r="AY171" s="21" t="s">
        <v>172</v>
      </c>
      <c r="BE171" s="108">
        <f>IF(U171="základná",P171,0)</f>
        <v>0</v>
      </c>
      <c r="BF171" s="108">
        <f>IF(U171="znížená",P171,0)</f>
        <v>500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89</v>
      </c>
      <c r="BK171" s="174">
        <f>ROUND(V171*K171,3)</f>
        <v>500</v>
      </c>
      <c r="BL171" s="21" t="s">
        <v>290</v>
      </c>
      <c r="BM171" s="21" t="s">
        <v>251</v>
      </c>
    </row>
    <row r="172" spans="2:65" s="9" customFormat="1" ht="29.85" customHeight="1" x14ac:dyDescent="0.3">
      <c r="B172" s="153"/>
      <c r="C172" s="154"/>
      <c r="D172" s="164" t="s">
        <v>372</v>
      </c>
      <c r="E172" s="164"/>
      <c r="F172" s="164"/>
      <c r="G172" s="164"/>
      <c r="H172" s="164"/>
      <c r="I172" s="164"/>
      <c r="J172" s="164"/>
      <c r="K172" s="164"/>
      <c r="L172" s="164"/>
      <c r="M172" s="262">
        <f>BK172</f>
        <v>150</v>
      </c>
      <c r="N172" s="263"/>
      <c r="O172" s="263"/>
      <c r="P172" s="263"/>
      <c r="Q172" s="263"/>
      <c r="R172" s="156"/>
      <c r="T172" s="157"/>
      <c r="U172" s="154"/>
      <c r="V172" s="154"/>
      <c r="W172" s="158">
        <f>W173</f>
        <v>0</v>
      </c>
      <c r="X172" s="158">
        <f>X173</f>
        <v>150</v>
      </c>
      <c r="Y172" s="154"/>
      <c r="Z172" s="159">
        <f>Z173</f>
        <v>0</v>
      </c>
      <c r="AA172" s="154"/>
      <c r="AB172" s="159">
        <f>AB173</f>
        <v>0</v>
      </c>
      <c r="AC172" s="154"/>
      <c r="AD172" s="160">
        <f>AD173</f>
        <v>0</v>
      </c>
      <c r="AR172" s="161" t="s">
        <v>92</v>
      </c>
      <c r="AT172" s="162" t="s">
        <v>79</v>
      </c>
      <c r="AU172" s="162" t="s">
        <v>86</v>
      </c>
      <c r="AY172" s="161" t="s">
        <v>172</v>
      </c>
      <c r="BK172" s="163">
        <f>BK173</f>
        <v>150</v>
      </c>
    </row>
    <row r="173" spans="2:65" s="1" customFormat="1" ht="25.5" customHeight="1" x14ac:dyDescent="0.3">
      <c r="B173" s="134"/>
      <c r="C173" s="165" t="s">
        <v>214</v>
      </c>
      <c r="D173" s="165" t="s">
        <v>173</v>
      </c>
      <c r="E173" s="166" t="s">
        <v>401</v>
      </c>
      <c r="F173" s="265" t="s">
        <v>402</v>
      </c>
      <c r="G173" s="265"/>
      <c r="H173" s="265"/>
      <c r="I173" s="265"/>
      <c r="J173" s="167" t="s">
        <v>176</v>
      </c>
      <c r="K173" s="168">
        <v>1</v>
      </c>
      <c r="L173" s="169">
        <v>0</v>
      </c>
      <c r="M173" s="258">
        <v>150</v>
      </c>
      <c r="N173" s="258"/>
      <c r="O173" s="258"/>
      <c r="P173" s="261">
        <f>ROUND(V173*K173,3)</f>
        <v>150</v>
      </c>
      <c r="Q173" s="261"/>
      <c r="R173" s="137"/>
      <c r="T173" s="170" t="s">
        <v>5</v>
      </c>
      <c r="U173" s="45" t="s">
        <v>45</v>
      </c>
      <c r="V173" s="171">
        <f>L173+M173</f>
        <v>150</v>
      </c>
      <c r="W173" s="171">
        <f>ROUND(L173*K173,3)</f>
        <v>0</v>
      </c>
      <c r="X173" s="171">
        <f>ROUND(M173*K173,3)</f>
        <v>150</v>
      </c>
      <c r="Y173" s="37"/>
      <c r="Z173" s="172">
        <f>Y173*K173</f>
        <v>0</v>
      </c>
      <c r="AA173" s="172">
        <v>0</v>
      </c>
      <c r="AB173" s="172">
        <f>AA173*K173</f>
        <v>0</v>
      </c>
      <c r="AC173" s="172">
        <v>0</v>
      </c>
      <c r="AD173" s="173">
        <f>AC173*K173</f>
        <v>0</v>
      </c>
      <c r="AR173" s="21" t="s">
        <v>290</v>
      </c>
      <c r="AT173" s="21" t="s">
        <v>173</v>
      </c>
      <c r="AU173" s="21" t="s">
        <v>89</v>
      </c>
      <c r="AY173" s="21" t="s">
        <v>172</v>
      </c>
      <c r="BE173" s="108">
        <f>IF(U173="základná",P173,0)</f>
        <v>0</v>
      </c>
      <c r="BF173" s="108">
        <f>IF(U173="znížená",P173,0)</f>
        <v>150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89</v>
      </c>
      <c r="BK173" s="174">
        <f>ROUND(V173*K173,3)</f>
        <v>150</v>
      </c>
      <c r="BL173" s="21" t="s">
        <v>290</v>
      </c>
      <c r="BM173" s="21" t="s">
        <v>254</v>
      </c>
    </row>
    <row r="174" spans="2:65" s="1" customFormat="1" ht="49.9" customHeight="1" x14ac:dyDescent="0.35">
      <c r="B174" s="36"/>
      <c r="C174" s="37"/>
      <c r="D174" s="155" t="s">
        <v>368</v>
      </c>
      <c r="E174" s="37"/>
      <c r="F174" s="37"/>
      <c r="G174" s="37"/>
      <c r="H174" s="37"/>
      <c r="I174" s="37"/>
      <c r="J174" s="37"/>
      <c r="K174" s="37"/>
      <c r="L174" s="37"/>
      <c r="M174" s="307">
        <f>BK174</f>
        <v>0</v>
      </c>
      <c r="N174" s="308"/>
      <c r="O174" s="308"/>
      <c r="P174" s="308"/>
      <c r="Q174" s="308"/>
      <c r="R174" s="38"/>
      <c r="T174" s="203"/>
      <c r="U174" s="37"/>
      <c r="V174" s="37"/>
      <c r="W174" s="158">
        <f>SUM(W175:W179)</f>
        <v>0</v>
      </c>
      <c r="X174" s="158">
        <f>SUM(X175:X179)</f>
        <v>0</v>
      </c>
      <c r="Y174" s="37"/>
      <c r="Z174" s="37"/>
      <c r="AA174" s="37"/>
      <c r="AB174" s="37"/>
      <c r="AC174" s="37"/>
      <c r="AD174" s="75"/>
      <c r="AT174" s="21" t="s">
        <v>79</v>
      </c>
      <c r="AU174" s="21" t="s">
        <v>80</v>
      </c>
      <c r="AY174" s="21" t="s">
        <v>369</v>
      </c>
      <c r="BK174" s="174">
        <f>SUM(BK175:BK179)</f>
        <v>0</v>
      </c>
    </row>
    <row r="175" spans="2:65" s="1" customFormat="1" ht="22.35" customHeight="1" x14ac:dyDescent="0.3">
      <c r="B175" s="36"/>
      <c r="C175" s="204" t="s">
        <v>5</v>
      </c>
      <c r="D175" s="204" t="s">
        <v>173</v>
      </c>
      <c r="E175" s="205" t="s">
        <v>5</v>
      </c>
      <c r="F175" s="309" t="s">
        <v>5</v>
      </c>
      <c r="G175" s="309"/>
      <c r="H175" s="309"/>
      <c r="I175" s="309"/>
      <c r="J175" s="206" t="s">
        <v>5</v>
      </c>
      <c r="K175" s="169"/>
      <c r="L175" s="169"/>
      <c r="M175" s="258"/>
      <c r="N175" s="306"/>
      <c r="O175" s="306"/>
      <c r="P175" s="306">
        <f>BK175</f>
        <v>0</v>
      </c>
      <c r="Q175" s="306"/>
      <c r="R175" s="38"/>
      <c r="T175" s="170" t="s">
        <v>5</v>
      </c>
      <c r="U175" s="207" t="s">
        <v>45</v>
      </c>
      <c r="V175" s="171">
        <f>L175+M175</f>
        <v>0</v>
      </c>
      <c r="W175" s="171">
        <f>L175*K175</f>
        <v>0</v>
      </c>
      <c r="X175" s="171">
        <f>M175*K175</f>
        <v>0</v>
      </c>
      <c r="Y175" s="37"/>
      <c r="Z175" s="37"/>
      <c r="AA175" s="37"/>
      <c r="AB175" s="37"/>
      <c r="AC175" s="37"/>
      <c r="AD175" s="75"/>
      <c r="AT175" s="21" t="s">
        <v>369</v>
      </c>
      <c r="AU175" s="21" t="s">
        <v>86</v>
      </c>
      <c r="AY175" s="21" t="s">
        <v>369</v>
      </c>
      <c r="BE175" s="108">
        <f>IF(U175="základná",P175,0)</f>
        <v>0</v>
      </c>
      <c r="BF175" s="108">
        <f>IF(U175="znížená",P175,0)</f>
        <v>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89</v>
      </c>
      <c r="BK175" s="174">
        <f>V175*K175</f>
        <v>0</v>
      </c>
    </row>
    <row r="176" spans="2:65" s="1" customFormat="1" ht="22.35" customHeight="1" x14ac:dyDescent="0.3">
      <c r="B176" s="36"/>
      <c r="C176" s="204" t="s">
        <v>5</v>
      </c>
      <c r="D176" s="204" t="s">
        <v>173</v>
      </c>
      <c r="E176" s="205" t="s">
        <v>5</v>
      </c>
      <c r="F176" s="309" t="s">
        <v>5</v>
      </c>
      <c r="G176" s="309"/>
      <c r="H176" s="309"/>
      <c r="I176" s="309"/>
      <c r="J176" s="206" t="s">
        <v>5</v>
      </c>
      <c r="K176" s="169"/>
      <c r="L176" s="169"/>
      <c r="M176" s="258"/>
      <c r="N176" s="306"/>
      <c r="O176" s="306"/>
      <c r="P176" s="306">
        <f>BK176</f>
        <v>0</v>
      </c>
      <c r="Q176" s="306"/>
      <c r="R176" s="38"/>
      <c r="T176" s="170" t="s">
        <v>5</v>
      </c>
      <c r="U176" s="207" t="s">
        <v>45</v>
      </c>
      <c r="V176" s="171">
        <f>L176+M176</f>
        <v>0</v>
      </c>
      <c r="W176" s="171">
        <f>L176*K176</f>
        <v>0</v>
      </c>
      <c r="X176" s="171">
        <f>M176*K176</f>
        <v>0</v>
      </c>
      <c r="Y176" s="37"/>
      <c r="Z176" s="37"/>
      <c r="AA176" s="37"/>
      <c r="AB176" s="37"/>
      <c r="AC176" s="37"/>
      <c r="AD176" s="75"/>
      <c r="AT176" s="21" t="s">
        <v>369</v>
      </c>
      <c r="AU176" s="21" t="s">
        <v>86</v>
      </c>
      <c r="AY176" s="21" t="s">
        <v>369</v>
      </c>
      <c r="BE176" s="108">
        <f>IF(U176="základná",P176,0)</f>
        <v>0</v>
      </c>
      <c r="BF176" s="108">
        <f>IF(U176="znížená",P176,0)</f>
        <v>0</v>
      </c>
      <c r="BG176" s="108">
        <f>IF(U176="zákl. prenesená",P176,0)</f>
        <v>0</v>
      </c>
      <c r="BH176" s="108">
        <f>IF(U176="zníž. prenesená",P176,0)</f>
        <v>0</v>
      </c>
      <c r="BI176" s="108">
        <f>IF(U176="nulová",P176,0)</f>
        <v>0</v>
      </c>
      <c r="BJ176" s="21" t="s">
        <v>89</v>
      </c>
      <c r="BK176" s="174">
        <f>V176*K176</f>
        <v>0</v>
      </c>
    </row>
    <row r="177" spans="2:63" s="1" customFormat="1" ht="22.35" customHeight="1" x14ac:dyDescent="0.3">
      <c r="B177" s="36"/>
      <c r="C177" s="204" t="s">
        <v>5</v>
      </c>
      <c r="D177" s="204" t="s">
        <v>173</v>
      </c>
      <c r="E177" s="205" t="s">
        <v>5</v>
      </c>
      <c r="F177" s="309" t="s">
        <v>5</v>
      </c>
      <c r="G177" s="309"/>
      <c r="H177" s="309"/>
      <c r="I177" s="309"/>
      <c r="J177" s="206" t="s">
        <v>5</v>
      </c>
      <c r="K177" s="169"/>
      <c r="L177" s="169"/>
      <c r="M177" s="258"/>
      <c r="N177" s="306"/>
      <c r="O177" s="306"/>
      <c r="P177" s="306">
        <f>BK177</f>
        <v>0</v>
      </c>
      <c r="Q177" s="306"/>
      <c r="R177" s="38"/>
      <c r="T177" s="170" t="s">
        <v>5</v>
      </c>
      <c r="U177" s="207" t="s">
        <v>45</v>
      </c>
      <c r="V177" s="171">
        <f>L177+M177</f>
        <v>0</v>
      </c>
      <c r="W177" s="171">
        <f>L177*K177</f>
        <v>0</v>
      </c>
      <c r="X177" s="171">
        <f>M177*K177</f>
        <v>0</v>
      </c>
      <c r="Y177" s="37"/>
      <c r="Z177" s="37"/>
      <c r="AA177" s="37"/>
      <c r="AB177" s="37"/>
      <c r="AC177" s="37"/>
      <c r="AD177" s="75"/>
      <c r="AT177" s="21" t="s">
        <v>369</v>
      </c>
      <c r="AU177" s="21" t="s">
        <v>86</v>
      </c>
      <c r="AY177" s="21" t="s">
        <v>369</v>
      </c>
      <c r="BE177" s="108">
        <f>IF(U177="základná",P177,0)</f>
        <v>0</v>
      </c>
      <c r="BF177" s="108">
        <f>IF(U177="znížená",P177,0)</f>
        <v>0</v>
      </c>
      <c r="BG177" s="108">
        <f>IF(U177="zákl. prenesená",P177,0)</f>
        <v>0</v>
      </c>
      <c r="BH177" s="108">
        <f>IF(U177="zníž. prenesená",P177,0)</f>
        <v>0</v>
      </c>
      <c r="BI177" s="108">
        <f>IF(U177="nulová",P177,0)</f>
        <v>0</v>
      </c>
      <c r="BJ177" s="21" t="s">
        <v>89</v>
      </c>
      <c r="BK177" s="174">
        <f>V177*K177</f>
        <v>0</v>
      </c>
    </row>
    <row r="178" spans="2:63" s="1" customFormat="1" ht="22.35" customHeight="1" x14ac:dyDescent="0.3">
      <c r="B178" s="36"/>
      <c r="C178" s="204" t="s">
        <v>5</v>
      </c>
      <c r="D178" s="204" t="s">
        <v>173</v>
      </c>
      <c r="E178" s="205" t="s">
        <v>5</v>
      </c>
      <c r="F178" s="309" t="s">
        <v>5</v>
      </c>
      <c r="G178" s="309"/>
      <c r="H178" s="309"/>
      <c r="I178" s="309"/>
      <c r="J178" s="206" t="s">
        <v>5</v>
      </c>
      <c r="K178" s="169"/>
      <c r="L178" s="169"/>
      <c r="M178" s="258"/>
      <c r="N178" s="306"/>
      <c r="O178" s="306"/>
      <c r="P178" s="306">
        <f>BK178</f>
        <v>0</v>
      </c>
      <c r="Q178" s="306"/>
      <c r="R178" s="38"/>
      <c r="T178" s="170" t="s">
        <v>5</v>
      </c>
      <c r="U178" s="207" t="s">
        <v>45</v>
      </c>
      <c r="V178" s="171">
        <f>L178+M178</f>
        <v>0</v>
      </c>
      <c r="W178" s="171">
        <f>L178*K178</f>
        <v>0</v>
      </c>
      <c r="X178" s="171">
        <f>M178*K178</f>
        <v>0</v>
      </c>
      <c r="Y178" s="37"/>
      <c r="Z178" s="37"/>
      <c r="AA178" s="37"/>
      <c r="AB178" s="37"/>
      <c r="AC178" s="37"/>
      <c r="AD178" s="75"/>
      <c r="AT178" s="21" t="s">
        <v>369</v>
      </c>
      <c r="AU178" s="21" t="s">
        <v>86</v>
      </c>
      <c r="AY178" s="21" t="s">
        <v>369</v>
      </c>
      <c r="BE178" s="108">
        <f>IF(U178="základná",P178,0)</f>
        <v>0</v>
      </c>
      <c r="BF178" s="108">
        <f>IF(U178="znížená",P178,0)</f>
        <v>0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89</v>
      </c>
      <c r="BK178" s="174">
        <f>V178*K178</f>
        <v>0</v>
      </c>
    </row>
    <row r="179" spans="2:63" s="1" customFormat="1" ht="22.35" customHeight="1" x14ac:dyDescent="0.3">
      <c r="B179" s="36"/>
      <c r="C179" s="204" t="s">
        <v>5</v>
      </c>
      <c r="D179" s="204" t="s">
        <v>173</v>
      </c>
      <c r="E179" s="205" t="s">
        <v>5</v>
      </c>
      <c r="F179" s="309" t="s">
        <v>5</v>
      </c>
      <c r="G179" s="309"/>
      <c r="H179" s="309"/>
      <c r="I179" s="309"/>
      <c r="J179" s="206" t="s">
        <v>5</v>
      </c>
      <c r="K179" s="169"/>
      <c r="L179" s="169"/>
      <c r="M179" s="258"/>
      <c r="N179" s="306"/>
      <c r="O179" s="306"/>
      <c r="P179" s="306">
        <f>BK179</f>
        <v>0</v>
      </c>
      <c r="Q179" s="306"/>
      <c r="R179" s="38"/>
      <c r="T179" s="170" t="s">
        <v>5</v>
      </c>
      <c r="U179" s="207" t="s">
        <v>45</v>
      </c>
      <c r="V179" s="208">
        <f>L179+M179</f>
        <v>0</v>
      </c>
      <c r="W179" s="208">
        <f>L179*K179</f>
        <v>0</v>
      </c>
      <c r="X179" s="208">
        <f>M179*K179</f>
        <v>0</v>
      </c>
      <c r="Y179" s="57"/>
      <c r="Z179" s="57"/>
      <c r="AA179" s="57"/>
      <c r="AB179" s="57"/>
      <c r="AC179" s="57"/>
      <c r="AD179" s="59"/>
      <c r="AT179" s="21" t="s">
        <v>369</v>
      </c>
      <c r="AU179" s="21" t="s">
        <v>86</v>
      </c>
      <c r="AY179" s="21" t="s">
        <v>369</v>
      </c>
      <c r="BE179" s="108">
        <f>IF(U179="základná",P179,0)</f>
        <v>0</v>
      </c>
      <c r="BF179" s="108">
        <f>IF(U179="znížená",P179,0)</f>
        <v>0</v>
      </c>
      <c r="BG179" s="108">
        <f>IF(U179="zákl. prenesená",P179,0)</f>
        <v>0</v>
      </c>
      <c r="BH179" s="108">
        <f>IF(U179="zníž. prenesená",P179,0)</f>
        <v>0</v>
      </c>
      <c r="BI179" s="108">
        <f>IF(U179="nulová",P179,0)</f>
        <v>0</v>
      </c>
      <c r="BJ179" s="21" t="s">
        <v>89</v>
      </c>
      <c r="BK179" s="174">
        <f>V179*K179</f>
        <v>0</v>
      </c>
    </row>
    <row r="180" spans="2:63" s="1" customFormat="1" ht="6.95" customHeight="1" x14ac:dyDescent="0.3">
      <c r="B180" s="60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2"/>
    </row>
  </sheetData>
  <mergeCells count="207">
    <mergeCell ref="F161:I161"/>
    <mergeCell ref="F160:I160"/>
    <mergeCell ref="F162:I162"/>
    <mergeCell ref="F164:I164"/>
    <mergeCell ref="F165:I165"/>
    <mergeCell ref="F166:I166"/>
    <mergeCell ref="F167:I167"/>
    <mergeCell ref="F168:I168"/>
    <mergeCell ref="F171:I171"/>
    <mergeCell ref="F173:I173"/>
    <mergeCell ref="F175:I175"/>
    <mergeCell ref="F176:I176"/>
    <mergeCell ref="F177:I177"/>
    <mergeCell ref="F178:I178"/>
    <mergeCell ref="F179:I179"/>
    <mergeCell ref="M177:O177"/>
    <mergeCell ref="M175:O175"/>
    <mergeCell ref="M176:O176"/>
    <mergeCell ref="M174:Q174"/>
    <mergeCell ref="M179:O179"/>
    <mergeCell ref="M178:O178"/>
    <mergeCell ref="P173:Q173"/>
    <mergeCell ref="P175:Q175"/>
    <mergeCell ref="P176:Q176"/>
    <mergeCell ref="P177:Q177"/>
    <mergeCell ref="P178:Q178"/>
    <mergeCell ref="P179:Q179"/>
    <mergeCell ref="M161:O161"/>
    <mergeCell ref="M162:O162"/>
    <mergeCell ref="M164:O164"/>
    <mergeCell ref="M168:O168"/>
    <mergeCell ref="M171:O171"/>
    <mergeCell ref="M173:O173"/>
    <mergeCell ref="M163:Q163"/>
    <mergeCell ref="M169:Q169"/>
    <mergeCell ref="M170:Q170"/>
    <mergeCell ref="M172:Q172"/>
    <mergeCell ref="P164:Q164"/>
    <mergeCell ref="P161:Q161"/>
    <mergeCell ref="P162:Q162"/>
    <mergeCell ref="P168:Q168"/>
    <mergeCell ref="P171:Q171"/>
    <mergeCell ref="S2:AF2"/>
    <mergeCell ref="M27:P27"/>
    <mergeCell ref="M28:P28"/>
    <mergeCell ref="M29:P29"/>
    <mergeCell ref="M30:P30"/>
    <mergeCell ref="M32:P32"/>
    <mergeCell ref="H34:J34"/>
    <mergeCell ref="M34:P34"/>
    <mergeCell ref="M154:O154"/>
    <mergeCell ref="H35:J35"/>
    <mergeCell ref="M35:P35"/>
    <mergeCell ref="H36:J36"/>
    <mergeCell ref="M36:P36"/>
    <mergeCell ref="H37:J37"/>
    <mergeCell ref="M37:P37"/>
    <mergeCell ref="H38:J38"/>
    <mergeCell ref="M38:P38"/>
    <mergeCell ref="E15:L15"/>
    <mergeCell ref="O15:P15"/>
    <mergeCell ref="O17:P17"/>
    <mergeCell ref="O18:P18"/>
    <mergeCell ref="O20:P20"/>
    <mergeCell ref="O21:P21"/>
    <mergeCell ref="E24:L24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3:J93"/>
    <mergeCell ref="H91:J91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K98:L98"/>
    <mergeCell ref="L40:P40"/>
    <mergeCell ref="M89:Q89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95:Q95"/>
    <mergeCell ref="M96:Q96"/>
    <mergeCell ref="M97:Q97"/>
    <mergeCell ref="M98:Q98"/>
    <mergeCell ref="M100:Q100"/>
    <mergeCell ref="D101:H101"/>
    <mergeCell ref="M101:Q101"/>
    <mergeCell ref="D102:H102"/>
    <mergeCell ref="M102:Q102"/>
    <mergeCell ref="D103:H103"/>
    <mergeCell ref="M103:Q103"/>
    <mergeCell ref="D104:H104"/>
    <mergeCell ref="M104:Q104"/>
    <mergeCell ref="D105:H105"/>
    <mergeCell ref="M105:Q105"/>
    <mergeCell ref="M106:Q106"/>
    <mergeCell ref="L108:Q108"/>
    <mergeCell ref="C114:Q114"/>
    <mergeCell ref="F117:P117"/>
    <mergeCell ref="F116:P116"/>
    <mergeCell ref="M119:P119"/>
    <mergeCell ref="M121:Q121"/>
    <mergeCell ref="M122:Q122"/>
    <mergeCell ref="P124:Q124"/>
    <mergeCell ref="M124:O124"/>
    <mergeCell ref="F124:I124"/>
    <mergeCell ref="F131:I131"/>
    <mergeCell ref="F128:I128"/>
    <mergeCell ref="F129:I129"/>
    <mergeCell ref="F130:I130"/>
    <mergeCell ref="F132:I132"/>
    <mergeCell ref="M125:Q125"/>
    <mergeCell ref="M126:Q126"/>
    <mergeCell ref="M127:Q127"/>
    <mergeCell ref="F133:I133"/>
    <mergeCell ref="F134:I134"/>
    <mergeCell ref="P134:Q134"/>
    <mergeCell ref="P145:Q145"/>
    <mergeCell ref="F135:I135"/>
    <mergeCell ref="F136:I136"/>
    <mergeCell ref="F138:I138"/>
    <mergeCell ref="F139:I139"/>
    <mergeCell ref="F140:I140"/>
    <mergeCell ref="F141:I141"/>
    <mergeCell ref="F142:I142"/>
    <mergeCell ref="P141:Q141"/>
    <mergeCell ref="P138:Q138"/>
    <mergeCell ref="P142:Q142"/>
    <mergeCell ref="P128:Q128"/>
    <mergeCell ref="M128:O128"/>
    <mergeCell ref="P131:Q131"/>
    <mergeCell ref="M131:O131"/>
    <mergeCell ref="M134:O134"/>
    <mergeCell ref="M138:O138"/>
    <mergeCell ref="M141:O141"/>
    <mergeCell ref="M142:O142"/>
    <mergeCell ref="M143:O143"/>
    <mergeCell ref="P143:Q143"/>
    <mergeCell ref="P144:Q144"/>
    <mergeCell ref="P146:Q146"/>
    <mergeCell ref="P147:Q147"/>
    <mergeCell ref="M137:Q137"/>
    <mergeCell ref="F152:I152"/>
    <mergeCell ref="F153:I153"/>
    <mergeCell ref="F154:I154"/>
    <mergeCell ref="F155:I155"/>
    <mergeCell ref="M147:O147"/>
    <mergeCell ref="M149:Q149"/>
    <mergeCell ref="M150:Q150"/>
    <mergeCell ref="F143:I143"/>
    <mergeCell ref="F144:I144"/>
    <mergeCell ref="F145:I145"/>
    <mergeCell ref="F146:I146"/>
    <mergeCell ref="F147:I147"/>
    <mergeCell ref="F148:I148"/>
    <mergeCell ref="M144:O144"/>
    <mergeCell ref="M145:O145"/>
    <mergeCell ref="M146:O146"/>
    <mergeCell ref="F156:I156"/>
    <mergeCell ref="F157:I157"/>
    <mergeCell ref="F158:I158"/>
    <mergeCell ref="F159:I159"/>
    <mergeCell ref="P148:Q148"/>
    <mergeCell ref="P151:Q151"/>
    <mergeCell ref="P154:Q154"/>
    <mergeCell ref="P157:Q157"/>
    <mergeCell ref="P158:Q158"/>
    <mergeCell ref="M148:O148"/>
    <mergeCell ref="M151:O151"/>
    <mergeCell ref="F151:I151"/>
    <mergeCell ref="M157:O157"/>
    <mergeCell ref="M158:O158"/>
  </mergeCells>
  <dataValidations count="2">
    <dataValidation type="list" allowBlank="1" showInputMessage="1" showErrorMessage="1" error="Povolené sú hodnoty K, M." sqref="D175:D180">
      <formula1>"K, M"</formula1>
    </dataValidation>
    <dataValidation type="list" allowBlank="1" showInputMessage="1" showErrorMessage="1" error="Povolené sú hodnoty základná, znížená, nulová." sqref="U175:U180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4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5"/>
  <sheetViews>
    <sheetView showGridLines="0" workbookViewId="0">
      <pane ySplit="1" topLeftCell="A39" activePane="bottomLeft" state="frozen"/>
      <selection activeCell="BJ17" sqref="BJ17"/>
      <selection pane="bottomLeft" activeCell="AJ73" sqref="AJ73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113</v>
      </c>
      <c r="G1" s="16"/>
      <c r="H1" s="272" t="s">
        <v>114</v>
      </c>
      <c r="I1" s="272"/>
      <c r="J1" s="272"/>
      <c r="K1" s="272"/>
      <c r="L1" s="16" t="s">
        <v>115</v>
      </c>
      <c r="M1" s="14"/>
      <c r="N1" s="14"/>
      <c r="O1" s="15" t="s">
        <v>116</v>
      </c>
      <c r="P1" s="14"/>
      <c r="Q1" s="14"/>
      <c r="R1" s="14"/>
      <c r="S1" s="16" t="s">
        <v>117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94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22" t="s">
        <v>118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3" t="str">
        <f>'Rekapitulácia stavby'!K6</f>
        <v>ZŠ Spojová  14, Banská Bystrica -  Stavebné úpravy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8"/>
      <c r="R6" s="26"/>
    </row>
    <row r="7" spans="1:66" s="1" customFormat="1" ht="32.85" customHeight="1" x14ac:dyDescent="0.3">
      <c r="B7" s="36"/>
      <c r="C7" s="37"/>
      <c r="D7" s="31" t="s">
        <v>119</v>
      </c>
      <c r="E7" s="37"/>
      <c r="F7" s="248" t="s">
        <v>403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6">
        <f>'Rekapitulácia stavby'!AN8</f>
        <v>44277</v>
      </c>
      <c r="P9" s="277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AN13" s="1">
        <v>51705613</v>
      </c>
    </row>
    <row r="14" spans="1:66" s="1" customFormat="1" ht="14.45" customHeight="1" x14ac:dyDescent="0.3">
      <c r="B14" s="36"/>
      <c r="C14" s="37"/>
      <c r="D14" s="32" t="s">
        <v>31</v>
      </c>
      <c r="E14" s="37" t="s">
        <v>454</v>
      </c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8" t="str">
        <f>IF('Rekapitulácia stavby'!AN13="","",'Rekapitulácia stavby'!AN13)</f>
        <v>51705613</v>
      </c>
      <c r="P14" s="244"/>
      <c r="Q14" s="37"/>
      <c r="R14" s="38"/>
      <c r="AN14" s="1">
        <v>2120766989</v>
      </c>
    </row>
    <row r="15" spans="1:66" s="1" customFormat="1" ht="18" customHeight="1" x14ac:dyDescent="0.3">
      <c r="B15" s="36"/>
      <c r="C15" s="37"/>
      <c r="D15" s="37"/>
      <c r="E15" s="278" t="str">
        <f>IF('Rekapitulácia stavby'!E14="","",'Rekapitulácia stavby'!E14)</f>
        <v>Západoslovenskí elektrikári s.r.o.</v>
      </c>
      <c r="F15" s="279"/>
      <c r="G15" s="279"/>
      <c r="H15" s="279"/>
      <c r="I15" s="279"/>
      <c r="J15" s="279"/>
      <c r="K15" s="279"/>
      <c r="L15" s="279"/>
      <c r="M15" s="32" t="s">
        <v>29</v>
      </c>
      <c r="N15" s="37"/>
      <c r="O15" s="278" t="str">
        <f>IF('Rekapitulácia stavby'!AN14="","",'Rekapitulácia stavby'!AN14)</f>
        <v>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121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2204.0720000000001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0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2204.0720000000001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107</v>
      </c>
      <c r="E30" s="37"/>
      <c r="F30" s="37"/>
      <c r="G30" s="37"/>
      <c r="H30" s="37"/>
      <c r="I30" s="37"/>
      <c r="J30" s="37"/>
      <c r="K30" s="37"/>
      <c r="L30" s="37"/>
      <c r="M30" s="252">
        <f>M100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8">
        <f>ROUND(M27+M30,2)</f>
        <v>2204.0700000000002</v>
      </c>
      <c r="N32" s="275"/>
      <c r="O32" s="275"/>
      <c r="P32" s="275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99">
        <f>ROUND((((SUM(BE100:BE107)+SUM(BE125:BE168))+SUM(BE170:BE174))),2)</f>
        <v>0</v>
      </c>
      <c r="I34" s="275"/>
      <c r="J34" s="275"/>
      <c r="K34" s="37"/>
      <c r="L34" s="37"/>
      <c r="M34" s="299">
        <f>ROUND(((ROUND((SUM(BE100:BE107)+SUM(BE125:BE168)), 2)*F34)+SUM(BE170:BE174)*F34),2)</f>
        <v>0</v>
      </c>
      <c r="N34" s="275"/>
      <c r="O34" s="275"/>
      <c r="P34" s="275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99">
        <f>ROUND((((SUM(BF100:BF107)+SUM(BF125:BF168))+SUM(BF170:BF174))),2)</f>
        <v>2204.0700000000002</v>
      </c>
      <c r="I35" s="275"/>
      <c r="J35" s="275"/>
      <c r="K35" s="37"/>
      <c r="L35" s="37"/>
      <c r="M35" s="299">
        <f>ROUND(((ROUND((SUM(BF100:BF107)+SUM(BF125:BF168)), 2)*F35)+SUM(BF170:BF174)*F35),2)</f>
        <v>440.81</v>
      </c>
      <c r="N35" s="275"/>
      <c r="O35" s="275"/>
      <c r="P35" s="275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99">
        <f>ROUND((((SUM(BG100:BG107)+SUM(BG125:BG168))+SUM(BG170:BG174))),2)</f>
        <v>0</v>
      </c>
      <c r="I36" s="275"/>
      <c r="J36" s="275"/>
      <c r="K36" s="37"/>
      <c r="L36" s="37"/>
      <c r="M36" s="299">
        <v>0</v>
      </c>
      <c r="N36" s="275"/>
      <c r="O36" s="275"/>
      <c r="P36" s="275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99">
        <f>ROUND((((SUM(BH100:BH107)+SUM(BH125:BH168))+SUM(BH170:BH174))),2)</f>
        <v>0</v>
      </c>
      <c r="I37" s="275"/>
      <c r="J37" s="275"/>
      <c r="K37" s="37"/>
      <c r="L37" s="37"/>
      <c r="M37" s="299">
        <v>0</v>
      </c>
      <c r="N37" s="275"/>
      <c r="O37" s="275"/>
      <c r="P37" s="275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99">
        <f>ROUND((((SUM(BI100:BI107)+SUM(BI125:BI168))+SUM(BI170:BI174))),2)</f>
        <v>0</v>
      </c>
      <c r="I38" s="275"/>
      <c r="J38" s="275"/>
      <c r="K38" s="37"/>
      <c r="L38" s="37"/>
      <c r="M38" s="299">
        <v>0</v>
      </c>
      <c r="N38" s="275"/>
      <c r="O38" s="275"/>
      <c r="P38" s="275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300">
        <f>SUM(M32:M38)</f>
        <v>2644.88</v>
      </c>
      <c r="M40" s="300"/>
      <c r="N40" s="300"/>
      <c r="O40" s="300"/>
      <c r="P40" s="30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2" t="s">
        <v>122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3" t="str">
        <f>F6</f>
        <v>ZŠ Spojová  14, Banská Bystrica -  Stavebné úpravy</v>
      </c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37"/>
      <c r="R78" s="38"/>
    </row>
    <row r="79" spans="2:18" s="1" customFormat="1" ht="36.950000000000003" customHeight="1" x14ac:dyDescent="0.3">
      <c r="B79" s="36"/>
      <c r="C79" s="70" t="s">
        <v>119</v>
      </c>
      <c r="D79" s="37"/>
      <c r="E79" s="37"/>
      <c r="F79" s="224" t="str">
        <f>F7</f>
        <v>3 - IKT učebňa č.2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7">
        <f>IF(O9="","",O9)</f>
        <v>44277</v>
      </c>
      <c r="N81" s="277"/>
      <c r="O81" s="277"/>
      <c r="P81" s="277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3" t="s">
        <v>123</v>
      </c>
      <c r="D86" s="294"/>
      <c r="E86" s="294"/>
      <c r="F86" s="294"/>
      <c r="G86" s="294"/>
      <c r="H86" s="293" t="s">
        <v>124</v>
      </c>
      <c r="I86" s="295"/>
      <c r="J86" s="295"/>
      <c r="K86" s="293" t="s">
        <v>125</v>
      </c>
      <c r="L86" s="294"/>
      <c r="M86" s="293" t="s">
        <v>126</v>
      </c>
      <c r="N86" s="294"/>
      <c r="O86" s="294"/>
      <c r="P86" s="294"/>
      <c r="Q86" s="294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127</v>
      </c>
      <c r="D88" s="37"/>
      <c r="E88" s="37"/>
      <c r="F88" s="37"/>
      <c r="G88" s="37"/>
      <c r="H88" s="214">
        <f>W125</f>
        <v>0</v>
      </c>
      <c r="I88" s="275"/>
      <c r="J88" s="275"/>
      <c r="K88" s="214">
        <f>X125</f>
        <v>2204.0720000000001</v>
      </c>
      <c r="L88" s="275"/>
      <c r="M88" s="214">
        <f>M125</f>
        <v>2204.0720000000001</v>
      </c>
      <c r="N88" s="283"/>
      <c r="O88" s="283"/>
      <c r="P88" s="283"/>
      <c r="Q88" s="283"/>
      <c r="R88" s="38"/>
      <c r="AU88" s="21" t="s">
        <v>128</v>
      </c>
    </row>
    <row r="89" spans="2:47" s="6" customFormat="1" ht="24.95" customHeight="1" x14ac:dyDescent="0.3">
      <c r="B89" s="125"/>
      <c r="C89" s="126"/>
      <c r="D89" s="127" t="s">
        <v>129</v>
      </c>
      <c r="E89" s="126"/>
      <c r="F89" s="126"/>
      <c r="G89" s="126"/>
      <c r="H89" s="291">
        <f>W126</f>
        <v>0</v>
      </c>
      <c r="I89" s="292"/>
      <c r="J89" s="292"/>
      <c r="K89" s="291">
        <f>X126</f>
        <v>1224.8800000000001</v>
      </c>
      <c r="L89" s="292"/>
      <c r="M89" s="291">
        <f>M126</f>
        <v>1224.8800000000001</v>
      </c>
      <c r="N89" s="292"/>
      <c r="O89" s="292"/>
      <c r="P89" s="292"/>
      <c r="Q89" s="292"/>
      <c r="R89" s="128"/>
    </row>
    <row r="90" spans="2:47" s="7" customFormat="1" ht="19.899999999999999" customHeight="1" x14ac:dyDescent="0.3">
      <c r="B90" s="129"/>
      <c r="C90" s="130"/>
      <c r="D90" s="104" t="s">
        <v>130</v>
      </c>
      <c r="E90" s="130"/>
      <c r="F90" s="130"/>
      <c r="G90" s="130"/>
      <c r="H90" s="230">
        <f>W127</f>
        <v>0</v>
      </c>
      <c r="I90" s="280"/>
      <c r="J90" s="280"/>
      <c r="K90" s="230">
        <f>X127</f>
        <v>734.79200000000003</v>
      </c>
      <c r="L90" s="280"/>
      <c r="M90" s="230">
        <f>M127</f>
        <v>734.79200000000003</v>
      </c>
      <c r="N90" s="280"/>
      <c r="O90" s="280"/>
      <c r="P90" s="280"/>
      <c r="Q90" s="280"/>
      <c r="R90" s="131"/>
    </row>
    <row r="91" spans="2:47" s="7" customFormat="1" ht="19.899999999999999" customHeight="1" x14ac:dyDescent="0.3">
      <c r="B91" s="129"/>
      <c r="C91" s="130"/>
      <c r="D91" s="104" t="s">
        <v>131</v>
      </c>
      <c r="E91" s="130"/>
      <c r="F91" s="130"/>
      <c r="G91" s="130"/>
      <c r="H91" s="230">
        <f>W137</f>
        <v>0</v>
      </c>
      <c r="I91" s="280"/>
      <c r="J91" s="280"/>
      <c r="K91" s="230">
        <f>X137</f>
        <v>490.08800000000002</v>
      </c>
      <c r="L91" s="280"/>
      <c r="M91" s="230">
        <f>M137</f>
        <v>490.08800000000002</v>
      </c>
      <c r="N91" s="280"/>
      <c r="O91" s="280"/>
      <c r="P91" s="280"/>
      <c r="Q91" s="280"/>
      <c r="R91" s="131"/>
    </row>
    <row r="92" spans="2:47" s="6" customFormat="1" ht="24.95" customHeight="1" x14ac:dyDescent="0.3">
      <c r="B92" s="125"/>
      <c r="C92" s="126"/>
      <c r="D92" s="127" t="s">
        <v>132</v>
      </c>
      <c r="E92" s="126"/>
      <c r="F92" s="126"/>
      <c r="G92" s="126"/>
      <c r="H92" s="291">
        <f>W149</f>
        <v>0</v>
      </c>
      <c r="I92" s="292"/>
      <c r="J92" s="292"/>
      <c r="K92" s="291">
        <f>X149</f>
        <v>329.19200000000001</v>
      </c>
      <c r="L92" s="292"/>
      <c r="M92" s="291">
        <f>M149</f>
        <v>329.19200000000001</v>
      </c>
      <c r="N92" s="292"/>
      <c r="O92" s="292"/>
      <c r="P92" s="292"/>
      <c r="Q92" s="292"/>
      <c r="R92" s="128"/>
    </row>
    <row r="93" spans="2:47" s="7" customFormat="1" ht="19.899999999999999" customHeight="1" x14ac:dyDescent="0.3">
      <c r="B93" s="129"/>
      <c r="C93" s="130"/>
      <c r="D93" s="104" t="s">
        <v>371</v>
      </c>
      <c r="E93" s="130"/>
      <c r="F93" s="130"/>
      <c r="G93" s="130"/>
      <c r="H93" s="230">
        <f>W150</f>
        <v>0</v>
      </c>
      <c r="I93" s="280"/>
      <c r="J93" s="280"/>
      <c r="K93" s="230">
        <f>X150</f>
        <v>17.422000000000001</v>
      </c>
      <c r="L93" s="280"/>
      <c r="M93" s="230">
        <f>M150</f>
        <v>17.422000000000001</v>
      </c>
      <c r="N93" s="280"/>
      <c r="O93" s="280"/>
      <c r="P93" s="280"/>
      <c r="Q93" s="280"/>
      <c r="R93" s="131"/>
    </row>
    <row r="94" spans="2:47" s="7" customFormat="1" ht="19.899999999999999" customHeight="1" x14ac:dyDescent="0.3">
      <c r="B94" s="129"/>
      <c r="C94" s="130"/>
      <c r="D94" s="104" t="s">
        <v>141</v>
      </c>
      <c r="E94" s="130"/>
      <c r="F94" s="130"/>
      <c r="G94" s="130"/>
      <c r="H94" s="230">
        <f>W155</f>
        <v>0</v>
      </c>
      <c r="I94" s="280"/>
      <c r="J94" s="280"/>
      <c r="K94" s="230">
        <f>X155</f>
        <v>311.77</v>
      </c>
      <c r="L94" s="280"/>
      <c r="M94" s="230">
        <f>M155</f>
        <v>311.77</v>
      </c>
      <c r="N94" s="280"/>
      <c r="O94" s="280"/>
      <c r="P94" s="280"/>
      <c r="Q94" s="280"/>
      <c r="R94" s="131"/>
    </row>
    <row r="95" spans="2:47" s="6" customFormat="1" ht="24.95" customHeight="1" x14ac:dyDescent="0.3">
      <c r="B95" s="125"/>
      <c r="C95" s="126"/>
      <c r="D95" s="127" t="s">
        <v>142</v>
      </c>
      <c r="E95" s="126"/>
      <c r="F95" s="126"/>
      <c r="G95" s="126"/>
      <c r="H95" s="291">
        <f>W164</f>
        <v>0</v>
      </c>
      <c r="I95" s="292"/>
      <c r="J95" s="292"/>
      <c r="K95" s="291">
        <f>X164</f>
        <v>650</v>
      </c>
      <c r="L95" s="292"/>
      <c r="M95" s="291">
        <f>M164</f>
        <v>650</v>
      </c>
      <c r="N95" s="292"/>
      <c r="O95" s="292"/>
      <c r="P95" s="292"/>
      <c r="Q95" s="292"/>
      <c r="R95" s="128"/>
    </row>
    <row r="96" spans="2:47" s="7" customFormat="1" ht="19.899999999999999" customHeight="1" x14ac:dyDescent="0.3">
      <c r="B96" s="129"/>
      <c r="C96" s="130"/>
      <c r="D96" s="104" t="s">
        <v>143</v>
      </c>
      <c r="E96" s="130"/>
      <c r="F96" s="130"/>
      <c r="G96" s="130"/>
      <c r="H96" s="230">
        <f>W165</f>
        <v>0</v>
      </c>
      <c r="I96" s="280"/>
      <c r="J96" s="280"/>
      <c r="K96" s="230">
        <f>X165</f>
        <v>500</v>
      </c>
      <c r="L96" s="280"/>
      <c r="M96" s="230">
        <f>M165</f>
        <v>500</v>
      </c>
      <c r="N96" s="280"/>
      <c r="O96" s="280"/>
      <c r="P96" s="280"/>
      <c r="Q96" s="280"/>
      <c r="R96" s="131"/>
    </row>
    <row r="97" spans="2:65" s="7" customFormat="1" ht="19.899999999999999" customHeight="1" x14ac:dyDescent="0.3">
      <c r="B97" s="129"/>
      <c r="C97" s="130"/>
      <c r="D97" s="104" t="s">
        <v>372</v>
      </c>
      <c r="E97" s="130"/>
      <c r="F97" s="130"/>
      <c r="G97" s="130"/>
      <c r="H97" s="230">
        <f>W167</f>
        <v>0</v>
      </c>
      <c r="I97" s="280"/>
      <c r="J97" s="280"/>
      <c r="K97" s="230">
        <f>X167</f>
        <v>150</v>
      </c>
      <c r="L97" s="280"/>
      <c r="M97" s="230">
        <f>M167</f>
        <v>150</v>
      </c>
      <c r="N97" s="280"/>
      <c r="O97" s="280"/>
      <c r="P97" s="280"/>
      <c r="Q97" s="280"/>
      <c r="R97" s="131"/>
    </row>
    <row r="98" spans="2:65" s="6" customFormat="1" ht="21.75" customHeight="1" x14ac:dyDescent="0.35">
      <c r="B98" s="125"/>
      <c r="C98" s="126"/>
      <c r="D98" s="127" t="s">
        <v>144</v>
      </c>
      <c r="E98" s="126"/>
      <c r="F98" s="126"/>
      <c r="G98" s="126"/>
      <c r="H98" s="289">
        <f>W169</f>
        <v>0</v>
      </c>
      <c r="I98" s="292"/>
      <c r="J98" s="292"/>
      <c r="K98" s="289">
        <f>X169</f>
        <v>0</v>
      </c>
      <c r="L98" s="292"/>
      <c r="M98" s="289">
        <f>M169</f>
        <v>0</v>
      </c>
      <c r="N98" s="292"/>
      <c r="O98" s="292"/>
      <c r="P98" s="292"/>
      <c r="Q98" s="292"/>
      <c r="R98" s="128"/>
    </row>
    <row r="99" spans="2:65" s="1" customFormat="1" ht="21.75" customHeight="1" x14ac:dyDescent="0.3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customHeight="1" x14ac:dyDescent="0.3">
      <c r="B100" s="36"/>
      <c r="C100" s="124" t="s">
        <v>145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283">
        <f>ROUND(M101+M102+M103+M104+M105+M106,2)</f>
        <v>0</v>
      </c>
      <c r="N100" s="284"/>
      <c r="O100" s="284"/>
      <c r="P100" s="284"/>
      <c r="Q100" s="284"/>
      <c r="R100" s="38"/>
      <c r="T100" s="132"/>
      <c r="U100" s="133" t="s">
        <v>42</v>
      </c>
    </row>
    <row r="101" spans="2:65" s="1" customFormat="1" ht="18" customHeight="1" x14ac:dyDescent="0.3">
      <c r="B101" s="134"/>
      <c r="C101" s="135"/>
      <c r="D101" s="227" t="s">
        <v>146</v>
      </c>
      <c r="E101" s="286"/>
      <c r="F101" s="286"/>
      <c r="G101" s="286"/>
      <c r="H101" s="286"/>
      <c r="I101" s="135"/>
      <c r="J101" s="135"/>
      <c r="K101" s="135"/>
      <c r="L101" s="135"/>
      <c r="M101" s="229">
        <f>ROUND(M88*T101,2)</f>
        <v>0</v>
      </c>
      <c r="N101" s="285"/>
      <c r="O101" s="285"/>
      <c r="P101" s="285"/>
      <c r="Q101" s="285"/>
      <c r="R101" s="137"/>
      <c r="S101" s="138"/>
      <c r="T101" s="139"/>
      <c r="U101" s="140" t="s">
        <v>45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147</v>
      </c>
      <c r="AZ101" s="138"/>
      <c r="BA101" s="138"/>
      <c r="BB101" s="138"/>
      <c r="BC101" s="138"/>
      <c r="BD101" s="138"/>
      <c r="BE101" s="142">
        <f t="shared" ref="BE101:BE106" si="0">IF(U101="základná",M101,0)</f>
        <v>0</v>
      </c>
      <c r="BF101" s="142">
        <f t="shared" ref="BF101:BF106" si="1">IF(U101="znížená",M101,0)</f>
        <v>0</v>
      </c>
      <c r="BG101" s="142">
        <f t="shared" ref="BG101:BG106" si="2">IF(U101="zákl. prenesená",M101,0)</f>
        <v>0</v>
      </c>
      <c r="BH101" s="142">
        <f t="shared" ref="BH101:BH106" si="3">IF(U101="zníž. prenesená",M101,0)</f>
        <v>0</v>
      </c>
      <c r="BI101" s="142">
        <f t="shared" ref="BI101:BI106" si="4">IF(U101="nulová",M101,0)</f>
        <v>0</v>
      </c>
      <c r="BJ101" s="141" t="s">
        <v>89</v>
      </c>
      <c r="BK101" s="138"/>
      <c r="BL101" s="138"/>
      <c r="BM101" s="138"/>
    </row>
    <row r="102" spans="2:65" s="1" customFormat="1" ht="18" customHeight="1" x14ac:dyDescent="0.3">
      <c r="B102" s="134"/>
      <c r="C102" s="135"/>
      <c r="D102" s="227" t="s">
        <v>148</v>
      </c>
      <c r="E102" s="286"/>
      <c r="F102" s="286"/>
      <c r="G102" s="286"/>
      <c r="H102" s="286"/>
      <c r="I102" s="135"/>
      <c r="J102" s="135"/>
      <c r="K102" s="135"/>
      <c r="L102" s="135"/>
      <c r="M102" s="229">
        <f>ROUND(M88*T102,2)</f>
        <v>0</v>
      </c>
      <c r="N102" s="285"/>
      <c r="O102" s="285"/>
      <c r="P102" s="285"/>
      <c r="Q102" s="285"/>
      <c r="R102" s="137"/>
      <c r="S102" s="138"/>
      <c r="T102" s="139"/>
      <c r="U102" s="140" t="s">
        <v>45</v>
      </c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41" t="s">
        <v>147</v>
      </c>
      <c r="AZ102" s="138"/>
      <c r="BA102" s="138"/>
      <c r="BB102" s="138"/>
      <c r="BC102" s="138"/>
      <c r="BD102" s="138"/>
      <c r="BE102" s="142">
        <f t="shared" si="0"/>
        <v>0</v>
      </c>
      <c r="BF102" s="142">
        <f t="shared" si="1"/>
        <v>0</v>
      </c>
      <c r="BG102" s="142">
        <f t="shared" si="2"/>
        <v>0</v>
      </c>
      <c r="BH102" s="142">
        <f t="shared" si="3"/>
        <v>0</v>
      </c>
      <c r="BI102" s="142">
        <f t="shared" si="4"/>
        <v>0</v>
      </c>
      <c r="BJ102" s="141" t="s">
        <v>89</v>
      </c>
      <c r="BK102" s="138"/>
      <c r="BL102" s="138"/>
      <c r="BM102" s="138"/>
    </row>
    <row r="103" spans="2:65" s="1" customFormat="1" ht="18" customHeight="1" x14ac:dyDescent="0.3">
      <c r="B103" s="134"/>
      <c r="C103" s="135"/>
      <c r="D103" s="227" t="s">
        <v>149</v>
      </c>
      <c r="E103" s="286"/>
      <c r="F103" s="286"/>
      <c r="G103" s="286"/>
      <c r="H103" s="286"/>
      <c r="I103" s="135"/>
      <c r="J103" s="135"/>
      <c r="K103" s="135"/>
      <c r="L103" s="135"/>
      <c r="M103" s="229">
        <f>ROUND(M88*T103,2)</f>
        <v>0</v>
      </c>
      <c r="N103" s="285"/>
      <c r="O103" s="285"/>
      <c r="P103" s="285"/>
      <c r="Q103" s="285"/>
      <c r="R103" s="137"/>
      <c r="S103" s="138"/>
      <c r="T103" s="139"/>
      <c r="U103" s="140" t="s">
        <v>45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147</v>
      </c>
      <c r="AZ103" s="138"/>
      <c r="BA103" s="138"/>
      <c r="BB103" s="138"/>
      <c r="BC103" s="138"/>
      <c r="BD103" s="138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89</v>
      </c>
      <c r="BK103" s="138"/>
      <c r="BL103" s="138"/>
      <c r="BM103" s="138"/>
    </row>
    <row r="104" spans="2:65" s="1" customFormat="1" ht="18" customHeight="1" x14ac:dyDescent="0.3">
      <c r="B104" s="134"/>
      <c r="C104" s="135"/>
      <c r="D104" s="227" t="s">
        <v>150</v>
      </c>
      <c r="E104" s="286"/>
      <c r="F104" s="286"/>
      <c r="G104" s="286"/>
      <c r="H104" s="286"/>
      <c r="I104" s="135"/>
      <c r="J104" s="135"/>
      <c r="K104" s="135"/>
      <c r="L104" s="135"/>
      <c r="M104" s="229">
        <f>ROUND(M88*T104,2)</f>
        <v>0</v>
      </c>
      <c r="N104" s="285"/>
      <c r="O104" s="285"/>
      <c r="P104" s="285"/>
      <c r="Q104" s="285"/>
      <c r="R104" s="137"/>
      <c r="S104" s="138"/>
      <c r="T104" s="139"/>
      <c r="U104" s="140" t="s">
        <v>45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147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89</v>
      </c>
      <c r="BK104" s="138"/>
      <c r="BL104" s="138"/>
      <c r="BM104" s="138"/>
    </row>
    <row r="105" spans="2:65" s="1" customFormat="1" ht="18" customHeight="1" x14ac:dyDescent="0.3">
      <c r="B105" s="134"/>
      <c r="C105" s="135"/>
      <c r="D105" s="227" t="s">
        <v>151</v>
      </c>
      <c r="E105" s="286"/>
      <c r="F105" s="286"/>
      <c r="G105" s="286"/>
      <c r="H105" s="286"/>
      <c r="I105" s="135"/>
      <c r="J105" s="135"/>
      <c r="K105" s="135"/>
      <c r="L105" s="135"/>
      <c r="M105" s="229">
        <f>ROUND(M88*T105,2)</f>
        <v>0</v>
      </c>
      <c r="N105" s="285"/>
      <c r="O105" s="285"/>
      <c r="P105" s="285"/>
      <c r="Q105" s="285"/>
      <c r="R105" s="137"/>
      <c r="S105" s="138"/>
      <c r="T105" s="139"/>
      <c r="U105" s="140" t="s">
        <v>45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147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89</v>
      </c>
      <c r="BK105" s="138"/>
      <c r="BL105" s="138"/>
      <c r="BM105" s="138"/>
    </row>
    <row r="106" spans="2:65" s="1" customFormat="1" ht="18" customHeight="1" x14ac:dyDescent="0.3">
      <c r="B106" s="134"/>
      <c r="C106" s="135"/>
      <c r="D106" s="136" t="s">
        <v>152</v>
      </c>
      <c r="E106" s="135"/>
      <c r="F106" s="135"/>
      <c r="G106" s="135"/>
      <c r="H106" s="135"/>
      <c r="I106" s="135"/>
      <c r="J106" s="135"/>
      <c r="K106" s="135"/>
      <c r="L106" s="135"/>
      <c r="M106" s="229">
        <f>ROUND(M88*T106,2)</f>
        <v>0</v>
      </c>
      <c r="N106" s="285"/>
      <c r="O106" s="285"/>
      <c r="P106" s="285"/>
      <c r="Q106" s="285"/>
      <c r="R106" s="137"/>
      <c r="S106" s="138"/>
      <c r="T106" s="143"/>
      <c r="U106" s="144" t="s">
        <v>45</v>
      </c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41" t="s">
        <v>153</v>
      </c>
      <c r="AZ106" s="138"/>
      <c r="BA106" s="138"/>
      <c r="BB106" s="138"/>
      <c r="BC106" s="138"/>
      <c r="BD106" s="138"/>
      <c r="BE106" s="142">
        <f t="shared" si="0"/>
        <v>0</v>
      </c>
      <c r="BF106" s="142">
        <f t="shared" si="1"/>
        <v>0</v>
      </c>
      <c r="BG106" s="142">
        <f t="shared" si="2"/>
        <v>0</v>
      </c>
      <c r="BH106" s="142">
        <f t="shared" si="3"/>
        <v>0</v>
      </c>
      <c r="BI106" s="142">
        <f t="shared" si="4"/>
        <v>0</v>
      </c>
      <c r="BJ106" s="141" t="s">
        <v>89</v>
      </c>
      <c r="BK106" s="138"/>
      <c r="BL106" s="138"/>
      <c r="BM106" s="138"/>
    </row>
    <row r="107" spans="2:65" s="1" customFormat="1" x14ac:dyDescent="0.3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29.25" customHeight="1" x14ac:dyDescent="0.3">
      <c r="B108" s="36"/>
      <c r="C108" s="115" t="s">
        <v>112</v>
      </c>
      <c r="D108" s="116"/>
      <c r="E108" s="116"/>
      <c r="F108" s="116"/>
      <c r="G108" s="116"/>
      <c r="H108" s="116"/>
      <c r="I108" s="116"/>
      <c r="J108" s="116"/>
      <c r="K108" s="116"/>
      <c r="L108" s="239">
        <f>ROUND(SUM(M88+M100),2)</f>
        <v>2204.0700000000002</v>
      </c>
      <c r="M108" s="239"/>
      <c r="N108" s="239"/>
      <c r="O108" s="239"/>
      <c r="P108" s="239"/>
      <c r="Q108" s="239"/>
      <c r="R108" s="38"/>
    </row>
    <row r="109" spans="2:65" s="1" customFormat="1" ht="6.95" customHeight="1" x14ac:dyDescent="0.3"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2"/>
    </row>
    <row r="113" spans="2:65" s="1" customFormat="1" ht="6.95" customHeight="1" x14ac:dyDescent="0.3"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5"/>
    </row>
    <row r="114" spans="2:65" s="1" customFormat="1" ht="36.950000000000003" customHeight="1" x14ac:dyDescent="0.3">
      <c r="B114" s="36"/>
      <c r="C114" s="222" t="s">
        <v>154</v>
      </c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38"/>
    </row>
    <row r="115" spans="2:65" s="1" customFormat="1" ht="6.95" customHeight="1" x14ac:dyDescent="0.3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30" customHeight="1" x14ac:dyDescent="0.3">
      <c r="B116" s="36"/>
      <c r="C116" s="32" t="s">
        <v>18</v>
      </c>
      <c r="D116" s="37"/>
      <c r="E116" s="37"/>
      <c r="F116" s="273" t="str">
        <f>F6</f>
        <v>ZŠ Spojová  14, Banská Bystrica -  Stavebné úpravy</v>
      </c>
      <c r="G116" s="274"/>
      <c r="H116" s="274"/>
      <c r="I116" s="274"/>
      <c r="J116" s="274"/>
      <c r="K116" s="274"/>
      <c r="L116" s="274"/>
      <c r="M116" s="274"/>
      <c r="N116" s="274"/>
      <c r="O116" s="274"/>
      <c r="P116" s="274"/>
      <c r="Q116" s="37"/>
      <c r="R116" s="38"/>
    </row>
    <row r="117" spans="2:65" s="1" customFormat="1" ht="36.950000000000003" customHeight="1" x14ac:dyDescent="0.3">
      <c r="B117" s="36"/>
      <c r="C117" s="70" t="s">
        <v>119</v>
      </c>
      <c r="D117" s="37"/>
      <c r="E117" s="37"/>
      <c r="F117" s="224" t="str">
        <f>F7</f>
        <v>3 - IKT učebňa č.2</v>
      </c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37"/>
      <c r="R117" s="38"/>
    </row>
    <row r="118" spans="2:65" s="1" customFormat="1" ht="6.95" customHeight="1" x14ac:dyDescent="0.3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1" customFormat="1" ht="18" customHeight="1" x14ac:dyDescent="0.3">
      <c r="B119" s="36"/>
      <c r="C119" s="32" t="s">
        <v>22</v>
      </c>
      <c r="D119" s="37"/>
      <c r="E119" s="37"/>
      <c r="F119" s="30" t="str">
        <f>F9</f>
        <v xml:space="preserve"> </v>
      </c>
      <c r="G119" s="37"/>
      <c r="H119" s="37"/>
      <c r="I119" s="37"/>
      <c r="J119" s="37"/>
      <c r="K119" s="32" t="s">
        <v>24</v>
      </c>
      <c r="L119" s="37"/>
      <c r="M119" s="277">
        <f>IF(O9="","",O9)</f>
        <v>44277</v>
      </c>
      <c r="N119" s="277"/>
      <c r="O119" s="277"/>
      <c r="P119" s="277"/>
      <c r="Q119" s="37"/>
      <c r="R119" s="38"/>
    </row>
    <row r="120" spans="2:65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5" s="1" customFormat="1" ht="15" x14ac:dyDescent="0.3">
      <c r="B121" s="36"/>
      <c r="C121" s="32" t="s">
        <v>25</v>
      </c>
      <c r="D121" s="37"/>
      <c r="E121" s="37"/>
      <c r="F121" s="30" t="str">
        <f>E12</f>
        <v>Mesto Banská Bystrica</v>
      </c>
      <c r="G121" s="37"/>
      <c r="H121" s="37"/>
      <c r="I121" s="37"/>
      <c r="J121" s="37"/>
      <c r="K121" s="32" t="s">
        <v>32</v>
      </c>
      <c r="L121" s="37"/>
      <c r="M121" s="244" t="str">
        <f>E18</f>
        <v xml:space="preserve"> </v>
      </c>
      <c r="N121" s="244"/>
      <c r="O121" s="244"/>
      <c r="P121" s="244"/>
      <c r="Q121" s="244"/>
      <c r="R121" s="38"/>
    </row>
    <row r="122" spans="2:65" s="1" customFormat="1" ht="14.45" customHeight="1" x14ac:dyDescent="0.3">
      <c r="B122" s="36"/>
      <c r="C122" s="32" t="s">
        <v>31</v>
      </c>
      <c r="D122" s="37"/>
      <c r="E122" s="37"/>
      <c r="F122" s="30" t="str">
        <f>IF(E15="","",E15)</f>
        <v>Západoslovenskí elektrikári s.r.o.</v>
      </c>
      <c r="G122" s="37"/>
      <c r="H122" s="37"/>
      <c r="I122" s="37"/>
      <c r="J122" s="37"/>
      <c r="K122" s="32" t="s">
        <v>34</v>
      </c>
      <c r="L122" s="37"/>
      <c r="M122" s="244" t="str">
        <f>E21</f>
        <v xml:space="preserve">Milan Paprčka </v>
      </c>
      <c r="N122" s="244"/>
      <c r="O122" s="244"/>
      <c r="P122" s="244"/>
      <c r="Q122" s="244"/>
      <c r="R122" s="38"/>
    </row>
    <row r="123" spans="2:65" s="1" customFormat="1" ht="10.35" customHeight="1" x14ac:dyDescent="0.3"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8"/>
    </row>
    <row r="124" spans="2:65" s="8" customFormat="1" ht="29.25" customHeight="1" x14ac:dyDescent="0.3">
      <c r="B124" s="145"/>
      <c r="C124" s="146" t="s">
        <v>155</v>
      </c>
      <c r="D124" s="147" t="s">
        <v>156</v>
      </c>
      <c r="E124" s="147" t="s">
        <v>60</v>
      </c>
      <c r="F124" s="281" t="s">
        <v>157</v>
      </c>
      <c r="G124" s="281"/>
      <c r="H124" s="281"/>
      <c r="I124" s="281"/>
      <c r="J124" s="147" t="s">
        <v>158</v>
      </c>
      <c r="K124" s="147" t="s">
        <v>159</v>
      </c>
      <c r="L124" s="147" t="s">
        <v>160</v>
      </c>
      <c r="M124" s="281" t="s">
        <v>161</v>
      </c>
      <c r="N124" s="281"/>
      <c r="O124" s="281"/>
      <c r="P124" s="281" t="s">
        <v>126</v>
      </c>
      <c r="Q124" s="282"/>
      <c r="R124" s="148"/>
      <c r="T124" s="77" t="s">
        <v>162</v>
      </c>
      <c r="U124" s="78" t="s">
        <v>42</v>
      </c>
      <c r="V124" s="78" t="s">
        <v>163</v>
      </c>
      <c r="W124" s="78" t="s">
        <v>164</v>
      </c>
      <c r="X124" s="78" t="s">
        <v>165</v>
      </c>
      <c r="Y124" s="78" t="s">
        <v>166</v>
      </c>
      <c r="Z124" s="78" t="s">
        <v>167</v>
      </c>
      <c r="AA124" s="78" t="s">
        <v>168</v>
      </c>
      <c r="AB124" s="78" t="s">
        <v>169</v>
      </c>
      <c r="AC124" s="78" t="s">
        <v>170</v>
      </c>
      <c r="AD124" s="79" t="s">
        <v>171</v>
      </c>
    </row>
    <row r="125" spans="2:65" s="1" customFormat="1" ht="29.25" customHeight="1" x14ac:dyDescent="0.35">
      <c r="B125" s="36"/>
      <c r="C125" s="81" t="s">
        <v>121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287">
        <f>BK125</f>
        <v>2204.0720000000001</v>
      </c>
      <c r="N125" s="288"/>
      <c r="O125" s="288"/>
      <c r="P125" s="288"/>
      <c r="Q125" s="288"/>
      <c r="R125" s="38"/>
      <c r="T125" s="80"/>
      <c r="U125" s="52"/>
      <c r="V125" s="52"/>
      <c r="W125" s="149">
        <f>W126+W149+W164+W169</f>
        <v>0</v>
      </c>
      <c r="X125" s="149">
        <f>X126+X149+X164+X169</f>
        <v>2204.0720000000001</v>
      </c>
      <c r="Y125" s="52"/>
      <c r="Z125" s="150">
        <f>Z126+Z149+Z164+Z169</f>
        <v>0</v>
      </c>
      <c r="AA125" s="52"/>
      <c r="AB125" s="150">
        <f>AB126+AB149+AB164+AB169</f>
        <v>4.9144229100000008</v>
      </c>
      <c r="AC125" s="52"/>
      <c r="AD125" s="151">
        <f>AD126+AD149+AD164+AD169</f>
        <v>0</v>
      </c>
      <c r="AT125" s="21" t="s">
        <v>79</v>
      </c>
      <c r="AU125" s="21" t="s">
        <v>128</v>
      </c>
      <c r="BK125" s="152">
        <f>BK126+BK149+BK164+BK169</f>
        <v>2204.0720000000001</v>
      </c>
    </row>
    <row r="126" spans="2:65" s="9" customFormat="1" ht="37.35" customHeight="1" x14ac:dyDescent="0.35">
      <c r="B126" s="153"/>
      <c r="C126" s="154"/>
      <c r="D126" s="155" t="s">
        <v>129</v>
      </c>
      <c r="E126" s="155"/>
      <c r="F126" s="155"/>
      <c r="G126" s="155"/>
      <c r="H126" s="155"/>
      <c r="I126" s="155"/>
      <c r="J126" s="155"/>
      <c r="K126" s="155"/>
      <c r="L126" s="155"/>
      <c r="M126" s="289">
        <f>BK126</f>
        <v>1224.8800000000001</v>
      </c>
      <c r="N126" s="290"/>
      <c r="O126" s="290"/>
      <c r="P126" s="290"/>
      <c r="Q126" s="290"/>
      <c r="R126" s="156"/>
      <c r="T126" s="157"/>
      <c r="U126" s="154"/>
      <c r="V126" s="154"/>
      <c r="W126" s="158">
        <f>W127+W137</f>
        <v>0</v>
      </c>
      <c r="X126" s="158">
        <f>X127+X137</f>
        <v>1224.8800000000001</v>
      </c>
      <c r="Y126" s="154"/>
      <c r="Z126" s="159">
        <f>Z127+Z137</f>
        <v>0</v>
      </c>
      <c r="AA126" s="154"/>
      <c r="AB126" s="159">
        <f>AB127+AB137</f>
        <v>4.8192882400000006</v>
      </c>
      <c r="AC126" s="154"/>
      <c r="AD126" s="160">
        <f>AD127+AD137</f>
        <v>0</v>
      </c>
      <c r="AR126" s="161" t="s">
        <v>86</v>
      </c>
      <c r="AT126" s="162" t="s">
        <v>79</v>
      </c>
      <c r="AU126" s="162" t="s">
        <v>80</v>
      </c>
      <c r="AY126" s="161" t="s">
        <v>172</v>
      </c>
      <c r="BK126" s="163">
        <f>BK127+BK137</f>
        <v>1224.8800000000001</v>
      </c>
    </row>
    <row r="127" spans="2:65" s="9" customFormat="1" ht="19.899999999999999" customHeight="1" x14ac:dyDescent="0.3">
      <c r="B127" s="153"/>
      <c r="C127" s="154"/>
      <c r="D127" s="164" t="s">
        <v>130</v>
      </c>
      <c r="E127" s="164"/>
      <c r="F127" s="164"/>
      <c r="G127" s="164"/>
      <c r="H127" s="164"/>
      <c r="I127" s="164"/>
      <c r="J127" s="164"/>
      <c r="K127" s="164"/>
      <c r="L127" s="164"/>
      <c r="M127" s="256">
        <f>BK127</f>
        <v>734.79200000000003</v>
      </c>
      <c r="N127" s="257"/>
      <c r="O127" s="257"/>
      <c r="P127" s="257"/>
      <c r="Q127" s="257"/>
      <c r="R127" s="156"/>
      <c r="T127" s="157"/>
      <c r="U127" s="154"/>
      <c r="V127" s="154"/>
      <c r="W127" s="158">
        <f>SUM(W128:W136)</f>
        <v>0</v>
      </c>
      <c r="X127" s="158">
        <f>SUM(X128:X136)</f>
        <v>734.79200000000003</v>
      </c>
      <c r="Y127" s="154"/>
      <c r="Z127" s="159">
        <f>SUM(Z128:Z136)</f>
        <v>0</v>
      </c>
      <c r="AA127" s="154"/>
      <c r="AB127" s="159">
        <f>SUM(AB128:AB136)</f>
        <v>4.8163845400000005</v>
      </c>
      <c r="AC127" s="154"/>
      <c r="AD127" s="160">
        <f>SUM(AD128:AD136)</f>
        <v>0</v>
      </c>
      <c r="AR127" s="161" t="s">
        <v>86</v>
      </c>
      <c r="AT127" s="162" t="s">
        <v>79</v>
      </c>
      <c r="AU127" s="162" t="s">
        <v>86</v>
      </c>
      <c r="AY127" s="161" t="s">
        <v>172</v>
      </c>
      <c r="BK127" s="163">
        <f>SUM(BK128:BK136)</f>
        <v>734.79200000000003</v>
      </c>
    </row>
    <row r="128" spans="2:65" s="1" customFormat="1" ht="16.5" customHeight="1" x14ac:dyDescent="0.3">
      <c r="B128" s="134"/>
      <c r="C128" s="165" t="s">
        <v>86</v>
      </c>
      <c r="D128" s="165" t="s">
        <v>173</v>
      </c>
      <c r="E128" s="166" t="s">
        <v>373</v>
      </c>
      <c r="F128" s="265" t="s">
        <v>374</v>
      </c>
      <c r="G128" s="265"/>
      <c r="H128" s="265"/>
      <c r="I128" s="265"/>
      <c r="J128" s="167" t="s">
        <v>179</v>
      </c>
      <c r="K128" s="168">
        <v>58.073999999999998</v>
      </c>
      <c r="L128" s="169">
        <v>0</v>
      </c>
      <c r="M128" s="258">
        <v>8</v>
      </c>
      <c r="N128" s="258"/>
      <c r="O128" s="258"/>
      <c r="P128" s="261">
        <f>ROUND(V128*K128,3)</f>
        <v>464.59199999999998</v>
      </c>
      <c r="Q128" s="261"/>
      <c r="R128" s="137"/>
      <c r="T128" s="170" t="s">
        <v>5</v>
      </c>
      <c r="U128" s="45" t="s">
        <v>45</v>
      </c>
      <c r="V128" s="171">
        <f>L128+M128</f>
        <v>8</v>
      </c>
      <c r="W128" s="171">
        <f>ROUND(L128*K128,3)</f>
        <v>0</v>
      </c>
      <c r="X128" s="171">
        <f>ROUND(M128*K128,3)</f>
        <v>464.59199999999998</v>
      </c>
      <c r="Y128" s="37"/>
      <c r="Z128" s="172">
        <f>Y128*K128</f>
        <v>0</v>
      </c>
      <c r="AA128" s="172">
        <v>6.2100000000000002E-3</v>
      </c>
      <c r="AB128" s="172">
        <f>AA128*K128</f>
        <v>0.36063953999999998</v>
      </c>
      <c r="AC128" s="172">
        <v>0</v>
      </c>
      <c r="AD128" s="173">
        <f>AC128*K128</f>
        <v>0</v>
      </c>
      <c r="AR128" s="21" t="s">
        <v>95</v>
      </c>
      <c r="AT128" s="21" t="s">
        <v>173</v>
      </c>
      <c r="AU128" s="21" t="s">
        <v>89</v>
      </c>
      <c r="AY128" s="21" t="s">
        <v>172</v>
      </c>
      <c r="BE128" s="108">
        <f>IF(U128="základná",P128,0)</f>
        <v>0</v>
      </c>
      <c r="BF128" s="108">
        <f>IF(U128="znížená",P128,0)</f>
        <v>464.59199999999998</v>
      </c>
      <c r="BG128" s="108">
        <f>IF(U128="zákl. prenesená",P128,0)</f>
        <v>0</v>
      </c>
      <c r="BH128" s="108">
        <f>IF(U128="zníž. prenesená",P128,0)</f>
        <v>0</v>
      </c>
      <c r="BI128" s="108">
        <f>IF(U128="nulová",P128,0)</f>
        <v>0</v>
      </c>
      <c r="BJ128" s="21" t="s">
        <v>89</v>
      </c>
      <c r="BK128" s="174">
        <f>ROUND(V128*K128,3)</f>
        <v>464.59199999999998</v>
      </c>
      <c r="BL128" s="21" t="s">
        <v>95</v>
      </c>
      <c r="BM128" s="21" t="s">
        <v>89</v>
      </c>
    </row>
    <row r="129" spans="2:65" s="10" customFormat="1" ht="16.5" customHeight="1" x14ac:dyDescent="0.3">
      <c r="B129" s="175"/>
      <c r="C129" s="176"/>
      <c r="D129" s="176"/>
      <c r="E129" s="177" t="s">
        <v>5</v>
      </c>
      <c r="F129" s="266" t="s">
        <v>375</v>
      </c>
      <c r="G129" s="267"/>
      <c r="H129" s="267"/>
      <c r="I129" s="267"/>
      <c r="J129" s="176"/>
      <c r="K129" s="178">
        <v>58.073999999999998</v>
      </c>
      <c r="L129" s="176"/>
      <c r="M129" s="176"/>
      <c r="N129" s="176"/>
      <c r="O129" s="176"/>
      <c r="P129" s="176"/>
      <c r="Q129" s="176"/>
      <c r="R129" s="179"/>
      <c r="T129" s="180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81"/>
      <c r="AT129" s="182" t="s">
        <v>181</v>
      </c>
      <c r="AU129" s="182" t="s">
        <v>89</v>
      </c>
      <c r="AV129" s="10" t="s">
        <v>89</v>
      </c>
      <c r="AW129" s="10" t="s">
        <v>7</v>
      </c>
      <c r="AX129" s="10" t="s">
        <v>80</v>
      </c>
      <c r="AY129" s="182" t="s">
        <v>172</v>
      </c>
    </row>
    <row r="130" spans="2:65" s="11" customFormat="1" ht="16.5" customHeight="1" x14ac:dyDescent="0.3">
      <c r="B130" s="183"/>
      <c r="C130" s="184"/>
      <c r="D130" s="184"/>
      <c r="E130" s="185" t="s">
        <v>5</v>
      </c>
      <c r="F130" s="268" t="s">
        <v>182</v>
      </c>
      <c r="G130" s="269"/>
      <c r="H130" s="269"/>
      <c r="I130" s="269"/>
      <c r="J130" s="184"/>
      <c r="K130" s="186">
        <v>58.073999999999998</v>
      </c>
      <c r="L130" s="184"/>
      <c r="M130" s="184"/>
      <c r="N130" s="184"/>
      <c r="O130" s="184"/>
      <c r="P130" s="184"/>
      <c r="Q130" s="184"/>
      <c r="R130" s="187"/>
      <c r="T130" s="188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9"/>
      <c r="AT130" s="190" t="s">
        <v>181</v>
      </c>
      <c r="AU130" s="190" t="s">
        <v>89</v>
      </c>
      <c r="AV130" s="11" t="s">
        <v>95</v>
      </c>
      <c r="AW130" s="11" t="s">
        <v>7</v>
      </c>
      <c r="AX130" s="11" t="s">
        <v>86</v>
      </c>
      <c r="AY130" s="190" t="s">
        <v>172</v>
      </c>
    </row>
    <row r="131" spans="2:65" s="1" customFormat="1" ht="25.5" customHeight="1" x14ac:dyDescent="0.3">
      <c r="B131" s="134"/>
      <c r="C131" s="165" t="s">
        <v>89</v>
      </c>
      <c r="D131" s="165" t="s">
        <v>173</v>
      </c>
      <c r="E131" s="166" t="s">
        <v>183</v>
      </c>
      <c r="F131" s="265" t="s">
        <v>184</v>
      </c>
      <c r="G131" s="265"/>
      <c r="H131" s="265"/>
      <c r="I131" s="265"/>
      <c r="J131" s="167" t="s">
        <v>179</v>
      </c>
      <c r="K131" s="168">
        <v>1.4</v>
      </c>
      <c r="L131" s="169">
        <v>0</v>
      </c>
      <c r="M131" s="258">
        <v>19</v>
      </c>
      <c r="N131" s="258"/>
      <c r="O131" s="258"/>
      <c r="P131" s="261">
        <f>ROUND(V131*K131,3)</f>
        <v>26.6</v>
      </c>
      <c r="Q131" s="261"/>
      <c r="R131" s="137"/>
      <c r="T131" s="170" t="s">
        <v>5</v>
      </c>
      <c r="U131" s="45" t="s">
        <v>45</v>
      </c>
      <c r="V131" s="171">
        <f>L131+M131</f>
        <v>19</v>
      </c>
      <c r="W131" s="171">
        <f>ROUND(L131*K131,3)</f>
        <v>0</v>
      </c>
      <c r="X131" s="171">
        <f>ROUND(M131*K131,3)</f>
        <v>26.6</v>
      </c>
      <c r="Y131" s="37"/>
      <c r="Z131" s="172">
        <f>Y131*K131</f>
        <v>0</v>
      </c>
      <c r="AA131" s="172">
        <v>3.9800000000000002E-2</v>
      </c>
      <c r="AB131" s="172">
        <f>AA131*K131</f>
        <v>5.5719999999999999E-2</v>
      </c>
      <c r="AC131" s="172">
        <v>0</v>
      </c>
      <c r="AD131" s="173">
        <f>AC131*K131</f>
        <v>0</v>
      </c>
      <c r="AR131" s="21" t="s">
        <v>95</v>
      </c>
      <c r="AT131" s="21" t="s">
        <v>173</v>
      </c>
      <c r="AU131" s="21" t="s">
        <v>89</v>
      </c>
      <c r="AY131" s="21" t="s">
        <v>172</v>
      </c>
      <c r="BE131" s="108">
        <f>IF(U131="základná",P131,0)</f>
        <v>0</v>
      </c>
      <c r="BF131" s="108">
        <f>IF(U131="znížená",P131,0)</f>
        <v>26.6</v>
      </c>
      <c r="BG131" s="108">
        <f>IF(U131="zákl. prenesená",P131,0)</f>
        <v>0</v>
      </c>
      <c r="BH131" s="108">
        <f>IF(U131="zníž. prenesená",P131,0)</f>
        <v>0</v>
      </c>
      <c r="BI131" s="108">
        <f>IF(U131="nulová",P131,0)</f>
        <v>0</v>
      </c>
      <c r="BJ131" s="21" t="s">
        <v>89</v>
      </c>
      <c r="BK131" s="174">
        <f>ROUND(V131*K131,3)</f>
        <v>26.6</v>
      </c>
      <c r="BL131" s="21" t="s">
        <v>95</v>
      </c>
      <c r="BM131" s="21" t="s">
        <v>95</v>
      </c>
    </row>
    <row r="132" spans="2:65" s="10" customFormat="1" ht="16.5" customHeight="1" x14ac:dyDescent="0.3">
      <c r="B132" s="175"/>
      <c r="C132" s="176"/>
      <c r="D132" s="176"/>
      <c r="E132" s="177" t="s">
        <v>5</v>
      </c>
      <c r="F132" s="266" t="s">
        <v>185</v>
      </c>
      <c r="G132" s="267"/>
      <c r="H132" s="267"/>
      <c r="I132" s="267"/>
      <c r="J132" s="176"/>
      <c r="K132" s="178">
        <v>1.4</v>
      </c>
      <c r="L132" s="176"/>
      <c r="M132" s="176"/>
      <c r="N132" s="176"/>
      <c r="O132" s="176"/>
      <c r="P132" s="176"/>
      <c r="Q132" s="176"/>
      <c r="R132" s="179"/>
      <c r="T132" s="180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81"/>
      <c r="AT132" s="182" t="s">
        <v>181</v>
      </c>
      <c r="AU132" s="182" t="s">
        <v>89</v>
      </c>
      <c r="AV132" s="10" t="s">
        <v>89</v>
      </c>
      <c r="AW132" s="10" t="s">
        <v>7</v>
      </c>
      <c r="AX132" s="10" t="s">
        <v>80</v>
      </c>
      <c r="AY132" s="182" t="s">
        <v>172</v>
      </c>
    </row>
    <row r="133" spans="2:65" s="11" customFormat="1" ht="16.5" customHeight="1" x14ac:dyDescent="0.3">
      <c r="B133" s="183"/>
      <c r="C133" s="184"/>
      <c r="D133" s="184"/>
      <c r="E133" s="185" t="s">
        <v>5</v>
      </c>
      <c r="F133" s="268" t="s">
        <v>182</v>
      </c>
      <c r="G133" s="269"/>
      <c r="H133" s="269"/>
      <c r="I133" s="269"/>
      <c r="J133" s="184"/>
      <c r="K133" s="186">
        <v>1.4</v>
      </c>
      <c r="L133" s="184"/>
      <c r="M133" s="184"/>
      <c r="N133" s="184"/>
      <c r="O133" s="184"/>
      <c r="P133" s="184"/>
      <c r="Q133" s="184"/>
      <c r="R133" s="187"/>
      <c r="T133" s="188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9"/>
      <c r="AT133" s="190" t="s">
        <v>181</v>
      </c>
      <c r="AU133" s="190" t="s">
        <v>89</v>
      </c>
      <c r="AV133" s="11" t="s">
        <v>95</v>
      </c>
      <c r="AW133" s="11" t="s">
        <v>7</v>
      </c>
      <c r="AX133" s="11" t="s">
        <v>86</v>
      </c>
      <c r="AY133" s="190" t="s">
        <v>172</v>
      </c>
    </row>
    <row r="134" spans="2:65" s="1" customFormat="1" ht="38.25" customHeight="1" x14ac:dyDescent="0.3">
      <c r="B134" s="134"/>
      <c r="C134" s="165" t="s">
        <v>92</v>
      </c>
      <c r="D134" s="165" t="s">
        <v>173</v>
      </c>
      <c r="E134" s="166" t="s">
        <v>376</v>
      </c>
      <c r="F134" s="265" t="s">
        <v>377</v>
      </c>
      <c r="G134" s="265"/>
      <c r="H134" s="265"/>
      <c r="I134" s="265"/>
      <c r="J134" s="167" t="s">
        <v>378</v>
      </c>
      <c r="K134" s="168">
        <v>2.1</v>
      </c>
      <c r="L134" s="169">
        <v>0</v>
      </c>
      <c r="M134" s="258">
        <v>116</v>
      </c>
      <c r="N134" s="258"/>
      <c r="O134" s="258"/>
      <c r="P134" s="261">
        <f>ROUND(V134*K134,3)</f>
        <v>243.6</v>
      </c>
      <c r="Q134" s="261"/>
      <c r="R134" s="137"/>
      <c r="T134" s="170" t="s">
        <v>5</v>
      </c>
      <c r="U134" s="45" t="s">
        <v>45</v>
      </c>
      <c r="V134" s="171">
        <f>L134+M134</f>
        <v>116</v>
      </c>
      <c r="W134" s="171">
        <f>ROUND(L134*K134,3)</f>
        <v>0</v>
      </c>
      <c r="X134" s="171">
        <f>ROUND(M134*K134,3)</f>
        <v>243.6</v>
      </c>
      <c r="Y134" s="37"/>
      <c r="Z134" s="172">
        <f>Y134*K134</f>
        <v>0</v>
      </c>
      <c r="AA134" s="172">
        <v>2.0952500000000001</v>
      </c>
      <c r="AB134" s="172">
        <f>AA134*K134</f>
        <v>4.4000250000000003</v>
      </c>
      <c r="AC134" s="172">
        <v>0</v>
      </c>
      <c r="AD134" s="173">
        <f>AC134*K134</f>
        <v>0</v>
      </c>
      <c r="AR134" s="21" t="s">
        <v>95</v>
      </c>
      <c r="AT134" s="21" t="s">
        <v>173</v>
      </c>
      <c r="AU134" s="21" t="s">
        <v>89</v>
      </c>
      <c r="AY134" s="21" t="s">
        <v>172</v>
      </c>
      <c r="BE134" s="108">
        <f>IF(U134="základná",P134,0)</f>
        <v>0</v>
      </c>
      <c r="BF134" s="108">
        <f>IF(U134="znížená",P134,0)</f>
        <v>243.6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4">
        <f>ROUND(V134*K134,3)</f>
        <v>243.6</v>
      </c>
      <c r="BL134" s="21" t="s">
        <v>95</v>
      </c>
      <c r="BM134" s="21" t="s">
        <v>101</v>
      </c>
    </row>
    <row r="135" spans="2:65" s="10" customFormat="1" ht="16.5" customHeight="1" x14ac:dyDescent="0.3">
      <c r="B135" s="175"/>
      <c r="C135" s="176"/>
      <c r="D135" s="176"/>
      <c r="E135" s="177" t="s">
        <v>5</v>
      </c>
      <c r="F135" s="266" t="s">
        <v>404</v>
      </c>
      <c r="G135" s="267"/>
      <c r="H135" s="267"/>
      <c r="I135" s="267"/>
      <c r="J135" s="176"/>
      <c r="K135" s="178">
        <v>2.1</v>
      </c>
      <c r="L135" s="176"/>
      <c r="M135" s="176"/>
      <c r="N135" s="176"/>
      <c r="O135" s="176"/>
      <c r="P135" s="176"/>
      <c r="Q135" s="176"/>
      <c r="R135" s="179"/>
      <c r="T135" s="180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81"/>
      <c r="AT135" s="182" t="s">
        <v>181</v>
      </c>
      <c r="AU135" s="182" t="s">
        <v>89</v>
      </c>
      <c r="AV135" s="10" t="s">
        <v>89</v>
      </c>
      <c r="AW135" s="10" t="s">
        <v>7</v>
      </c>
      <c r="AX135" s="10" t="s">
        <v>80</v>
      </c>
      <c r="AY135" s="182" t="s">
        <v>172</v>
      </c>
    </row>
    <row r="136" spans="2:65" s="11" customFormat="1" ht="16.5" customHeight="1" x14ac:dyDescent="0.3">
      <c r="B136" s="183"/>
      <c r="C136" s="184"/>
      <c r="D136" s="184"/>
      <c r="E136" s="185" t="s">
        <v>5</v>
      </c>
      <c r="F136" s="268" t="s">
        <v>182</v>
      </c>
      <c r="G136" s="269"/>
      <c r="H136" s="269"/>
      <c r="I136" s="269"/>
      <c r="J136" s="184"/>
      <c r="K136" s="186">
        <v>2.1</v>
      </c>
      <c r="L136" s="184"/>
      <c r="M136" s="184"/>
      <c r="N136" s="184"/>
      <c r="O136" s="184"/>
      <c r="P136" s="184"/>
      <c r="Q136" s="184"/>
      <c r="R136" s="187"/>
      <c r="T136" s="188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9"/>
      <c r="AT136" s="190" t="s">
        <v>181</v>
      </c>
      <c r="AU136" s="190" t="s">
        <v>89</v>
      </c>
      <c r="AV136" s="11" t="s">
        <v>95</v>
      </c>
      <c r="AW136" s="11" t="s">
        <v>7</v>
      </c>
      <c r="AX136" s="11" t="s">
        <v>86</v>
      </c>
      <c r="AY136" s="190" t="s">
        <v>172</v>
      </c>
    </row>
    <row r="137" spans="2:65" s="9" customFormat="1" ht="29.85" customHeight="1" x14ac:dyDescent="0.3">
      <c r="B137" s="153"/>
      <c r="C137" s="154"/>
      <c r="D137" s="164" t="s">
        <v>131</v>
      </c>
      <c r="E137" s="164"/>
      <c r="F137" s="164"/>
      <c r="G137" s="164"/>
      <c r="H137" s="164"/>
      <c r="I137" s="164"/>
      <c r="J137" s="164"/>
      <c r="K137" s="164"/>
      <c r="L137" s="164"/>
      <c r="M137" s="256">
        <f>BK137</f>
        <v>490.08800000000002</v>
      </c>
      <c r="N137" s="257"/>
      <c r="O137" s="257"/>
      <c r="P137" s="257"/>
      <c r="Q137" s="257"/>
      <c r="R137" s="156"/>
      <c r="T137" s="157"/>
      <c r="U137" s="154"/>
      <c r="V137" s="154"/>
      <c r="W137" s="158">
        <f>SUM(W138:W148)</f>
        <v>0</v>
      </c>
      <c r="X137" s="158">
        <f>SUM(X138:X148)</f>
        <v>490.08800000000002</v>
      </c>
      <c r="Y137" s="154"/>
      <c r="Z137" s="159">
        <f>SUM(Z138:Z148)</f>
        <v>0</v>
      </c>
      <c r="AA137" s="154"/>
      <c r="AB137" s="159">
        <f>SUM(AB138:AB148)</f>
        <v>2.9036999999999999E-3</v>
      </c>
      <c r="AC137" s="154"/>
      <c r="AD137" s="160">
        <f>SUM(AD138:AD148)</f>
        <v>0</v>
      </c>
      <c r="AR137" s="161" t="s">
        <v>86</v>
      </c>
      <c r="AT137" s="162" t="s">
        <v>79</v>
      </c>
      <c r="AU137" s="162" t="s">
        <v>86</v>
      </c>
      <c r="AY137" s="161" t="s">
        <v>172</v>
      </c>
      <c r="BK137" s="163">
        <f>SUM(BK138:BK148)</f>
        <v>490.08800000000002</v>
      </c>
    </row>
    <row r="138" spans="2:65" s="1" customFormat="1" ht="16.5" customHeight="1" x14ac:dyDescent="0.3">
      <c r="B138" s="134"/>
      <c r="C138" s="165" t="s">
        <v>95</v>
      </c>
      <c r="D138" s="165" t="s">
        <v>173</v>
      </c>
      <c r="E138" s="166" t="s">
        <v>186</v>
      </c>
      <c r="F138" s="265" t="s">
        <v>187</v>
      </c>
      <c r="G138" s="265"/>
      <c r="H138" s="265"/>
      <c r="I138" s="265"/>
      <c r="J138" s="167" t="s">
        <v>179</v>
      </c>
      <c r="K138" s="168">
        <v>58.073999999999998</v>
      </c>
      <c r="L138" s="169">
        <v>0</v>
      </c>
      <c r="M138" s="258">
        <v>3.3</v>
      </c>
      <c r="N138" s="258"/>
      <c r="O138" s="258"/>
      <c r="P138" s="261">
        <f>ROUND(V138*K138,3)</f>
        <v>191.64400000000001</v>
      </c>
      <c r="Q138" s="261"/>
      <c r="R138" s="137"/>
      <c r="T138" s="170" t="s">
        <v>5</v>
      </c>
      <c r="U138" s="45" t="s">
        <v>45</v>
      </c>
      <c r="V138" s="171">
        <f>L138+M138</f>
        <v>3.3</v>
      </c>
      <c r="W138" s="171">
        <f>ROUND(L138*K138,3)</f>
        <v>0</v>
      </c>
      <c r="X138" s="171">
        <f>ROUND(M138*K138,3)</f>
        <v>191.64400000000001</v>
      </c>
      <c r="Y138" s="37"/>
      <c r="Z138" s="172">
        <f>Y138*K138</f>
        <v>0</v>
      </c>
      <c r="AA138" s="172">
        <v>5.0000000000000002E-5</v>
      </c>
      <c r="AB138" s="172">
        <f>AA138*K138</f>
        <v>2.9036999999999999E-3</v>
      </c>
      <c r="AC138" s="172">
        <v>0</v>
      </c>
      <c r="AD138" s="173">
        <f>AC138*K138</f>
        <v>0</v>
      </c>
      <c r="AR138" s="21" t="s">
        <v>95</v>
      </c>
      <c r="AT138" s="21" t="s">
        <v>173</v>
      </c>
      <c r="AU138" s="21" t="s">
        <v>89</v>
      </c>
      <c r="AY138" s="21" t="s">
        <v>172</v>
      </c>
      <c r="BE138" s="108">
        <f>IF(U138="základná",P138,0)</f>
        <v>0</v>
      </c>
      <c r="BF138" s="108">
        <f>IF(U138="znížená",P138,0)</f>
        <v>191.64400000000001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89</v>
      </c>
      <c r="BK138" s="174">
        <f>ROUND(V138*K138,3)</f>
        <v>191.64400000000001</v>
      </c>
      <c r="BL138" s="21" t="s">
        <v>95</v>
      </c>
      <c r="BM138" s="21" t="s">
        <v>188</v>
      </c>
    </row>
    <row r="139" spans="2:65" s="10" customFormat="1" ht="16.5" customHeight="1" x14ac:dyDescent="0.3">
      <c r="B139" s="175"/>
      <c r="C139" s="176"/>
      <c r="D139" s="176"/>
      <c r="E139" s="177" t="s">
        <v>5</v>
      </c>
      <c r="F139" s="266" t="s">
        <v>375</v>
      </c>
      <c r="G139" s="267"/>
      <c r="H139" s="267"/>
      <c r="I139" s="267"/>
      <c r="J139" s="176"/>
      <c r="K139" s="178">
        <v>58.073999999999998</v>
      </c>
      <c r="L139" s="176"/>
      <c r="M139" s="176"/>
      <c r="N139" s="176"/>
      <c r="O139" s="176"/>
      <c r="P139" s="176"/>
      <c r="Q139" s="176"/>
      <c r="R139" s="179"/>
      <c r="T139" s="180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81"/>
      <c r="AT139" s="182" t="s">
        <v>181</v>
      </c>
      <c r="AU139" s="182" t="s">
        <v>89</v>
      </c>
      <c r="AV139" s="10" t="s">
        <v>89</v>
      </c>
      <c r="AW139" s="10" t="s">
        <v>7</v>
      </c>
      <c r="AX139" s="10" t="s">
        <v>80</v>
      </c>
      <c r="AY139" s="182" t="s">
        <v>172</v>
      </c>
    </row>
    <row r="140" spans="2:65" s="11" customFormat="1" ht="16.5" customHeight="1" x14ac:dyDescent="0.3">
      <c r="B140" s="183"/>
      <c r="C140" s="184"/>
      <c r="D140" s="184"/>
      <c r="E140" s="185" t="s">
        <v>5</v>
      </c>
      <c r="F140" s="268" t="s">
        <v>182</v>
      </c>
      <c r="G140" s="269"/>
      <c r="H140" s="269"/>
      <c r="I140" s="269"/>
      <c r="J140" s="184"/>
      <c r="K140" s="186">
        <v>58.073999999999998</v>
      </c>
      <c r="L140" s="184"/>
      <c r="M140" s="184"/>
      <c r="N140" s="184"/>
      <c r="O140" s="184"/>
      <c r="P140" s="184"/>
      <c r="Q140" s="184"/>
      <c r="R140" s="187"/>
      <c r="T140" s="188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9"/>
      <c r="AT140" s="190" t="s">
        <v>181</v>
      </c>
      <c r="AU140" s="190" t="s">
        <v>89</v>
      </c>
      <c r="AV140" s="11" t="s">
        <v>95</v>
      </c>
      <c r="AW140" s="11" t="s">
        <v>7</v>
      </c>
      <c r="AX140" s="11" t="s">
        <v>86</v>
      </c>
      <c r="AY140" s="190" t="s">
        <v>172</v>
      </c>
    </row>
    <row r="141" spans="2:65" s="1" customFormat="1" ht="38.25" customHeight="1" x14ac:dyDescent="0.3">
      <c r="B141" s="134"/>
      <c r="C141" s="165" t="s">
        <v>98</v>
      </c>
      <c r="D141" s="165" t="s">
        <v>173</v>
      </c>
      <c r="E141" s="166" t="s">
        <v>380</v>
      </c>
      <c r="F141" s="265" t="s">
        <v>381</v>
      </c>
      <c r="G141" s="265"/>
      <c r="H141" s="265"/>
      <c r="I141" s="265"/>
      <c r="J141" s="167" t="s">
        <v>195</v>
      </c>
      <c r="K141" s="168">
        <v>2</v>
      </c>
      <c r="L141" s="169">
        <v>0</v>
      </c>
      <c r="M141" s="258">
        <v>8</v>
      </c>
      <c r="N141" s="258"/>
      <c r="O141" s="258"/>
      <c r="P141" s="261">
        <f t="shared" ref="P141:P148" si="5">ROUND(V141*K141,3)</f>
        <v>16</v>
      </c>
      <c r="Q141" s="261"/>
      <c r="R141" s="137"/>
      <c r="T141" s="170" t="s">
        <v>5</v>
      </c>
      <c r="U141" s="45" t="s">
        <v>45</v>
      </c>
      <c r="V141" s="171">
        <f t="shared" ref="V141:V148" si="6">L141+M141</f>
        <v>8</v>
      </c>
      <c r="W141" s="171">
        <f t="shared" ref="W141:W148" si="7">ROUND(L141*K141,3)</f>
        <v>0</v>
      </c>
      <c r="X141" s="171">
        <f t="shared" ref="X141:X148" si="8">ROUND(M141*K141,3)</f>
        <v>16</v>
      </c>
      <c r="Y141" s="37"/>
      <c r="Z141" s="172">
        <f t="shared" ref="Z141:Z148" si="9">Y141*K141</f>
        <v>0</v>
      </c>
      <c r="AA141" s="172">
        <v>0</v>
      </c>
      <c r="AB141" s="172">
        <f t="shared" ref="AB141:AB148" si="10">AA141*K141</f>
        <v>0</v>
      </c>
      <c r="AC141" s="172">
        <v>0</v>
      </c>
      <c r="AD141" s="173">
        <f t="shared" ref="AD141:AD148" si="11">AC141*K141</f>
        <v>0</v>
      </c>
      <c r="AR141" s="21" t="s">
        <v>95</v>
      </c>
      <c r="AT141" s="21" t="s">
        <v>173</v>
      </c>
      <c r="AU141" s="21" t="s">
        <v>89</v>
      </c>
      <c r="AY141" s="21" t="s">
        <v>172</v>
      </c>
      <c r="BE141" s="108">
        <f t="shared" ref="BE141:BE148" si="12">IF(U141="základná",P141,0)</f>
        <v>0</v>
      </c>
      <c r="BF141" s="108">
        <f t="shared" ref="BF141:BF148" si="13">IF(U141="znížená",P141,0)</f>
        <v>16</v>
      </c>
      <c r="BG141" s="108">
        <f t="shared" ref="BG141:BG148" si="14">IF(U141="zákl. prenesená",P141,0)</f>
        <v>0</v>
      </c>
      <c r="BH141" s="108">
        <f t="shared" ref="BH141:BH148" si="15">IF(U141="zníž. prenesená",P141,0)</f>
        <v>0</v>
      </c>
      <c r="BI141" s="108">
        <f t="shared" ref="BI141:BI148" si="16">IF(U141="nulová",P141,0)</f>
        <v>0</v>
      </c>
      <c r="BJ141" s="21" t="s">
        <v>89</v>
      </c>
      <c r="BK141" s="174">
        <f t="shared" ref="BK141:BK148" si="17">ROUND(V141*K141,3)</f>
        <v>16</v>
      </c>
      <c r="BL141" s="21" t="s">
        <v>95</v>
      </c>
      <c r="BM141" s="21" t="s">
        <v>192</v>
      </c>
    </row>
    <row r="142" spans="2:65" s="1" customFormat="1" ht="38.25" customHeight="1" x14ac:dyDescent="0.3">
      <c r="B142" s="134"/>
      <c r="C142" s="165" t="s">
        <v>101</v>
      </c>
      <c r="D142" s="165" t="s">
        <v>173</v>
      </c>
      <c r="E142" s="166" t="s">
        <v>382</v>
      </c>
      <c r="F142" s="265" t="s">
        <v>383</v>
      </c>
      <c r="G142" s="265"/>
      <c r="H142" s="265"/>
      <c r="I142" s="265"/>
      <c r="J142" s="167" t="s">
        <v>195</v>
      </c>
      <c r="K142" s="168">
        <v>20</v>
      </c>
      <c r="L142" s="169">
        <v>0</v>
      </c>
      <c r="M142" s="258">
        <v>12</v>
      </c>
      <c r="N142" s="258"/>
      <c r="O142" s="258"/>
      <c r="P142" s="261">
        <f t="shared" si="5"/>
        <v>240</v>
      </c>
      <c r="Q142" s="261"/>
      <c r="R142" s="137"/>
      <c r="T142" s="170" t="s">
        <v>5</v>
      </c>
      <c r="U142" s="45" t="s">
        <v>45</v>
      </c>
      <c r="V142" s="171">
        <f t="shared" si="6"/>
        <v>12</v>
      </c>
      <c r="W142" s="171">
        <f t="shared" si="7"/>
        <v>0</v>
      </c>
      <c r="X142" s="171">
        <f t="shared" si="8"/>
        <v>240</v>
      </c>
      <c r="Y142" s="37"/>
      <c r="Z142" s="172">
        <f t="shared" si="9"/>
        <v>0</v>
      </c>
      <c r="AA142" s="172">
        <v>0</v>
      </c>
      <c r="AB142" s="172">
        <f t="shared" si="10"/>
        <v>0</v>
      </c>
      <c r="AC142" s="172">
        <v>0</v>
      </c>
      <c r="AD142" s="173">
        <f t="shared" si="11"/>
        <v>0</v>
      </c>
      <c r="AR142" s="21" t="s">
        <v>95</v>
      </c>
      <c r="AT142" s="21" t="s">
        <v>173</v>
      </c>
      <c r="AU142" s="21" t="s">
        <v>89</v>
      </c>
      <c r="AY142" s="21" t="s">
        <v>172</v>
      </c>
      <c r="BE142" s="108">
        <f t="shared" si="12"/>
        <v>0</v>
      </c>
      <c r="BF142" s="108">
        <f t="shared" si="13"/>
        <v>240</v>
      </c>
      <c r="BG142" s="108">
        <f t="shared" si="14"/>
        <v>0</v>
      </c>
      <c r="BH142" s="108">
        <f t="shared" si="15"/>
        <v>0</v>
      </c>
      <c r="BI142" s="108">
        <f t="shared" si="16"/>
        <v>0</v>
      </c>
      <c r="BJ142" s="21" t="s">
        <v>89</v>
      </c>
      <c r="BK142" s="174">
        <f t="shared" si="17"/>
        <v>240</v>
      </c>
      <c r="BL142" s="21" t="s">
        <v>95</v>
      </c>
      <c r="BM142" s="21" t="s">
        <v>196</v>
      </c>
    </row>
    <row r="143" spans="2:65" s="1" customFormat="1" ht="38.25" customHeight="1" x14ac:dyDescent="0.3">
      <c r="B143" s="134"/>
      <c r="C143" s="165" t="s">
        <v>197</v>
      </c>
      <c r="D143" s="165" t="s">
        <v>173</v>
      </c>
      <c r="E143" s="166" t="s">
        <v>198</v>
      </c>
      <c r="F143" s="265" t="s">
        <v>199</v>
      </c>
      <c r="G143" s="265"/>
      <c r="H143" s="265"/>
      <c r="I143" s="265"/>
      <c r="J143" s="167" t="s">
        <v>200</v>
      </c>
      <c r="K143" s="168">
        <v>0.32400000000000001</v>
      </c>
      <c r="L143" s="169">
        <v>0</v>
      </c>
      <c r="M143" s="258">
        <v>40</v>
      </c>
      <c r="N143" s="258"/>
      <c r="O143" s="258"/>
      <c r="P143" s="261">
        <f t="shared" si="5"/>
        <v>12.96</v>
      </c>
      <c r="Q143" s="261"/>
      <c r="R143" s="137"/>
      <c r="T143" s="170" t="s">
        <v>5</v>
      </c>
      <c r="U143" s="45" t="s">
        <v>45</v>
      </c>
      <c r="V143" s="171">
        <f t="shared" si="6"/>
        <v>40</v>
      </c>
      <c r="W143" s="171">
        <f t="shared" si="7"/>
        <v>0</v>
      </c>
      <c r="X143" s="171">
        <f t="shared" si="8"/>
        <v>12.96</v>
      </c>
      <c r="Y143" s="37"/>
      <c r="Z143" s="172">
        <f t="shared" si="9"/>
        <v>0</v>
      </c>
      <c r="AA143" s="172">
        <v>0</v>
      </c>
      <c r="AB143" s="172">
        <f t="shared" si="10"/>
        <v>0</v>
      </c>
      <c r="AC143" s="172">
        <v>0</v>
      </c>
      <c r="AD143" s="173">
        <f t="shared" si="11"/>
        <v>0</v>
      </c>
      <c r="AR143" s="21" t="s">
        <v>95</v>
      </c>
      <c r="AT143" s="21" t="s">
        <v>173</v>
      </c>
      <c r="AU143" s="21" t="s">
        <v>89</v>
      </c>
      <c r="AY143" s="21" t="s">
        <v>172</v>
      </c>
      <c r="BE143" s="108">
        <f t="shared" si="12"/>
        <v>0</v>
      </c>
      <c r="BF143" s="108">
        <f t="shared" si="13"/>
        <v>12.96</v>
      </c>
      <c r="BG143" s="108">
        <f t="shared" si="14"/>
        <v>0</v>
      </c>
      <c r="BH143" s="108">
        <f t="shared" si="15"/>
        <v>0</v>
      </c>
      <c r="BI143" s="108">
        <f t="shared" si="16"/>
        <v>0</v>
      </c>
      <c r="BJ143" s="21" t="s">
        <v>89</v>
      </c>
      <c r="BK143" s="174">
        <f t="shared" si="17"/>
        <v>12.96</v>
      </c>
      <c r="BL143" s="21" t="s">
        <v>95</v>
      </c>
      <c r="BM143" s="21" t="s">
        <v>201</v>
      </c>
    </row>
    <row r="144" spans="2:65" s="1" customFormat="1" ht="25.5" customHeight="1" x14ac:dyDescent="0.3">
      <c r="B144" s="134"/>
      <c r="C144" s="165" t="s">
        <v>188</v>
      </c>
      <c r="D144" s="165" t="s">
        <v>173</v>
      </c>
      <c r="E144" s="166" t="s">
        <v>202</v>
      </c>
      <c r="F144" s="265" t="s">
        <v>203</v>
      </c>
      <c r="G144" s="265"/>
      <c r="H144" s="265"/>
      <c r="I144" s="265"/>
      <c r="J144" s="167" t="s">
        <v>200</v>
      </c>
      <c r="K144" s="168">
        <v>0.32400000000000001</v>
      </c>
      <c r="L144" s="169">
        <v>0</v>
      </c>
      <c r="M144" s="258">
        <v>15</v>
      </c>
      <c r="N144" s="258"/>
      <c r="O144" s="258"/>
      <c r="P144" s="261">
        <f t="shared" si="5"/>
        <v>4.8600000000000003</v>
      </c>
      <c r="Q144" s="261"/>
      <c r="R144" s="137"/>
      <c r="T144" s="170" t="s">
        <v>5</v>
      </c>
      <c r="U144" s="45" t="s">
        <v>45</v>
      </c>
      <c r="V144" s="171">
        <f t="shared" si="6"/>
        <v>15</v>
      </c>
      <c r="W144" s="171">
        <f t="shared" si="7"/>
        <v>0</v>
      </c>
      <c r="X144" s="171">
        <f t="shared" si="8"/>
        <v>4.8600000000000003</v>
      </c>
      <c r="Y144" s="37"/>
      <c r="Z144" s="172">
        <f t="shared" si="9"/>
        <v>0</v>
      </c>
      <c r="AA144" s="172">
        <v>0</v>
      </c>
      <c r="AB144" s="172">
        <f t="shared" si="10"/>
        <v>0</v>
      </c>
      <c r="AC144" s="172">
        <v>0</v>
      </c>
      <c r="AD144" s="173">
        <f t="shared" si="11"/>
        <v>0</v>
      </c>
      <c r="AR144" s="21" t="s">
        <v>95</v>
      </c>
      <c r="AT144" s="21" t="s">
        <v>173</v>
      </c>
      <c r="AU144" s="21" t="s">
        <v>89</v>
      </c>
      <c r="AY144" s="21" t="s">
        <v>172</v>
      </c>
      <c r="BE144" s="108">
        <f t="shared" si="12"/>
        <v>0</v>
      </c>
      <c r="BF144" s="108">
        <f t="shared" si="13"/>
        <v>4.8600000000000003</v>
      </c>
      <c r="BG144" s="108">
        <f t="shared" si="14"/>
        <v>0</v>
      </c>
      <c r="BH144" s="108">
        <f t="shared" si="15"/>
        <v>0</v>
      </c>
      <c r="BI144" s="108">
        <f t="shared" si="16"/>
        <v>0</v>
      </c>
      <c r="BJ144" s="21" t="s">
        <v>89</v>
      </c>
      <c r="BK144" s="174">
        <f t="shared" si="17"/>
        <v>4.8600000000000003</v>
      </c>
      <c r="BL144" s="21" t="s">
        <v>95</v>
      </c>
      <c r="BM144" s="21" t="s">
        <v>204</v>
      </c>
    </row>
    <row r="145" spans="2:65" s="1" customFormat="1" ht="25.5" customHeight="1" x14ac:dyDescent="0.3">
      <c r="B145" s="134"/>
      <c r="C145" s="165" t="s">
        <v>205</v>
      </c>
      <c r="D145" s="165" t="s">
        <v>173</v>
      </c>
      <c r="E145" s="166" t="s">
        <v>206</v>
      </c>
      <c r="F145" s="265" t="s">
        <v>207</v>
      </c>
      <c r="G145" s="265"/>
      <c r="H145" s="265"/>
      <c r="I145" s="265"/>
      <c r="J145" s="167" t="s">
        <v>200</v>
      </c>
      <c r="K145" s="168">
        <v>4.8600000000000003</v>
      </c>
      <c r="L145" s="169">
        <v>0</v>
      </c>
      <c r="M145" s="258">
        <v>1</v>
      </c>
      <c r="N145" s="258"/>
      <c r="O145" s="258"/>
      <c r="P145" s="261">
        <f t="shared" si="5"/>
        <v>4.8600000000000003</v>
      </c>
      <c r="Q145" s="261"/>
      <c r="R145" s="137"/>
      <c r="T145" s="170" t="s">
        <v>5</v>
      </c>
      <c r="U145" s="45" t="s">
        <v>45</v>
      </c>
      <c r="V145" s="171">
        <f t="shared" si="6"/>
        <v>1</v>
      </c>
      <c r="W145" s="171">
        <f t="shared" si="7"/>
        <v>0</v>
      </c>
      <c r="X145" s="171">
        <f t="shared" si="8"/>
        <v>4.8600000000000003</v>
      </c>
      <c r="Y145" s="37"/>
      <c r="Z145" s="172">
        <f t="shared" si="9"/>
        <v>0</v>
      </c>
      <c r="AA145" s="172">
        <v>0</v>
      </c>
      <c r="AB145" s="172">
        <f t="shared" si="10"/>
        <v>0</v>
      </c>
      <c r="AC145" s="172">
        <v>0</v>
      </c>
      <c r="AD145" s="173">
        <f t="shared" si="11"/>
        <v>0</v>
      </c>
      <c r="AR145" s="21" t="s">
        <v>95</v>
      </c>
      <c r="AT145" s="21" t="s">
        <v>173</v>
      </c>
      <c r="AU145" s="21" t="s">
        <v>89</v>
      </c>
      <c r="AY145" s="21" t="s">
        <v>172</v>
      </c>
      <c r="BE145" s="108">
        <f t="shared" si="12"/>
        <v>0</v>
      </c>
      <c r="BF145" s="108">
        <f t="shared" si="13"/>
        <v>4.8600000000000003</v>
      </c>
      <c r="BG145" s="108">
        <f t="shared" si="14"/>
        <v>0</v>
      </c>
      <c r="BH145" s="108">
        <f t="shared" si="15"/>
        <v>0</v>
      </c>
      <c r="BI145" s="108">
        <f t="shared" si="16"/>
        <v>0</v>
      </c>
      <c r="BJ145" s="21" t="s">
        <v>89</v>
      </c>
      <c r="BK145" s="174">
        <f t="shared" si="17"/>
        <v>4.8600000000000003</v>
      </c>
      <c r="BL145" s="21" t="s">
        <v>95</v>
      </c>
      <c r="BM145" s="21" t="s">
        <v>208</v>
      </c>
    </row>
    <row r="146" spans="2:65" s="1" customFormat="1" ht="25.5" customHeight="1" x14ac:dyDescent="0.3">
      <c r="B146" s="134"/>
      <c r="C146" s="165" t="s">
        <v>192</v>
      </c>
      <c r="D146" s="165" t="s">
        <v>173</v>
      </c>
      <c r="E146" s="166" t="s">
        <v>209</v>
      </c>
      <c r="F146" s="265" t="s">
        <v>210</v>
      </c>
      <c r="G146" s="265"/>
      <c r="H146" s="265"/>
      <c r="I146" s="265"/>
      <c r="J146" s="167" t="s">
        <v>200</v>
      </c>
      <c r="K146" s="168">
        <v>0.32400000000000001</v>
      </c>
      <c r="L146" s="169">
        <v>0</v>
      </c>
      <c r="M146" s="258">
        <v>20</v>
      </c>
      <c r="N146" s="258"/>
      <c r="O146" s="258"/>
      <c r="P146" s="261">
        <f t="shared" si="5"/>
        <v>6.48</v>
      </c>
      <c r="Q146" s="261"/>
      <c r="R146" s="137"/>
      <c r="T146" s="170" t="s">
        <v>5</v>
      </c>
      <c r="U146" s="45" t="s">
        <v>45</v>
      </c>
      <c r="V146" s="171">
        <f t="shared" si="6"/>
        <v>20</v>
      </c>
      <c r="W146" s="171">
        <f t="shared" si="7"/>
        <v>0</v>
      </c>
      <c r="X146" s="171">
        <f t="shared" si="8"/>
        <v>6.48</v>
      </c>
      <c r="Y146" s="37"/>
      <c r="Z146" s="172">
        <f t="shared" si="9"/>
        <v>0</v>
      </c>
      <c r="AA146" s="172">
        <v>0</v>
      </c>
      <c r="AB146" s="172">
        <f t="shared" si="10"/>
        <v>0</v>
      </c>
      <c r="AC146" s="172">
        <v>0</v>
      </c>
      <c r="AD146" s="173">
        <f t="shared" si="11"/>
        <v>0</v>
      </c>
      <c r="AR146" s="21" t="s">
        <v>95</v>
      </c>
      <c r="AT146" s="21" t="s">
        <v>173</v>
      </c>
      <c r="AU146" s="21" t="s">
        <v>89</v>
      </c>
      <c r="AY146" s="21" t="s">
        <v>172</v>
      </c>
      <c r="BE146" s="108">
        <f t="shared" si="12"/>
        <v>0</v>
      </c>
      <c r="BF146" s="108">
        <f t="shared" si="13"/>
        <v>6.48</v>
      </c>
      <c r="BG146" s="108">
        <f t="shared" si="14"/>
        <v>0</v>
      </c>
      <c r="BH146" s="108">
        <f t="shared" si="15"/>
        <v>0</v>
      </c>
      <c r="BI146" s="108">
        <f t="shared" si="16"/>
        <v>0</v>
      </c>
      <c r="BJ146" s="21" t="s">
        <v>89</v>
      </c>
      <c r="BK146" s="174">
        <f t="shared" si="17"/>
        <v>6.48</v>
      </c>
      <c r="BL146" s="21" t="s">
        <v>95</v>
      </c>
      <c r="BM146" s="21" t="s">
        <v>11</v>
      </c>
    </row>
    <row r="147" spans="2:65" s="1" customFormat="1" ht="25.5" customHeight="1" x14ac:dyDescent="0.3">
      <c r="B147" s="134"/>
      <c r="C147" s="165" t="s">
        <v>211</v>
      </c>
      <c r="D147" s="165" t="s">
        <v>173</v>
      </c>
      <c r="E147" s="166" t="s">
        <v>212</v>
      </c>
      <c r="F147" s="265" t="s">
        <v>213</v>
      </c>
      <c r="G147" s="265"/>
      <c r="H147" s="265"/>
      <c r="I147" s="265"/>
      <c r="J147" s="167" t="s">
        <v>200</v>
      </c>
      <c r="K147" s="168">
        <v>0.32400000000000001</v>
      </c>
      <c r="L147" s="169">
        <v>0</v>
      </c>
      <c r="M147" s="258">
        <v>1</v>
      </c>
      <c r="N147" s="258"/>
      <c r="O147" s="258"/>
      <c r="P147" s="261">
        <f t="shared" si="5"/>
        <v>0.32400000000000001</v>
      </c>
      <c r="Q147" s="261"/>
      <c r="R147" s="137"/>
      <c r="T147" s="170" t="s">
        <v>5</v>
      </c>
      <c r="U147" s="45" t="s">
        <v>45</v>
      </c>
      <c r="V147" s="171">
        <f t="shared" si="6"/>
        <v>1</v>
      </c>
      <c r="W147" s="171">
        <f t="shared" si="7"/>
        <v>0</v>
      </c>
      <c r="X147" s="171">
        <f t="shared" si="8"/>
        <v>0.32400000000000001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95</v>
      </c>
      <c r="AT147" s="21" t="s">
        <v>173</v>
      </c>
      <c r="AU147" s="21" t="s">
        <v>89</v>
      </c>
      <c r="AY147" s="21" t="s">
        <v>172</v>
      </c>
      <c r="BE147" s="108">
        <f t="shared" si="12"/>
        <v>0</v>
      </c>
      <c r="BF147" s="108">
        <f t="shared" si="13"/>
        <v>0.32400000000000001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89</v>
      </c>
      <c r="BK147" s="174">
        <f t="shared" si="17"/>
        <v>0.32400000000000001</v>
      </c>
      <c r="BL147" s="21" t="s">
        <v>95</v>
      </c>
      <c r="BM147" s="21" t="s">
        <v>214</v>
      </c>
    </row>
    <row r="148" spans="2:65" s="1" customFormat="1" ht="25.5" customHeight="1" x14ac:dyDescent="0.3">
      <c r="B148" s="134"/>
      <c r="C148" s="165" t="s">
        <v>196</v>
      </c>
      <c r="D148" s="165" t="s">
        <v>173</v>
      </c>
      <c r="E148" s="166" t="s">
        <v>215</v>
      </c>
      <c r="F148" s="265" t="s">
        <v>216</v>
      </c>
      <c r="G148" s="265"/>
      <c r="H148" s="265"/>
      <c r="I148" s="265"/>
      <c r="J148" s="167" t="s">
        <v>200</v>
      </c>
      <c r="K148" s="168">
        <v>0.32400000000000001</v>
      </c>
      <c r="L148" s="169">
        <v>0</v>
      </c>
      <c r="M148" s="258">
        <v>40</v>
      </c>
      <c r="N148" s="258"/>
      <c r="O148" s="258"/>
      <c r="P148" s="261">
        <f t="shared" si="5"/>
        <v>12.96</v>
      </c>
      <c r="Q148" s="261"/>
      <c r="R148" s="137"/>
      <c r="T148" s="170" t="s">
        <v>5</v>
      </c>
      <c r="U148" s="45" t="s">
        <v>45</v>
      </c>
      <c r="V148" s="171">
        <f t="shared" si="6"/>
        <v>40</v>
      </c>
      <c r="W148" s="171">
        <f t="shared" si="7"/>
        <v>0</v>
      </c>
      <c r="X148" s="171">
        <f t="shared" si="8"/>
        <v>12.96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95</v>
      </c>
      <c r="AT148" s="21" t="s">
        <v>173</v>
      </c>
      <c r="AU148" s="21" t="s">
        <v>89</v>
      </c>
      <c r="AY148" s="21" t="s">
        <v>172</v>
      </c>
      <c r="BE148" s="108">
        <f t="shared" si="12"/>
        <v>0</v>
      </c>
      <c r="BF148" s="108">
        <f t="shared" si="13"/>
        <v>12.96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89</v>
      </c>
      <c r="BK148" s="174">
        <f t="shared" si="17"/>
        <v>12.96</v>
      </c>
      <c r="BL148" s="21" t="s">
        <v>95</v>
      </c>
      <c r="BM148" s="21" t="s">
        <v>217</v>
      </c>
    </row>
    <row r="149" spans="2:65" s="9" customFormat="1" ht="37.35" customHeight="1" x14ac:dyDescent="0.35">
      <c r="B149" s="153"/>
      <c r="C149" s="154"/>
      <c r="D149" s="155" t="s">
        <v>132</v>
      </c>
      <c r="E149" s="155"/>
      <c r="F149" s="155"/>
      <c r="G149" s="155"/>
      <c r="H149" s="155"/>
      <c r="I149" s="155"/>
      <c r="J149" s="155"/>
      <c r="K149" s="155"/>
      <c r="L149" s="155"/>
      <c r="M149" s="270">
        <f>BK149</f>
        <v>329.19200000000001</v>
      </c>
      <c r="N149" s="271"/>
      <c r="O149" s="271"/>
      <c r="P149" s="271"/>
      <c r="Q149" s="271"/>
      <c r="R149" s="156"/>
      <c r="T149" s="157"/>
      <c r="U149" s="154"/>
      <c r="V149" s="154"/>
      <c r="W149" s="158">
        <f>W150+W155</f>
        <v>0</v>
      </c>
      <c r="X149" s="158">
        <f>X150+X155</f>
        <v>329.19200000000001</v>
      </c>
      <c r="Y149" s="154"/>
      <c r="Z149" s="159">
        <f>Z150+Z155</f>
        <v>0</v>
      </c>
      <c r="AA149" s="154"/>
      <c r="AB149" s="159">
        <f>AB150+AB155</f>
        <v>9.5134670000000005E-2</v>
      </c>
      <c r="AC149" s="154"/>
      <c r="AD149" s="160">
        <f>AD150+AD155</f>
        <v>0</v>
      </c>
      <c r="AR149" s="161" t="s">
        <v>89</v>
      </c>
      <c r="AT149" s="162" t="s">
        <v>79</v>
      </c>
      <c r="AU149" s="162" t="s">
        <v>80</v>
      </c>
      <c r="AY149" s="161" t="s">
        <v>172</v>
      </c>
      <c r="BK149" s="163">
        <f>BK150+BK155</f>
        <v>329.19200000000001</v>
      </c>
    </row>
    <row r="150" spans="2:65" s="9" customFormat="1" ht="19.899999999999999" customHeight="1" x14ac:dyDescent="0.3">
      <c r="B150" s="153"/>
      <c r="C150" s="154"/>
      <c r="D150" s="164" t="s">
        <v>371</v>
      </c>
      <c r="E150" s="164"/>
      <c r="F150" s="164"/>
      <c r="G150" s="164"/>
      <c r="H150" s="164"/>
      <c r="I150" s="164"/>
      <c r="J150" s="164"/>
      <c r="K150" s="164"/>
      <c r="L150" s="164"/>
      <c r="M150" s="256">
        <f>BK150</f>
        <v>17.422000000000001</v>
      </c>
      <c r="N150" s="257"/>
      <c r="O150" s="257"/>
      <c r="P150" s="257"/>
      <c r="Q150" s="257"/>
      <c r="R150" s="156"/>
      <c r="T150" s="157"/>
      <c r="U150" s="154"/>
      <c r="V150" s="154"/>
      <c r="W150" s="158">
        <f>SUM(W151:W154)</f>
        <v>0</v>
      </c>
      <c r="X150" s="158">
        <f>SUM(X151:X154)</f>
        <v>17.422000000000001</v>
      </c>
      <c r="Y150" s="154"/>
      <c r="Z150" s="159">
        <f>SUM(Z151:Z154)</f>
        <v>0</v>
      </c>
      <c r="AA150" s="154"/>
      <c r="AB150" s="159">
        <f>SUM(AB151:AB154)</f>
        <v>3.9199499999999998E-2</v>
      </c>
      <c r="AC150" s="154"/>
      <c r="AD150" s="160">
        <f>SUM(AD151:AD154)</f>
        <v>0</v>
      </c>
      <c r="AR150" s="161" t="s">
        <v>89</v>
      </c>
      <c r="AT150" s="162" t="s">
        <v>79</v>
      </c>
      <c r="AU150" s="162" t="s">
        <v>86</v>
      </c>
      <c r="AY150" s="161" t="s">
        <v>172</v>
      </c>
      <c r="BK150" s="163">
        <f>SUM(BK151:BK154)</f>
        <v>17.422000000000001</v>
      </c>
    </row>
    <row r="151" spans="2:65" s="1" customFormat="1" ht="25.5" customHeight="1" x14ac:dyDescent="0.3">
      <c r="B151" s="134"/>
      <c r="C151" s="165" t="s">
        <v>218</v>
      </c>
      <c r="D151" s="165" t="s">
        <v>173</v>
      </c>
      <c r="E151" s="166" t="s">
        <v>394</v>
      </c>
      <c r="F151" s="265" t="s">
        <v>395</v>
      </c>
      <c r="G151" s="265"/>
      <c r="H151" s="265"/>
      <c r="I151" s="265"/>
      <c r="J151" s="167" t="s">
        <v>179</v>
      </c>
      <c r="K151" s="168">
        <v>8.7110000000000003</v>
      </c>
      <c r="L151" s="169">
        <v>0</v>
      </c>
      <c r="M151" s="258">
        <v>2</v>
      </c>
      <c r="N151" s="258"/>
      <c r="O151" s="258"/>
      <c r="P151" s="261">
        <f>ROUND(V151*K151,3)</f>
        <v>17.422000000000001</v>
      </c>
      <c r="Q151" s="261"/>
      <c r="R151" s="137"/>
      <c r="T151" s="170" t="s">
        <v>5</v>
      </c>
      <c r="U151" s="45" t="s">
        <v>45</v>
      </c>
      <c r="V151" s="171">
        <f>L151+M151</f>
        <v>2</v>
      </c>
      <c r="W151" s="171">
        <f>ROUND(L151*K151,3)</f>
        <v>0</v>
      </c>
      <c r="X151" s="171">
        <f>ROUND(M151*K151,3)</f>
        <v>17.422000000000001</v>
      </c>
      <c r="Y151" s="37"/>
      <c r="Z151" s="172">
        <f>Y151*K151</f>
        <v>0</v>
      </c>
      <c r="AA151" s="172">
        <v>4.4999999999999997E-3</v>
      </c>
      <c r="AB151" s="172">
        <f>AA151*K151</f>
        <v>3.9199499999999998E-2</v>
      </c>
      <c r="AC151" s="172">
        <v>0</v>
      </c>
      <c r="AD151" s="173">
        <f>AC151*K151</f>
        <v>0</v>
      </c>
      <c r="AR151" s="21" t="s">
        <v>204</v>
      </c>
      <c r="AT151" s="21" t="s">
        <v>173</v>
      </c>
      <c r="AU151" s="21" t="s">
        <v>89</v>
      </c>
      <c r="AY151" s="21" t="s">
        <v>172</v>
      </c>
      <c r="BE151" s="108">
        <f>IF(U151="základná",P151,0)</f>
        <v>0</v>
      </c>
      <c r="BF151" s="108">
        <f>IF(U151="znížená",P151,0)</f>
        <v>17.422000000000001</v>
      </c>
      <c r="BG151" s="108">
        <f>IF(U151="zákl. prenesená",P151,0)</f>
        <v>0</v>
      </c>
      <c r="BH151" s="108">
        <f>IF(U151="zníž. prenesená",P151,0)</f>
        <v>0</v>
      </c>
      <c r="BI151" s="108">
        <f>IF(U151="nulová",P151,0)</f>
        <v>0</v>
      </c>
      <c r="BJ151" s="21" t="s">
        <v>89</v>
      </c>
      <c r="BK151" s="174">
        <f>ROUND(V151*K151,3)</f>
        <v>17.422000000000001</v>
      </c>
      <c r="BL151" s="21" t="s">
        <v>204</v>
      </c>
      <c r="BM151" s="21" t="s">
        <v>221</v>
      </c>
    </row>
    <row r="152" spans="2:65" s="12" customFormat="1" ht="16.5" customHeight="1" x14ac:dyDescent="0.3">
      <c r="B152" s="196"/>
      <c r="C152" s="197"/>
      <c r="D152" s="197"/>
      <c r="E152" s="198" t="s">
        <v>5</v>
      </c>
      <c r="F152" s="302" t="s">
        <v>405</v>
      </c>
      <c r="G152" s="303"/>
      <c r="H152" s="303"/>
      <c r="I152" s="303"/>
      <c r="J152" s="197"/>
      <c r="K152" s="198" t="s">
        <v>5</v>
      </c>
      <c r="L152" s="197"/>
      <c r="M152" s="197"/>
      <c r="N152" s="197"/>
      <c r="O152" s="197"/>
      <c r="P152" s="197"/>
      <c r="Q152" s="197"/>
      <c r="R152" s="199"/>
      <c r="T152" s="200"/>
      <c r="U152" s="197"/>
      <c r="V152" s="197"/>
      <c r="W152" s="197"/>
      <c r="X152" s="197"/>
      <c r="Y152" s="197"/>
      <c r="Z152" s="197"/>
      <c r="AA152" s="197"/>
      <c r="AB152" s="197"/>
      <c r="AC152" s="197"/>
      <c r="AD152" s="201"/>
      <c r="AT152" s="202" t="s">
        <v>181</v>
      </c>
      <c r="AU152" s="202" t="s">
        <v>89</v>
      </c>
      <c r="AV152" s="12" t="s">
        <v>86</v>
      </c>
      <c r="AW152" s="12" t="s">
        <v>7</v>
      </c>
      <c r="AX152" s="12" t="s">
        <v>80</v>
      </c>
      <c r="AY152" s="202" t="s">
        <v>172</v>
      </c>
    </row>
    <row r="153" spans="2:65" s="10" customFormat="1" ht="16.5" customHeight="1" x14ac:dyDescent="0.3">
      <c r="B153" s="175"/>
      <c r="C153" s="176"/>
      <c r="D153" s="176"/>
      <c r="E153" s="177" t="s">
        <v>5</v>
      </c>
      <c r="F153" s="296" t="s">
        <v>406</v>
      </c>
      <c r="G153" s="297"/>
      <c r="H153" s="297"/>
      <c r="I153" s="297"/>
      <c r="J153" s="176"/>
      <c r="K153" s="178">
        <v>8.7110000000000003</v>
      </c>
      <c r="L153" s="176"/>
      <c r="M153" s="176"/>
      <c r="N153" s="176"/>
      <c r="O153" s="176"/>
      <c r="P153" s="176"/>
      <c r="Q153" s="176"/>
      <c r="R153" s="179"/>
      <c r="T153" s="180"/>
      <c r="U153" s="176"/>
      <c r="V153" s="176"/>
      <c r="W153" s="176"/>
      <c r="X153" s="176"/>
      <c r="Y153" s="176"/>
      <c r="Z153" s="176"/>
      <c r="AA153" s="176"/>
      <c r="AB153" s="176"/>
      <c r="AC153" s="176"/>
      <c r="AD153" s="181"/>
      <c r="AT153" s="182" t="s">
        <v>181</v>
      </c>
      <c r="AU153" s="182" t="s">
        <v>89</v>
      </c>
      <c r="AV153" s="10" t="s">
        <v>89</v>
      </c>
      <c r="AW153" s="10" t="s">
        <v>7</v>
      </c>
      <c r="AX153" s="10" t="s">
        <v>80</v>
      </c>
      <c r="AY153" s="182" t="s">
        <v>172</v>
      </c>
    </row>
    <row r="154" spans="2:65" s="11" customFormat="1" ht="16.5" customHeight="1" x14ac:dyDescent="0.3">
      <c r="B154" s="183"/>
      <c r="C154" s="184"/>
      <c r="D154" s="184"/>
      <c r="E154" s="185" t="s">
        <v>5</v>
      </c>
      <c r="F154" s="268" t="s">
        <v>182</v>
      </c>
      <c r="G154" s="269"/>
      <c r="H154" s="269"/>
      <c r="I154" s="269"/>
      <c r="J154" s="184"/>
      <c r="K154" s="186">
        <v>8.7110000000000003</v>
      </c>
      <c r="L154" s="184"/>
      <c r="M154" s="184"/>
      <c r="N154" s="184"/>
      <c r="O154" s="184"/>
      <c r="P154" s="184"/>
      <c r="Q154" s="184"/>
      <c r="R154" s="187"/>
      <c r="T154" s="188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9"/>
      <c r="AT154" s="190" t="s">
        <v>181</v>
      </c>
      <c r="AU154" s="190" t="s">
        <v>89</v>
      </c>
      <c r="AV154" s="11" t="s">
        <v>95</v>
      </c>
      <c r="AW154" s="11" t="s">
        <v>7</v>
      </c>
      <c r="AX154" s="11" t="s">
        <v>86</v>
      </c>
      <c r="AY154" s="190" t="s">
        <v>172</v>
      </c>
    </row>
    <row r="155" spans="2:65" s="9" customFormat="1" ht="29.85" customHeight="1" x14ac:dyDescent="0.3">
      <c r="B155" s="153"/>
      <c r="C155" s="154"/>
      <c r="D155" s="164" t="s">
        <v>141</v>
      </c>
      <c r="E155" s="164"/>
      <c r="F155" s="164"/>
      <c r="G155" s="164"/>
      <c r="H155" s="164"/>
      <c r="I155" s="164"/>
      <c r="J155" s="164"/>
      <c r="K155" s="164"/>
      <c r="L155" s="164"/>
      <c r="M155" s="256">
        <f>BK155</f>
        <v>311.77</v>
      </c>
      <c r="N155" s="257"/>
      <c r="O155" s="257"/>
      <c r="P155" s="257"/>
      <c r="Q155" s="257"/>
      <c r="R155" s="156"/>
      <c r="T155" s="157"/>
      <c r="U155" s="154"/>
      <c r="V155" s="154"/>
      <c r="W155" s="158">
        <f>SUM(W156:W163)</f>
        <v>0</v>
      </c>
      <c r="X155" s="158">
        <f>SUM(X156:X163)</f>
        <v>311.77</v>
      </c>
      <c r="Y155" s="154"/>
      <c r="Z155" s="159">
        <f>SUM(Z156:Z163)</f>
        <v>0</v>
      </c>
      <c r="AA155" s="154"/>
      <c r="AB155" s="159">
        <f>SUM(AB156:AB163)</f>
        <v>5.5935169999999999E-2</v>
      </c>
      <c r="AC155" s="154"/>
      <c r="AD155" s="160">
        <f>SUM(AD156:AD163)</f>
        <v>0</v>
      </c>
      <c r="AR155" s="161" t="s">
        <v>89</v>
      </c>
      <c r="AT155" s="162" t="s">
        <v>79</v>
      </c>
      <c r="AU155" s="162" t="s">
        <v>86</v>
      </c>
      <c r="AY155" s="161" t="s">
        <v>172</v>
      </c>
      <c r="BK155" s="163">
        <f>SUM(BK156:BK163)</f>
        <v>311.77</v>
      </c>
    </row>
    <row r="156" spans="2:65" s="1" customFormat="1" ht="25.5" customHeight="1" x14ac:dyDescent="0.3">
      <c r="B156" s="134"/>
      <c r="C156" s="165" t="s">
        <v>201</v>
      </c>
      <c r="D156" s="165" t="s">
        <v>173</v>
      </c>
      <c r="E156" s="166" t="s">
        <v>346</v>
      </c>
      <c r="F156" s="265" t="s">
        <v>347</v>
      </c>
      <c r="G156" s="265"/>
      <c r="H156" s="265"/>
      <c r="I156" s="265"/>
      <c r="J156" s="167" t="s">
        <v>179</v>
      </c>
      <c r="K156" s="168">
        <v>91.697000000000003</v>
      </c>
      <c r="L156" s="169">
        <v>0</v>
      </c>
      <c r="M156" s="258">
        <v>0.9</v>
      </c>
      <c r="N156" s="258"/>
      <c r="O156" s="258"/>
      <c r="P156" s="261">
        <f>ROUND(V156*K156,3)</f>
        <v>82.527000000000001</v>
      </c>
      <c r="Q156" s="261"/>
      <c r="R156" s="137"/>
      <c r="T156" s="170" t="s">
        <v>5</v>
      </c>
      <c r="U156" s="45" t="s">
        <v>45</v>
      </c>
      <c r="V156" s="171">
        <f>L156+M156</f>
        <v>0.9</v>
      </c>
      <c r="W156" s="171">
        <f>ROUND(L156*K156,3)</f>
        <v>0</v>
      </c>
      <c r="X156" s="171">
        <f>ROUND(M156*K156,3)</f>
        <v>82.527000000000001</v>
      </c>
      <c r="Y156" s="37"/>
      <c r="Z156" s="172">
        <f>Y156*K156</f>
        <v>0</v>
      </c>
      <c r="AA156" s="172">
        <v>2.7999999999999998E-4</v>
      </c>
      <c r="AB156" s="172">
        <f>AA156*K156</f>
        <v>2.5675159999999999E-2</v>
      </c>
      <c r="AC156" s="172">
        <v>0</v>
      </c>
      <c r="AD156" s="173">
        <f>AC156*K156</f>
        <v>0</v>
      </c>
      <c r="AR156" s="21" t="s">
        <v>204</v>
      </c>
      <c r="AT156" s="21" t="s">
        <v>173</v>
      </c>
      <c r="AU156" s="21" t="s">
        <v>89</v>
      </c>
      <c r="AY156" s="21" t="s">
        <v>172</v>
      </c>
      <c r="BE156" s="108">
        <f>IF(U156="základná",P156,0)</f>
        <v>0</v>
      </c>
      <c r="BF156" s="108">
        <f>IF(U156="znížená",P156,0)</f>
        <v>82.527000000000001</v>
      </c>
      <c r="BG156" s="108">
        <f>IF(U156="zákl. prenesená",P156,0)</f>
        <v>0</v>
      </c>
      <c r="BH156" s="108">
        <f>IF(U156="zníž. prenesená",P156,0)</f>
        <v>0</v>
      </c>
      <c r="BI156" s="108">
        <f>IF(U156="nulová",P156,0)</f>
        <v>0</v>
      </c>
      <c r="BJ156" s="21" t="s">
        <v>89</v>
      </c>
      <c r="BK156" s="174">
        <f>ROUND(V156*K156,3)</f>
        <v>82.527000000000001</v>
      </c>
      <c r="BL156" s="21" t="s">
        <v>204</v>
      </c>
      <c r="BM156" s="21" t="s">
        <v>224</v>
      </c>
    </row>
    <row r="157" spans="2:65" s="10" customFormat="1" ht="16.5" customHeight="1" x14ac:dyDescent="0.3">
      <c r="B157" s="175"/>
      <c r="C157" s="176"/>
      <c r="D157" s="176"/>
      <c r="E157" s="177" t="s">
        <v>5</v>
      </c>
      <c r="F157" s="266" t="s">
        <v>398</v>
      </c>
      <c r="G157" s="267"/>
      <c r="H157" s="267"/>
      <c r="I157" s="267"/>
      <c r="J157" s="176"/>
      <c r="K157" s="178">
        <v>58.073999999999998</v>
      </c>
      <c r="L157" s="176"/>
      <c r="M157" s="176"/>
      <c r="N157" s="176"/>
      <c r="O157" s="176"/>
      <c r="P157" s="176"/>
      <c r="Q157" s="176"/>
      <c r="R157" s="179"/>
      <c r="T157" s="180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81"/>
      <c r="AT157" s="182" t="s">
        <v>181</v>
      </c>
      <c r="AU157" s="182" t="s">
        <v>89</v>
      </c>
      <c r="AV157" s="10" t="s">
        <v>89</v>
      </c>
      <c r="AW157" s="10" t="s">
        <v>7</v>
      </c>
      <c r="AX157" s="10" t="s">
        <v>80</v>
      </c>
      <c r="AY157" s="182" t="s">
        <v>172</v>
      </c>
    </row>
    <row r="158" spans="2:65" s="10" customFormat="1" ht="16.5" customHeight="1" x14ac:dyDescent="0.3">
      <c r="B158" s="175"/>
      <c r="C158" s="176"/>
      <c r="D158" s="176"/>
      <c r="E158" s="177" t="s">
        <v>5</v>
      </c>
      <c r="F158" s="296" t="s">
        <v>407</v>
      </c>
      <c r="G158" s="297"/>
      <c r="H158" s="297"/>
      <c r="I158" s="297"/>
      <c r="J158" s="176"/>
      <c r="K158" s="178">
        <v>14.446</v>
      </c>
      <c r="L158" s="176"/>
      <c r="M158" s="176"/>
      <c r="N158" s="176"/>
      <c r="O158" s="176"/>
      <c r="P158" s="176"/>
      <c r="Q158" s="176"/>
      <c r="R158" s="179"/>
      <c r="T158" s="180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81"/>
      <c r="AT158" s="182" t="s">
        <v>181</v>
      </c>
      <c r="AU158" s="182" t="s">
        <v>89</v>
      </c>
      <c r="AV158" s="10" t="s">
        <v>89</v>
      </c>
      <c r="AW158" s="10" t="s">
        <v>7</v>
      </c>
      <c r="AX158" s="10" t="s">
        <v>80</v>
      </c>
      <c r="AY158" s="182" t="s">
        <v>172</v>
      </c>
    </row>
    <row r="159" spans="2:65" s="10" customFormat="1" ht="16.5" customHeight="1" x14ac:dyDescent="0.3">
      <c r="B159" s="175"/>
      <c r="C159" s="176"/>
      <c r="D159" s="176"/>
      <c r="E159" s="177" t="s">
        <v>5</v>
      </c>
      <c r="F159" s="296" t="s">
        <v>408</v>
      </c>
      <c r="G159" s="297"/>
      <c r="H159" s="297"/>
      <c r="I159" s="297"/>
      <c r="J159" s="176"/>
      <c r="K159" s="178">
        <v>14.135999999999999</v>
      </c>
      <c r="L159" s="176"/>
      <c r="M159" s="176"/>
      <c r="N159" s="176"/>
      <c r="O159" s="176"/>
      <c r="P159" s="176"/>
      <c r="Q159" s="176"/>
      <c r="R159" s="179"/>
      <c r="T159" s="180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81"/>
      <c r="AT159" s="182" t="s">
        <v>181</v>
      </c>
      <c r="AU159" s="182" t="s">
        <v>89</v>
      </c>
      <c r="AV159" s="10" t="s">
        <v>89</v>
      </c>
      <c r="AW159" s="10" t="s">
        <v>7</v>
      </c>
      <c r="AX159" s="10" t="s">
        <v>80</v>
      </c>
      <c r="AY159" s="182" t="s">
        <v>172</v>
      </c>
    </row>
    <row r="160" spans="2:65" s="10" customFormat="1" ht="16.5" customHeight="1" x14ac:dyDescent="0.3">
      <c r="B160" s="175"/>
      <c r="C160" s="176"/>
      <c r="D160" s="176"/>
      <c r="E160" s="177" t="s">
        <v>5</v>
      </c>
      <c r="F160" s="296" t="s">
        <v>409</v>
      </c>
      <c r="G160" s="297"/>
      <c r="H160" s="297"/>
      <c r="I160" s="297"/>
      <c r="J160" s="176"/>
      <c r="K160" s="178">
        <v>3.49</v>
      </c>
      <c r="L160" s="176"/>
      <c r="M160" s="176"/>
      <c r="N160" s="176"/>
      <c r="O160" s="176"/>
      <c r="P160" s="176"/>
      <c r="Q160" s="176"/>
      <c r="R160" s="179"/>
      <c r="T160" s="180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81"/>
      <c r="AT160" s="182" t="s">
        <v>181</v>
      </c>
      <c r="AU160" s="182" t="s">
        <v>89</v>
      </c>
      <c r="AV160" s="10" t="s">
        <v>89</v>
      </c>
      <c r="AW160" s="10" t="s">
        <v>7</v>
      </c>
      <c r="AX160" s="10" t="s">
        <v>80</v>
      </c>
      <c r="AY160" s="182" t="s">
        <v>172</v>
      </c>
    </row>
    <row r="161" spans="2:65" s="10" customFormat="1" ht="16.5" customHeight="1" x14ac:dyDescent="0.3">
      <c r="B161" s="175"/>
      <c r="C161" s="176"/>
      <c r="D161" s="176"/>
      <c r="E161" s="177" t="s">
        <v>5</v>
      </c>
      <c r="F161" s="296" t="s">
        <v>410</v>
      </c>
      <c r="G161" s="297"/>
      <c r="H161" s="297"/>
      <c r="I161" s="297"/>
      <c r="J161" s="176"/>
      <c r="K161" s="178">
        <v>1.5509999999999999</v>
      </c>
      <c r="L161" s="176"/>
      <c r="M161" s="176"/>
      <c r="N161" s="176"/>
      <c r="O161" s="176"/>
      <c r="P161" s="176"/>
      <c r="Q161" s="176"/>
      <c r="R161" s="179"/>
      <c r="T161" s="180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81"/>
      <c r="AT161" s="182" t="s">
        <v>181</v>
      </c>
      <c r="AU161" s="182" t="s">
        <v>89</v>
      </c>
      <c r="AV161" s="10" t="s">
        <v>89</v>
      </c>
      <c r="AW161" s="10" t="s">
        <v>7</v>
      </c>
      <c r="AX161" s="10" t="s">
        <v>80</v>
      </c>
      <c r="AY161" s="182" t="s">
        <v>172</v>
      </c>
    </row>
    <row r="162" spans="2:65" s="11" customFormat="1" ht="16.5" customHeight="1" x14ac:dyDescent="0.3">
      <c r="B162" s="183"/>
      <c r="C162" s="184"/>
      <c r="D162" s="184"/>
      <c r="E162" s="185" t="s">
        <v>5</v>
      </c>
      <c r="F162" s="268" t="s">
        <v>356</v>
      </c>
      <c r="G162" s="269"/>
      <c r="H162" s="269"/>
      <c r="I162" s="269"/>
      <c r="J162" s="184"/>
      <c r="K162" s="186">
        <v>91.697000000000003</v>
      </c>
      <c r="L162" s="184"/>
      <c r="M162" s="184"/>
      <c r="N162" s="184"/>
      <c r="O162" s="184"/>
      <c r="P162" s="184"/>
      <c r="Q162" s="184"/>
      <c r="R162" s="187"/>
      <c r="T162" s="188"/>
      <c r="U162" s="184"/>
      <c r="V162" s="184"/>
      <c r="W162" s="184"/>
      <c r="X162" s="184"/>
      <c r="Y162" s="184"/>
      <c r="Z162" s="184"/>
      <c r="AA162" s="184"/>
      <c r="AB162" s="184"/>
      <c r="AC162" s="184"/>
      <c r="AD162" s="189"/>
      <c r="AT162" s="190" t="s">
        <v>181</v>
      </c>
      <c r="AU162" s="190" t="s">
        <v>89</v>
      </c>
      <c r="AV162" s="11" t="s">
        <v>95</v>
      </c>
      <c r="AW162" s="11" t="s">
        <v>7</v>
      </c>
      <c r="AX162" s="11" t="s">
        <v>86</v>
      </c>
      <c r="AY162" s="190" t="s">
        <v>172</v>
      </c>
    </row>
    <row r="163" spans="2:65" s="1" customFormat="1" ht="51" customHeight="1" x14ac:dyDescent="0.3">
      <c r="B163" s="134"/>
      <c r="C163" s="165" t="s">
        <v>225</v>
      </c>
      <c r="D163" s="165" t="s">
        <v>173</v>
      </c>
      <c r="E163" s="166" t="s">
        <v>357</v>
      </c>
      <c r="F163" s="265" t="s">
        <v>358</v>
      </c>
      <c r="G163" s="265"/>
      <c r="H163" s="265"/>
      <c r="I163" s="265"/>
      <c r="J163" s="167" t="s">
        <v>179</v>
      </c>
      <c r="K163" s="168">
        <v>91.697000000000003</v>
      </c>
      <c r="L163" s="169">
        <v>0</v>
      </c>
      <c r="M163" s="258">
        <v>2.5</v>
      </c>
      <c r="N163" s="258"/>
      <c r="O163" s="258"/>
      <c r="P163" s="261">
        <f>ROUND(V163*K163,3)</f>
        <v>229.24299999999999</v>
      </c>
      <c r="Q163" s="261"/>
      <c r="R163" s="137"/>
      <c r="T163" s="170" t="s">
        <v>5</v>
      </c>
      <c r="U163" s="45" t="s">
        <v>45</v>
      </c>
      <c r="V163" s="171">
        <f>L163+M163</f>
        <v>2.5</v>
      </c>
      <c r="W163" s="171">
        <f>ROUND(L163*K163,3)</f>
        <v>0</v>
      </c>
      <c r="X163" s="171">
        <f>ROUND(M163*K163,3)</f>
        <v>229.24299999999999</v>
      </c>
      <c r="Y163" s="37"/>
      <c r="Z163" s="172">
        <f>Y163*K163</f>
        <v>0</v>
      </c>
      <c r="AA163" s="172">
        <v>3.3E-4</v>
      </c>
      <c r="AB163" s="172">
        <f>AA163*K163</f>
        <v>3.026001E-2</v>
      </c>
      <c r="AC163" s="172">
        <v>0</v>
      </c>
      <c r="AD163" s="173">
        <f>AC163*K163</f>
        <v>0</v>
      </c>
      <c r="AR163" s="21" t="s">
        <v>204</v>
      </c>
      <c r="AT163" s="21" t="s">
        <v>173</v>
      </c>
      <c r="AU163" s="21" t="s">
        <v>89</v>
      </c>
      <c r="AY163" s="21" t="s">
        <v>172</v>
      </c>
      <c r="BE163" s="108">
        <f>IF(U163="základná",P163,0)</f>
        <v>0</v>
      </c>
      <c r="BF163" s="108">
        <f>IF(U163="znížená",P163,0)</f>
        <v>229.24299999999999</v>
      </c>
      <c r="BG163" s="108">
        <f>IF(U163="zákl. prenesená",P163,0)</f>
        <v>0</v>
      </c>
      <c r="BH163" s="108">
        <f>IF(U163="zníž. prenesená",P163,0)</f>
        <v>0</v>
      </c>
      <c r="BI163" s="108">
        <f>IF(U163="nulová",P163,0)</f>
        <v>0</v>
      </c>
      <c r="BJ163" s="21" t="s">
        <v>89</v>
      </c>
      <c r="BK163" s="174">
        <f>ROUND(V163*K163,3)</f>
        <v>229.24299999999999</v>
      </c>
      <c r="BL163" s="21" t="s">
        <v>204</v>
      </c>
      <c r="BM163" s="21" t="s">
        <v>228</v>
      </c>
    </row>
    <row r="164" spans="2:65" s="9" customFormat="1" ht="37.35" customHeight="1" x14ac:dyDescent="0.35">
      <c r="B164" s="153"/>
      <c r="C164" s="154"/>
      <c r="D164" s="155" t="s">
        <v>142</v>
      </c>
      <c r="E164" s="155"/>
      <c r="F164" s="155"/>
      <c r="G164" s="155"/>
      <c r="H164" s="155"/>
      <c r="I164" s="155"/>
      <c r="J164" s="155"/>
      <c r="K164" s="155"/>
      <c r="L164" s="155"/>
      <c r="M164" s="270">
        <f>BK164</f>
        <v>650</v>
      </c>
      <c r="N164" s="271"/>
      <c r="O164" s="271"/>
      <c r="P164" s="271"/>
      <c r="Q164" s="271"/>
      <c r="R164" s="156"/>
      <c r="T164" s="157"/>
      <c r="U164" s="154"/>
      <c r="V164" s="154"/>
      <c r="W164" s="158">
        <f>W165+W167</f>
        <v>0</v>
      </c>
      <c r="X164" s="158">
        <f>X165+X167</f>
        <v>650</v>
      </c>
      <c r="Y164" s="154"/>
      <c r="Z164" s="159">
        <f>Z165+Z167</f>
        <v>0</v>
      </c>
      <c r="AA164" s="154"/>
      <c r="AB164" s="159">
        <f>AB165+AB167</f>
        <v>0</v>
      </c>
      <c r="AC164" s="154"/>
      <c r="AD164" s="160">
        <f>AD165+AD167</f>
        <v>0</v>
      </c>
      <c r="AR164" s="161" t="s">
        <v>92</v>
      </c>
      <c r="AT164" s="162" t="s">
        <v>79</v>
      </c>
      <c r="AU164" s="162" t="s">
        <v>80</v>
      </c>
      <c r="AY164" s="161" t="s">
        <v>172</v>
      </c>
      <c r="BK164" s="163">
        <f>BK165+BK167</f>
        <v>650</v>
      </c>
    </row>
    <row r="165" spans="2:65" s="9" customFormat="1" ht="19.899999999999999" customHeight="1" x14ac:dyDescent="0.3">
      <c r="B165" s="153"/>
      <c r="C165" s="154"/>
      <c r="D165" s="164" t="s">
        <v>143</v>
      </c>
      <c r="E165" s="164"/>
      <c r="F165" s="164"/>
      <c r="G165" s="164"/>
      <c r="H165" s="164"/>
      <c r="I165" s="164"/>
      <c r="J165" s="164"/>
      <c r="K165" s="164"/>
      <c r="L165" s="164"/>
      <c r="M165" s="256">
        <f>BK165</f>
        <v>500</v>
      </c>
      <c r="N165" s="257"/>
      <c r="O165" s="257"/>
      <c r="P165" s="257"/>
      <c r="Q165" s="257"/>
      <c r="R165" s="156"/>
      <c r="T165" s="157"/>
      <c r="U165" s="154"/>
      <c r="V165" s="154"/>
      <c r="W165" s="158">
        <f>W166</f>
        <v>0</v>
      </c>
      <c r="X165" s="158">
        <f>X166</f>
        <v>500</v>
      </c>
      <c r="Y165" s="154"/>
      <c r="Z165" s="159">
        <f>Z166</f>
        <v>0</v>
      </c>
      <c r="AA165" s="154"/>
      <c r="AB165" s="159">
        <f>AB166</f>
        <v>0</v>
      </c>
      <c r="AC165" s="154"/>
      <c r="AD165" s="160">
        <f>AD166</f>
        <v>0</v>
      </c>
      <c r="AR165" s="161" t="s">
        <v>92</v>
      </c>
      <c r="AT165" s="162" t="s">
        <v>79</v>
      </c>
      <c r="AU165" s="162" t="s">
        <v>86</v>
      </c>
      <c r="AY165" s="161" t="s">
        <v>172</v>
      </c>
      <c r="BK165" s="163">
        <f>BK166</f>
        <v>500</v>
      </c>
    </row>
    <row r="166" spans="2:65" s="1" customFormat="1" ht="16.5" customHeight="1" x14ac:dyDescent="0.3">
      <c r="B166" s="134"/>
      <c r="C166" s="165" t="s">
        <v>204</v>
      </c>
      <c r="D166" s="165" t="s">
        <v>173</v>
      </c>
      <c r="E166" s="166" t="s">
        <v>361</v>
      </c>
      <c r="F166" s="265" t="s">
        <v>400</v>
      </c>
      <c r="G166" s="265"/>
      <c r="H166" s="265"/>
      <c r="I166" s="265"/>
      <c r="J166" s="167" t="s">
        <v>363</v>
      </c>
      <c r="K166" s="168">
        <v>1</v>
      </c>
      <c r="L166" s="169">
        <v>0</v>
      </c>
      <c r="M166" s="258">
        <v>500</v>
      </c>
      <c r="N166" s="258"/>
      <c r="O166" s="258"/>
      <c r="P166" s="261">
        <f>ROUND(V166*K166,3)</f>
        <v>500</v>
      </c>
      <c r="Q166" s="261"/>
      <c r="R166" s="137"/>
      <c r="T166" s="170" t="s">
        <v>5</v>
      </c>
      <c r="U166" s="45" t="s">
        <v>45</v>
      </c>
      <c r="V166" s="171">
        <f>L166+M166</f>
        <v>500</v>
      </c>
      <c r="W166" s="171">
        <f>ROUND(L166*K166,3)</f>
        <v>0</v>
      </c>
      <c r="X166" s="171">
        <f>ROUND(M166*K166,3)</f>
        <v>500</v>
      </c>
      <c r="Y166" s="37"/>
      <c r="Z166" s="172">
        <f>Y166*K166</f>
        <v>0</v>
      </c>
      <c r="AA166" s="172">
        <v>0</v>
      </c>
      <c r="AB166" s="172">
        <f>AA166*K166</f>
        <v>0</v>
      </c>
      <c r="AC166" s="172">
        <v>0</v>
      </c>
      <c r="AD166" s="173">
        <f>AC166*K166</f>
        <v>0</v>
      </c>
      <c r="AR166" s="21" t="s">
        <v>290</v>
      </c>
      <c r="AT166" s="21" t="s">
        <v>173</v>
      </c>
      <c r="AU166" s="21" t="s">
        <v>89</v>
      </c>
      <c r="AY166" s="21" t="s">
        <v>172</v>
      </c>
      <c r="BE166" s="108">
        <f>IF(U166="základná",P166,0)</f>
        <v>0</v>
      </c>
      <c r="BF166" s="108">
        <f>IF(U166="znížená",P166,0)</f>
        <v>500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89</v>
      </c>
      <c r="BK166" s="174">
        <f>ROUND(V166*K166,3)</f>
        <v>500</v>
      </c>
      <c r="BL166" s="21" t="s">
        <v>290</v>
      </c>
      <c r="BM166" s="21" t="s">
        <v>231</v>
      </c>
    </row>
    <row r="167" spans="2:65" s="9" customFormat="1" ht="29.85" customHeight="1" x14ac:dyDescent="0.3">
      <c r="B167" s="153"/>
      <c r="C167" s="154"/>
      <c r="D167" s="164" t="s">
        <v>372</v>
      </c>
      <c r="E167" s="164"/>
      <c r="F167" s="164"/>
      <c r="G167" s="164"/>
      <c r="H167" s="164"/>
      <c r="I167" s="164"/>
      <c r="J167" s="164"/>
      <c r="K167" s="164"/>
      <c r="L167" s="164"/>
      <c r="M167" s="262">
        <f>BK167</f>
        <v>150</v>
      </c>
      <c r="N167" s="263"/>
      <c r="O167" s="263"/>
      <c r="P167" s="263"/>
      <c r="Q167" s="263"/>
      <c r="R167" s="156"/>
      <c r="T167" s="157"/>
      <c r="U167" s="154"/>
      <c r="V167" s="154"/>
      <c r="W167" s="158">
        <f>W168</f>
        <v>0</v>
      </c>
      <c r="X167" s="158">
        <f>X168</f>
        <v>150</v>
      </c>
      <c r="Y167" s="154"/>
      <c r="Z167" s="159">
        <f>Z168</f>
        <v>0</v>
      </c>
      <c r="AA167" s="154"/>
      <c r="AB167" s="159">
        <f>AB168</f>
        <v>0</v>
      </c>
      <c r="AC167" s="154"/>
      <c r="AD167" s="160">
        <f>AD168</f>
        <v>0</v>
      </c>
      <c r="AR167" s="161" t="s">
        <v>92</v>
      </c>
      <c r="AT167" s="162" t="s">
        <v>79</v>
      </c>
      <c r="AU167" s="162" t="s">
        <v>86</v>
      </c>
      <c r="AY167" s="161" t="s">
        <v>172</v>
      </c>
      <c r="BK167" s="163">
        <f>BK168</f>
        <v>150</v>
      </c>
    </row>
    <row r="168" spans="2:65" s="1" customFormat="1" ht="25.5" customHeight="1" x14ac:dyDescent="0.3">
      <c r="B168" s="134"/>
      <c r="C168" s="165" t="s">
        <v>232</v>
      </c>
      <c r="D168" s="165" t="s">
        <v>173</v>
      </c>
      <c r="E168" s="166" t="s">
        <v>401</v>
      </c>
      <c r="F168" s="265" t="s">
        <v>402</v>
      </c>
      <c r="G168" s="265"/>
      <c r="H168" s="265"/>
      <c r="I168" s="265"/>
      <c r="J168" s="167" t="s">
        <v>176</v>
      </c>
      <c r="K168" s="168">
        <v>1</v>
      </c>
      <c r="L168" s="169">
        <v>0</v>
      </c>
      <c r="M168" s="258">
        <v>150</v>
      </c>
      <c r="N168" s="258"/>
      <c r="O168" s="258"/>
      <c r="P168" s="261">
        <f>ROUND(V168*K168,3)</f>
        <v>150</v>
      </c>
      <c r="Q168" s="261"/>
      <c r="R168" s="137"/>
      <c r="T168" s="170" t="s">
        <v>5</v>
      </c>
      <c r="U168" s="45" t="s">
        <v>45</v>
      </c>
      <c r="V168" s="171">
        <f>L168+M168</f>
        <v>150</v>
      </c>
      <c r="W168" s="171">
        <f>ROUND(L168*K168,3)</f>
        <v>0</v>
      </c>
      <c r="X168" s="171">
        <f>ROUND(M168*K168,3)</f>
        <v>150</v>
      </c>
      <c r="Y168" s="37"/>
      <c r="Z168" s="172">
        <f>Y168*K168</f>
        <v>0</v>
      </c>
      <c r="AA168" s="172">
        <v>0</v>
      </c>
      <c r="AB168" s="172">
        <f>AA168*K168</f>
        <v>0</v>
      </c>
      <c r="AC168" s="172">
        <v>0</v>
      </c>
      <c r="AD168" s="173">
        <f>AC168*K168</f>
        <v>0</v>
      </c>
      <c r="AR168" s="21" t="s">
        <v>290</v>
      </c>
      <c r="AT168" s="21" t="s">
        <v>173</v>
      </c>
      <c r="AU168" s="21" t="s">
        <v>89</v>
      </c>
      <c r="AY168" s="21" t="s">
        <v>172</v>
      </c>
      <c r="BE168" s="108">
        <f>IF(U168="základná",P168,0)</f>
        <v>0</v>
      </c>
      <c r="BF168" s="108">
        <f>IF(U168="znížená",P168,0)</f>
        <v>150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89</v>
      </c>
      <c r="BK168" s="174">
        <f>ROUND(V168*K168,3)</f>
        <v>150</v>
      </c>
      <c r="BL168" s="21" t="s">
        <v>290</v>
      </c>
      <c r="BM168" s="21" t="s">
        <v>235</v>
      </c>
    </row>
    <row r="169" spans="2:65" s="1" customFormat="1" ht="49.9" customHeight="1" x14ac:dyDescent="0.35">
      <c r="B169" s="36"/>
      <c r="C169" s="37"/>
      <c r="D169" s="155" t="s">
        <v>368</v>
      </c>
      <c r="E169" s="37"/>
      <c r="F169" s="37"/>
      <c r="G169" s="37"/>
      <c r="H169" s="37"/>
      <c r="I169" s="37"/>
      <c r="J169" s="37"/>
      <c r="K169" s="37"/>
      <c r="L169" s="37"/>
      <c r="M169" s="307">
        <f>BK169</f>
        <v>0</v>
      </c>
      <c r="N169" s="308"/>
      <c r="O169" s="308"/>
      <c r="P169" s="308"/>
      <c r="Q169" s="308"/>
      <c r="R169" s="38"/>
      <c r="T169" s="203"/>
      <c r="U169" s="37"/>
      <c r="V169" s="37"/>
      <c r="W169" s="158">
        <f>SUM(W170:W174)</f>
        <v>0</v>
      </c>
      <c r="X169" s="158">
        <f>SUM(X170:X174)</f>
        <v>0</v>
      </c>
      <c r="Y169" s="37"/>
      <c r="Z169" s="37"/>
      <c r="AA169" s="37"/>
      <c r="AB169" s="37"/>
      <c r="AC169" s="37"/>
      <c r="AD169" s="75"/>
      <c r="AT169" s="21" t="s">
        <v>79</v>
      </c>
      <c r="AU169" s="21" t="s">
        <v>80</v>
      </c>
      <c r="AY169" s="21" t="s">
        <v>369</v>
      </c>
      <c r="BK169" s="174">
        <f>SUM(BK170:BK174)</f>
        <v>0</v>
      </c>
    </row>
    <row r="170" spans="2:65" s="1" customFormat="1" ht="22.35" customHeight="1" x14ac:dyDescent="0.3">
      <c r="B170" s="36"/>
      <c r="C170" s="204" t="s">
        <v>5</v>
      </c>
      <c r="D170" s="204" t="s">
        <v>173</v>
      </c>
      <c r="E170" s="205" t="s">
        <v>5</v>
      </c>
      <c r="F170" s="309" t="s">
        <v>5</v>
      </c>
      <c r="G170" s="309"/>
      <c r="H170" s="309"/>
      <c r="I170" s="309"/>
      <c r="J170" s="206" t="s">
        <v>5</v>
      </c>
      <c r="K170" s="169"/>
      <c r="L170" s="169"/>
      <c r="M170" s="258"/>
      <c r="N170" s="306"/>
      <c r="O170" s="306"/>
      <c r="P170" s="306">
        <f>BK170</f>
        <v>0</v>
      </c>
      <c r="Q170" s="306"/>
      <c r="R170" s="38"/>
      <c r="T170" s="170" t="s">
        <v>5</v>
      </c>
      <c r="U170" s="207" t="s">
        <v>45</v>
      </c>
      <c r="V170" s="171">
        <f>L170+M170</f>
        <v>0</v>
      </c>
      <c r="W170" s="171">
        <f>L170*K170</f>
        <v>0</v>
      </c>
      <c r="X170" s="171">
        <f>M170*K170</f>
        <v>0</v>
      </c>
      <c r="Y170" s="37"/>
      <c r="Z170" s="37"/>
      <c r="AA170" s="37"/>
      <c r="AB170" s="37"/>
      <c r="AC170" s="37"/>
      <c r="AD170" s="75"/>
      <c r="AT170" s="21" t="s">
        <v>369</v>
      </c>
      <c r="AU170" s="21" t="s">
        <v>86</v>
      </c>
      <c r="AY170" s="21" t="s">
        <v>369</v>
      </c>
      <c r="BE170" s="108">
        <f>IF(U170="základná",P170,0)</f>
        <v>0</v>
      </c>
      <c r="BF170" s="108">
        <f>IF(U170="znížená",P170,0)</f>
        <v>0</v>
      </c>
      <c r="BG170" s="108">
        <f>IF(U170="zákl. prenesená",P170,0)</f>
        <v>0</v>
      </c>
      <c r="BH170" s="108">
        <f>IF(U170="zníž. prenesená",P170,0)</f>
        <v>0</v>
      </c>
      <c r="BI170" s="108">
        <f>IF(U170="nulová",P170,0)</f>
        <v>0</v>
      </c>
      <c r="BJ170" s="21" t="s">
        <v>89</v>
      </c>
      <c r="BK170" s="174">
        <f>V170*K170</f>
        <v>0</v>
      </c>
    </row>
    <row r="171" spans="2:65" s="1" customFormat="1" ht="22.35" customHeight="1" x14ac:dyDescent="0.3">
      <c r="B171" s="36"/>
      <c r="C171" s="204" t="s">
        <v>5</v>
      </c>
      <c r="D171" s="204" t="s">
        <v>173</v>
      </c>
      <c r="E171" s="205" t="s">
        <v>5</v>
      </c>
      <c r="F171" s="309" t="s">
        <v>5</v>
      </c>
      <c r="G171" s="309"/>
      <c r="H171" s="309"/>
      <c r="I171" s="309"/>
      <c r="J171" s="206" t="s">
        <v>5</v>
      </c>
      <c r="K171" s="169"/>
      <c r="L171" s="169"/>
      <c r="M171" s="258"/>
      <c r="N171" s="306"/>
      <c r="O171" s="306"/>
      <c r="P171" s="306">
        <f>BK171</f>
        <v>0</v>
      </c>
      <c r="Q171" s="306"/>
      <c r="R171" s="38"/>
      <c r="T171" s="170" t="s">
        <v>5</v>
      </c>
      <c r="U171" s="207" t="s">
        <v>45</v>
      </c>
      <c r="V171" s="171">
        <f>L171+M171</f>
        <v>0</v>
      </c>
      <c r="W171" s="171">
        <f>L171*K171</f>
        <v>0</v>
      </c>
      <c r="X171" s="171">
        <f>M171*K171</f>
        <v>0</v>
      </c>
      <c r="Y171" s="37"/>
      <c r="Z171" s="37"/>
      <c r="AA171" s="37"/>
      <c r="AB171" s="37"/>
      <c r="AC171" s="37"/>
      <c r="AD171" s="75"/>
      <c r="AT171" s="21" t="s">
        <v>369</v>
      </c>
      <c r="AU171" s="21" t="s">
        <v>86</v>
      </c>
      <c r="AY171" s="21" t="s">
        <v>369</v>
      </c>
      <c r="BE171" s="108">
        <f>IF(U171="základná",P171,0)</f>
        <v>0</v>
      </c>
      <c r="BF171" s="108">
        <f>IF(U171="znížená",P171,0)</f>
        <v>0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89</v>
      </c>
      <c r="BK171" s="174">
        <f>V171*K171</f>
        <v>0</v>
      </c>
    </row>
    <row r="172" spans="2:65" s="1" customFormat="1" ht="22.35" customHeight="1" x14ac:dyDescent="0.3">
      <c r="B172" s="36"/>
      <c r="C172" s="204" t="s">
        <v>5</v>
      </c>
      <c r="D172" s="204" t="s">
        <v>173</v>
      </c>
      <c r="E172" s="205" t="s">
        <v>5</v>
      </c>
      <c r="F172" s="309" t="s">
        <v>5</v>
      </c>
      <c r="G172" s="309"/>
      <c r="H172" s="309"/>
      <c r="I172" s="309"/>
      <c r="J172" s="206" t="s">
        <v>5</v>
      </c>
      <c r="K172" s="169"/>
      <c r="L172" s="169"/>
      <c r="M172" s="258"/>
      <c r="N172" s="306"/>
      <c r="O172" s="306"/>
      <c r="P172" s="306">
        <f>BK172</f>
        <v>0</v>
      </c>
      <c r="Q172" s="306"/>
      <c r="R172" s="38"/>
      <c r="T172" s="170" t="s">
        <v>5</v>
      </c>
      <c r="U172" s="207" t="s">
        <v>45</v>
      </c>
      <c r="V172" s="171">
        <f>L172+M172</f>
        <v>0</v>
      </c>
      <c r="W172" s="171">
        <f>L172*K172</f>
        <v>0</v>
      </c>
      <c r="X172" s="171">
        <f>M172*K172</f>
        <v>0</v>
      </c>
      <c r="Y172" s="37"/>
      <c r="Z172" s="37"/>
      <c r="AA172" s="37"/>
      <c r="AB172" s="37"/>
      <c r="AC172" s="37"/>
      <c r="AD172" s="75"/>
      <c r="AT172" s="21" t="s">
        <v>369</v>
      </c>
      <c r="AU172" s="21" t="s">
        <v>86</v>
      </c>
      <c r="AY172" s="21" t="s">
        <v>369</v>
      </c>
      <c r="BE172" s="108">
        <f>IF(U172="základná",P172,0)</f>
        <v>0</v>
      </c>
      <c r="BF172" s="108">
        <f>IF(U172="znížená",P172,0)</f>
        <v>0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89</v>
      </c>
      <c r="BK172" s="174">
        <f>V172*K172</f>
        <v>0</v>
      </c>
    </row>
    <row r="173" spans="2:65" s="1" customFormat="1" ht="22.35" customHeight="1" x14ac:dyDescent="0.3">
      <c r="B173" s="36"/>
      <c r="C173" s="204" t="s">
        <v>5</v>
      </c>
      <c r="D173" s="204" t="s">
        <v>173</v>
      </c>
      <c r="E173" s="205" t="s">
        <v>5</v>
      </c>
      <c r="F173" s="309" t="s">
        <v>5</v>
      </c>
      <c r="G173" s="309"/>
      <c r="H173" s="309"/>
      <c r="I173" s="309"/>
      <c r="J173" s="206" t="s">
        <v>5</v>
      </c>
      <c r="K173" s="169"/>
      <c r="L173" s="169"/>
      <c r="M173" s="258"/>
      <c r="N173" s="306"/>
      <c r="O173" s="306"/>
      <c r="P173" s="306">
        <f>BK173</f>
        <v>0</v>
      </c>
      <c r="Q173" s="306"/>
      <c r="R173" s="38"/>
      <c r="T173" s="170" t="s">
        <v>5</v>
      </c>
      <c r="U173" s="207" t="s">
        <v>45</v>
      </c>
      <c r="V173" s="171">
        <f>L173+M173</f>
        <v>0</v>
      </c>
      <c r="W173" s="171">
        <f>L173*K173</f>
        <v>0</v>
      </c>
      <c r="X173" s="171">
        <f>M173*K173</f>
        <v>0</v>
      </c>
      <c r="Y173" s="37"/>
      <c r="Z173" s="37"/>
      <c r="AA173" s="37"/>
      <c r="AB173" s="37"/>
      <c r="AC173" s="37"/>
      <c r="AD173" s="75"/>
      <c r="AT173" s="21" t="s">
        <v>369</v>
      </c>
      <c r="AU173" s="21" t="s">
        <v>86</v>
      </c>
      <c r="AY173" s="21" t="s">
        <v>369</v>
      </c>
      <c r="BE173" s="108">
        <f>IF(U173="základná",P173,0)</f>
        <v>0</v>
      </c>
      <c r="BF173" s="108">
        <f>IF(U173="znížená",P173,0)</f>
        <v>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89</v>
      </c>
      <c r="BK173" s="174">
        <f>V173*K173</f>
        <v>0</v>
      </c>
    </row>
    <row r="174" spans="2:65" s="1" customFormat="1" ht="22.35" customHeight="1" x14ac:dyDescent="0.3">
      <c r="B174" s="36"/>
      <c r="C174" s="204" t="s">
        <v>5</v>
      </c>
      <c r="D174" s="204" t="s">
        <v>173</v>
      </c>
      <c r="E174" s="205" t="s">
        <v>5</v>
      </c>
      <c r="F174" s="309" t="s">
        <v>5</v>
      </c>
      <c r="G174" s="309"/>
      <c r="H174" s="309"/>
      <c r="I174" s="309"/>
      <c r="J174" s="206" t="s">
        <v>5</v>
      </c>
      <c r="K174" s="169"/>
      <c r="L174" s="169"/>
      <c r="M174" s="258"/>
      <c r="N174" s="306"/>
      <c r="O174" s="306"/>
      <c r="P174" s="306">
        <f>BK174</f>
        <v>0</v>
      </c>
      <c r="Q174" s="306"/>
      <c r="R174" s="38"/>
      <c r="T174" s="170" t="s">
        <v>5</v>
      </c>
      <c r="U174" s="207" t="s">
        <v>45</v>
      </c>
      <c r="V174" s="208">
        <f>L174+M174</f>
        <v>0</v>
      </c>
      <c r="W174" s="208">
        <f>L174*K174</f>
        <v>0</v>
      </c>
      <c r="X174" s="208">
        <f>M174*K174</f>
        <v>0</v>
      </c>
      <c r="Y174" s="57"/>
      <c r="Z174" s="57"/>
      <c r="AA174" s="57"/>
      <c r="AB174" s="57"/>
      <c r="AC174" s="57"/>
      <c r="AD174" s="59"/>
      <c r="AT174" s="21" t="s">
        <v>369</v>
      </c>
      <c r="AU174" s="21" t="s">
        <v>86</v>
      </c>
      <c r="AY174" s="21" t="s">
        <v>369</v>
      </c>
      <c r="BE174" s="108">
        <f>IF(U174="základná",P174,0)</f>
        <v>0</v>
      </c>
      <c r="BF174" s="108">
        <f>IF(U174="znížená",P174,0)</f>
        <v>0</v>
      </c>
      <c r="BG174" s="108">
        <f>IF(U174="zákl. prenesená",P174,0)</f>
        <v>0</v>
      </c>
      <c r="BH174" s="108">
        <f>IF(U174="zníž. prenesená",P174,0)</f>
        <v>0</v>
      </c>
      <c r="BI174" s="108">
        <f>IF(U174="nulová",P174,0)</f>
        <v>0</v>
      </c>
      <c r="BJ174" s="21" t="s">
        <v>89</v>
      </c>
      <c r="BK174" s="174">
        <f>V174*K174</f>
        <v>0</v>
      </c>
    </row>
    <row r="175" spans="2:65" s="1" customFormat="1" ht="6.95" customHeight="1" x14ac:dyDescent="0.3">
      <c r="B175" s="60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2"/>
    </row>
  </sheetData>
  <mergeCells count="192">
    <mergeCell ref="P174:Q174"/>
    <mergeCell ref="H93:J93"/>
    <mergeCell ref="H91:J91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K98:L98"/>
    <mergeCell ref="F162:I162"/>
    <mergeCell ref="F161:I161"/>
    <mergeCell ref="F163:I163"/>
    <mergeCell ref="C86:G86"/>
    <mergeCell ref="H86:J86"/>
    <mergeCell ref="K86:L86"/>
    <mergeCell ref="M86:Q86"/>
    <mergeCell ref="H88:J88"/>
    <mergeCell ref="P171:Q171"/>
    <mergeCell ref="P170:Q170"/>
    <mergeCell ref="P172:Q172"/>
    <mergeCell ref="P173:Q173"/>
    <mergeCell ref="D105:H105"/>
    <mergeCell ref="M105:Q105"/>
    <mergeCell ref="M106:Q106"/>
    <mergeCell ref="M163:O163"/>
    <mergeCell ref="M166:O166"/>
    <mergeCell ref="M164:Q164"/>
    <mergeCell ref="M165:Q165"/>
    <mergeCell ref="M167:Q167"/>
    <mergeCell ref="F131:I131"/>
    <mergeCell ref="F128:I128"/>
    <mergeCell ref="F129:I129"/>
    <mergeCell ref="F130:I130"/>
    <mergeCell ref="F132:I132"/>
    <mergeCell ref="F133:I133"/>
    <mergeCell ref="F134:I134"/>
    <mergeCell ref="F135:I135"/>
    <mergeCell ref="F136:I136"/>
    <mergeCell ref="F138:I138"/>
    <mergeCell ref="F139:I139"/>
    <mergeCell ref="F140:I140"/>
    <mergeCell ref="F141:I141"/>
    <mergeCell ref="F142:I142"/>
    <mergeCell ref="M156:O156"/>
    <mergeCell ref="M151:O151"/>
    <mergeCell ref="F168:I168"/>
    <mergeCell ref="F166:I166"/>
    <mergeCell ref="M168:O168"/>
    <mergeCell ref="M149:Q149"/>
    <mergeCell ref="M150:Q150"/>
    <mergeCell ref="M143:O143"/>
    <mergeCell ref="M144:O144"/>
    <mergeCell ref="M145:O145"/>
    <mergeCell ref="M146:O146"/>
    <mergeCell ref="F154:I154"/>
    <mergeCell ref="F156:I156"/>
    <mergeCell ref="F157:I157"/>
    <mergeCell ref="F158:I158"/>
    <mergeCell ref="F159:I159"/>
    <mergeCell ref="F160:I160"/>
    <mergeCell ref="P148:Q148"/>
    <mergeCell ref="P151:Q151"/>
    <mergeCell ref="P156:Q156"/>
    <mergeCell ref="M148:O148"/>
    <mergeCell ref="F143:I143"/>
    <mergeCell ref="F144:I144"/>
    <mergeCell ref="F145:I145"/>
    <mergeCell ref="F146:I146"/>
    <mergeCell ref="F170:I170"/>
    <mergeCell ref="M170:O170"/>
    <mergeCell ref="F171:I171"/>
    <mergeCell ref="M171:O171"/>
    <mergeCell ref="F172:I172"/>
    <mergeCell ref="M172:O172"/>
    <mergeCell ref="F173:I173"/>
    <mergeCell ref="M173:O173"/>
    <mergeCell ref="F174:I174"/>
    <mergeCell ref="M174:O174"/>
    <mergeCell ref="F147:I147"/>
    <mergeCell ref="F148:I148"/>
    <mergeCell ref="F151:I151"/>
    <mergeCell ref="F152:I152"/>
    <mergeCell ref="F153:I153"/>
    <mergeCell ref="P145:Q145"/>
    <mergeCell ref="P141:Q141"/>
    <mergeCell ref="P138:Q138"/>
    <mergeCell ref="P142:Q142"/>
    <mergeCell ref="P143:Q143"/>
    <mergeCell ref="P144:Q144"/>
    <mergeCell ref="P146:Q146"/>
    <mergeCell ref="P147:Q147"/>
    <mergeCell ref="M169:Q169"/>
    <mergeCell ref="P163:Q163"/>
    <mergeCell ref="P166:Q166"/>
    <mergeCell ref="P168:Q168"/>
    <mergeCell ref="M147:O147"/>
    <mergeCell ref="P128:Q128"/>
    <mergeCell ref="M128:O128"/>
    <mergeCell ref="P131:Q131"/>
    <mergeCell ref="M131:O131"/>
    <mergeCell ref="M134:O134"/>
    <mergeCell ref="M138:O138"/>
    <mergeCell ref="M141:O141"/>
    <mergeCell ref="M142:O142"/>
    <mergeCell ref="M155:Q155"/>
    <mergeCell ref="M126:Q126"/>
    <mergeCell ref="M127:Q127"/>
    <mergeCell ref="M137:Q137"/>
    <mergeCell ref="P134:Q134"/>
    <mergeCell ref="S2:AF2"/>
    <mergeCell ref="M27:P27"/>
    <mergeCell ref="M28:P28"/>
    <mergeCell ref="M29:P29"/>
    <mergeCell ref="M30:P30"/>
    <mergeCell ref="M32:P32"/>
    <mergeCell ref="M88:Q88"/>
    <mergeCell ref="M90:Q90"/>
    <mergeCell ref="M91:Q91"/>
    <mergeCell ref="M104:Q104"/>
    <mergeCell ref="M92:Q92"/>
    <mergeCell ref="M93:Q93"/>
    <mergeCell ref="M94:Q94"/>
    <mergeCell ref="M95:Q95"/>
    <mergeCell ref="M96:Q96"/>
    <mergeCell ref="M97:Q97"/>
    <mergeCell ref="M98:Q98"/>
    <mergeCell ref="M100:Q100"/>
    <mergeCell ref="M101:Q101"/>
    <mergeCell ref="L40:P40"/>
    <mergeCell ref="D102:H102"/>
    <mergeCell ref="M102:Q102"/>
    <mergeCell ref="D103:H103"/>
    <mergeCell ref="M103:Q103"/>
    <mergeCell ref="D104:H104"/>
    <mergeCell ref="H35:J35"/>
    <mergeCell ref="M35:P35"/>
    <mergeCell ref="H36:J36"/>
    <mergeCell ref="M36:P36"/>
    <mergeCell ref="H37:J37"/>
    <mergeCell ref="M37:P37"/>
    <mergeCell ref="H90:J90"/>
    <mergeCell ref="H89:J89"/>
    <mergeCell ref="K88:L88"/>
    <mergeCell ref="K89:L89"/>
    <mergeCell ref="K90:L90"/>
    <mergeCell ref="D101:H101"/>
    <mergeCell ref="M89:Q89"/>
    <mergeCell ref="C76:Q76"/>
    <mergeCell ref="F78:P78"/>
    <mergeCell ref="F79:P79"/>
    <mergeCell ref="M81:P81"/>
    <mergeCell ref="M83:Q83"/>
    <mergeCell ref="M84:Q84"/>
    <mergeCell ref="M125:Q125"/>
    <mergeCell ref="L108:Q108"/>
    <mergeCell ref="C114:Q114"/>
    <mergeCell ref="F117:P117"/>
    <mergeCell ref="F116:P116"/>
    <mergeCell ref="M119:P119"/>
    <mergeCell ref="M121:Q121"/>
    <mergeCell ref="M122:Q122"/>
    <mergeCell ref="P124:Q124"/>
    <mergeCell ref="M124:O124"/>
    <mergeCell ref="F124:I124"/>
    <mergeCell ref="H38:J38"/>
    <mergeCell ref="M38:P3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H34:J34"/>
    <mergeCell ref="M34:P34"/>
  </mergeCells>
  <dataValidations count="2">
    <dataValidation type="list" allowBlank="1" showInputMessage="1" showErrorMessage="1" error="Povolené sú hodnoty K, M." sqref="D170:D175">
      <formula1>"K, M"</formula1>
    </dataValidation>
    <dataValidation type="list" allowBlank="1" showInputMessage="1" showErrorMessage="1" error="Povolené sú hodnoty základná, znížená, nulová." sqref="U170:U175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4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4"/>
  <sheetViews>
    <sheetView showGridLines="0" workbookViewId="0">
      <pane ySplit="1" topLeftCell="A39" activePane="bottomLeft" state="frozen"/>
      <selection activeCell="BJ17" sqref="BJ17"/>
      <selection pane="bottomLeft" activeCell="AJ72" sqref="AJ72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113</v>
      </c>
      <c r="G1" s="16"/>
      <c r="H1" s="272" t="s">
        <v>114</v>
      </c>
      <c r="I1" s="272"/>
      <c r="J1" s="272"/>
      <c r="K1" s="272"/>
      <c r="L1" s="16" t="s">
        <v>115</v>
      </c>
      <c r="M1" s="14"/>
      <c r="N1" s="14"/>
      <c r="O1" s="15" t="s">
        <v>116</v>
      </c>
      <c r="P1" s="14"/>
      <c r="Q1" s="14"/>
      <c r="R1" s="14"/>
      <c r="S1" s="16" t="s">
        <v>117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97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22" t="s">
        <v>118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3" t="str">
        <f>'Rekapitulácia stavby'!K6</f>
        <v>ZŠ Spojová  14, Banská Bystrica -  Stavebné úpravy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8"/>
      <c r="R6" s="26"/>
    </row>
    <row r="7" spans="1:66" s="1" customFormat="1" ht="32.85" customHeight="1" x14ac:dyDescent="0.3">
      <c r="B7" s="36"/>
      <c r="C7" s="37"/>
      <c r="D7" s="31" t="s">
        <v>119</v>
      </c>
      <c r="E7" s="37"/>
      <c r="F7" s="248" t="s">
        <v>411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6">
        <f>'Rekapitulácia stavby'!AN8</f>
        <v>44277</v>
      </c>
      <c r="P9" s="277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AN13" s="1">
        <v>51705613</v>
      </c>
    </row>
    <row r="14" spans="1:66" s="1" customFormat="1" ht="14.45" customHeight="1" x14ac:dyDescent="0.3">
      <c r="B14" s="36"/>
      <c r="C14" s="37"/>
      <c r="D14" s="32" t="s">
        <v>31</v>
      </c>
      <c r="E14" s="37" t="s">
        <v>454</v>
      </c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8" t="str">
        <f>IF('Rekapitulácia stavby'!AN13="","",'Rekapitulácia stavby'!AN13)</f>
        <v>51705613</v>
      </c>
      <c r="P14" s="244"/>
      <c r="Q14" s="37"/>
      <c r="R14" s="38"/>
      <c r="AN14" s="1">
        <v>2120766989</v>
      </c>
    </row>
    <row r="15" spans="1:66" s="1" customFormat="1" ht="18" customHeight="1" x14ac:dyDescent="0.3">
      <c r="B15" s="36"/>
      <c r="C15" s="37"/>
      <c r="D15" s="37"/>
      <c r="E15" s="278" t="str">
        <f>IF('Rekapitulácia stavby'!E14="","",'Rekapitulácia stavby'!E14)</f>
        <v>Západoslovenskí elektrikári s.r.o.</v>
      </c>
      <c r="F15" s="279"/>
      <c r="G15" s="279"/>
      <c r="H15" s="279"/>
      <c r="I15" s="279"/>
      <c r="J15" s="279"/>
      <c r="K15" s="279"/>
      <c r="L15" s="279"/>
      <c r="M15" s="32" t="s">
        <v>29</v>
      </c>
      <c r="N15" s="37"/>
      <c r="O15" s="278" t="str">
        <f>IF('Rekapitulácia stavby'!AN14="","",'Rekapitulácia stavby'!AN14)</f>
        <v>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121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2893.4199999999996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825.86400000000003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2067.5559999999996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107</v>
      </c>
      <c r="E30" s="37"/>
      <c r="F30" s="37"/>
      <c r="G30" s="37"/>
      <c r="H30" s="37"/>
      <c r="I30" s="37"/>
      <c r="J30" s="37"/>
      <c r="K30" s="37"/>
      <c r="L30" s="37"/>
      <c r="M30" s="252">
        <f>M95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8">
        <f>ROUND(M27+M30,2)</f>
        <v>2893.42</v>
      </c>
      <c r="N32" s="275"/>
      <c r="O32" s="275"/>
      <c r="P32" s="275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99">
        <f>ROUND((((SUM(BE95:BE102)+SUM(BE120:BE137))+SUM(BE139:BE143))),2)</f>
        <v>0</v>
      </c>
      <c r="I34" s="275"/>
      <c r="J34" s="275"/>
      <c r="K34" s="37"/>
      <c r="L34" s="37"/>
      <c r="M34" s="299">
        <f>ROUND(((ROUND((SUM(BE95:BE102)+SUM(BE120:BE137)), 2)*F34)+SUM(BE139:BE143)*F34),2)</f>
        <v>0</v>
      </c>
      <c r="N34" s="275"/>
      <c r="O34" s="275"/>
      <c r="P34" s="275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99">
        <f>ROUND((((SUM(BF95:BF102)+SUM(BF120:BF137))+SUM(BF139:BF143))),2)</f>
        <v>2893.42</v>
      </c>
      <c r="I35" s="275"/>
      <c r="J35" s="275"/>
      <c r="K35" s="37"/>
      <c r="L35" s="37"/>
      <c r="M35" s="299">
        <f>ROUND(((ROUND((SUM(BF95:BF102)+SUM(BF120:BF137)), 2)*F35)+SUM(BF139:BF143)*F35),2)</f>
        <v>578.67999999999995</v>
      </c>
      <c r="N35" s="275"/>
      <c r="O35" s="275"/>
      <c r="P35" s="275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99">
        <f>ROUND((((SUM(BG95:BG102)+SUM(BG120:BG137))+SUM(BG139:BG143))),2)</f>
        <v>0</v>
      </c>
      <c r="I36" s="275"/>
      <c r="J36" s="275"/>
      <c r="K36" s="37"/>
      <c r="L36" s="37"/>
      <c r="M36" s="299">
        <v>0</v>
      </c>
      <c r="N36" s="275"/>
      <c r="O36" s="275"/>
      <c r="P36" s="275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99">
        <f>ROUND((((SUM(BH95:BH102)+SUM(BH120:BH137))+SUM(BH139:BH143))),2)</f>
        <v>0</v>
      </c>
      <c r="I37" s="275"/>
      <c r="J37" s="275"/>
      <c r="K37" s="37"/>
      <c r="L37" s="37"/>
      <c r="M37" s="299">
        <v>0</v>
      </c>
      <c r="N37" s="275"/>
      <c r="O37" s="275"/>
      <c r="P37" s="275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99">
        <f>ROUND((((SUM(BI95:BI102)+SUM(BI120:BI137))+SUM(BI139:BI143))),2)</f>
        <v>0</v>
      </c>
      <c r="I38" s="275"/>
      <c r="J38" s="275"/>
      <c r="K38" s="37"/>
      <c r="L38" s="37"/>
      <c r="M38" s="299">
        <v>0</v>
      </c>
      <c r="N38" s="275"/>
      <c r="O38" s="275"/>
      <c r="P38" s="275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300">
        <f>SUM(M32:M38)</f>
        <v>3472.1</v>
      </c>
      <c r="M40" s="300"/>
      <c r="N40" s="300"/>
      <c r="O40" s="300"/>
      <c r="P40" s="30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2" t="s">
        <v>122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3" t="str">
        <f>F6</f>
        <v>ZŠ Spojová  14, Banská Bystrica -  Stavebné úpravy</v>
      </c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37"/>
      <c r="R78" s="38"/>
    </row>
    <row r="79" spans="2:18" s="1" customFormat="1" ht="36.950000000000003" customHeight="1" x14ac:dyDescent="0.3">
      <c r="B79" s="36"/>
      <c r="C79" s="70" t="s">
        <v>119</v>
      </c>
      <c r="D79" s="37"/>
      <c r="E79" s="37"/>
      <c r="F79" s="224" t="str">
        <f>F7</f>
        <v>4 - Fyzika učebňa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65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7">
        <f>IF(O9="","",O9)</f>
        <v>44277</v>
      </c>
      <c r="N81" s="277"/>
      <c r="O81" s="277"/>
      <c r="P81" s="277"/>
      <c r="Q81" s="37"/>
      <c r="R81" s="38"/>
    </row>
    <row r="82" spans="2:65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65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65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65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65" s="1" customFormat="1" ht="29.25" customHeight="1" x14ac:dyDescent="0.3">
      <c r="B86" s="36"/>
      <c r="C86" s="293" t="s">
        <v>123</v>
      </c>
      <c r="D86" s="294"/>
      <c r="E86" s="294"/>
      <c r="F86" s="294"/>
      <c r="G86" s="294"/>
      <c r="H86" s="293" t="s">
        <v>124</v>
      </c>
      <c r="I86" s="295"/>
      <c r="J86" s="295"/>
      <c r="K86" s="293" t="s">
        <v>125</v>
      </c>
      <c r="L86" s="294"/>
      <c r="M86" s="293" t="s">
        <v>126</v>
      </c>
      <c r="N86" s="294"/>
      <c r="O86" s="294"/>
      <c r="P86" s="294"/>
      <c r="Q86" s="294"/>
      <c r="R86" s="38"/>
    </row>
    <row r="87" spans="2:65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65" s="1" customFormat="1" ht="29.25" customHeight="1" x14ac:dyDescent="0.3">
      <c r="B88" s="36"/>
      <c r="C88" s="124" t="s">
        <v>127</v>
      </c>
      <c r="D88" s="37"/>
      <c r="E88" s="37"/>
      <c r="F88" s="37"/>
      <c r="G88" s="37"/>
      <c r="H88" s="214">
        <f>W120</f>
        <v>825.86400000000003</v>
      </c>
      <c r="I88" s="275"/>
      <c r="J88" s="275"/>
      <c r="K88" s="214">
        <f>X120</f>
        <v>2067.5559999999996</v>
      </c>
      <c r="L88" s="275"/>
      <c r="M88" s="214">
        <f>M120</f>
        <v>2893.4199999999996</v>
      </c>
      <c r="N88" s="283"/>
      <c r="O88" s="283"/>
      <c r="P88" s="283"/>
      <c r="Q88" s="283"/>
      <c r="R88" s="38"/>
      <c r="AU88" s="21" t="s">
        <v>128</v>
      </c>
    </row>
    <row r="89" spans="2:65" s="6" customFormat="1" ht="24.95" customHeight="1" x14ac:dyDescent="0.3">
      <c r="B89" s="125"/>
      <c r="C89" s="126"/>
      <c r="D89" s="127" t="s">
        <v>132</v>
      </c>
      <c r="E89" s="126"/>
      <c r="F89" s="126"/>
      <c r="G89" s="126"/>
      <c r="H89" s="291">
        <f>W121</f>
        <v>825.86400000000003</v>
      </c>
      <c r="I89" s="292"/>
      <c r="J89" s="292"/>
      <c r="K89" s="291">
        <f>X121</f>
        <v>1667.5559999999998</v>
      </c>
      <c r="L89" s="292"/>
      <c r="M89" s="291">
        <f>M121</f>
        <v>2493.4199999999996</v>
      </c>
      <c r="N89" s="292"/>
      <c r="O89" s="292"/>
      <c r="P89" s="292"/>
      <c r="Q89" s="292"/>
      <c r="R89" s="128"/>
    </row>
    <row r="90" spans="2:65" s="7" customFormat="1" ht="19.899999999999999" customHeight="1" x14ac:dyDescent="0.3">
      <c r="B90" s="129"/>
      <c r="C90" s="130"/>
      <c r="D90" s="104" t="s">
        <v>371</v>
      </c>
      <c r="E90" s="130"/>
      <c r="F90" s="130"/>
      <c r="G90" s="130"/>
      <c r="H90" s="230">
        <f>W122</f>
        <v>825.86400000000003</v>
      </c>
      <c r="I90" s="280"/>
      <c r="J90" s="280"/>
      <c r="K90" s="230">
        <f>X122</f>
        <v>1667.5559999999998</v>
      </c>
      <c r="L90" s="280"/>
      <c r="M90" s="230">
        <f>M122</f>
        <v>2493.4199999999996</v>
      </c>
      <c r="N90" s="280"/>
      <c r="O90" s="280"/>
      <c r="P90" s="280"/>
      <c r="Q90" s="280"/>
      <c r="R90" s="131"/>
    </row>
    <row r="91" spans="2:65" s="6" customFormat="1" ht="24.95" customHeight="1" x14ac:dyDescent="0.3">
      <c r="B91" s="125"/>
      <c r="C91" s="126"/>
      <c r="D91" s="127" t="s">
        <v>142</v>
      </c>
      <c r="E91" s="126"/>
      <c r="F91" s="126"/>
      <c r="G91" s="126"/>
      <c r="H91" s="291">
        <f>W135</f>
        <v>0</v>
      </c>
      <c r="I91" s="292"/>
      <c r="J91" s="292"/>
      <c r="K91" s="291">
        <f>X135</f>
        <v>400</v>
      </c>
      <c r="L91" s="292"/>
      <c r="M91" s="291">
        <f>M135</f>
        <v>400</v>
      </c>
      <c r="N91" s="292"/>
      <c r="O91" s="292"/>
      <c r="P91" s="292"/>
      <c r="Q91" s="292"/>
      <c r="R91" s="128"/>
    </row>
    <row r="92" spans="2:65" s="7" customFormat="1" ht="19.899999999999999" customHeight="1" x14ac:dyDescent="0.3">
      <c r="B92" s="129"/>
      <c r="C92" s="130"/>
      <c r="D92" s="104" t="s">
        <v>143</v>
      </c>
      <c r="E92" s="130"/>
      <c r="F92" s="130"/>
      <c r="G92" s="130"/>
      <c r="H92" s="230">
        <f>W136</f>
        <v>0</v>
      </c>
      <c r="I92" s="280"/>
      <c r="J92" s="280"/>
      <c r="K92" s="230">
        <f>X136</f>
        <v>400</v>
      </c>
      <c r="L92" s="280"/>
      <c r="M92" s="230">
        <f>M136</f>
        <v>400</v>
      </c>
      <c r="N92" s="280"/>
      <c r="O92" s="280"/>
      <c r="P92" s="280"/>
      <c r="Q92" s="280"/>
      <c r="R92" s="131"/>
    </row>
    <row r="93" spans="2:65" s="6" customFormat="1" ht="21.75" customHeight="1" x14ac:dyDescent="0.35">
      <c r="B93" s="125"/>
      <c r="C93" s="126"/>
      <c r="D93" s="127" t="s">
        <v>144</v>
      </c>
      <c r="E93" s="126"/>
      <c r="F93" s="126"/>
      <c r="G93" s="126"/>
      <c r="H93" s="289">
        <f>W138</f>
        <v>0</v>
      </c>
      <c r="I93" s="292"/>
      <c r="J93" s="292"/>
      <c r="K93" s="289">
        <f>X138</f>
        <v>0</v>
      </c>
      <c r="L93" s="292"/>
      <c r="M93" s="289">
        <f>M138</f>
        <v>0</v>
      </c>
      <c r="N93" s="292"/>
      <c r="O93" s="292"/>
      <c r="P93" s="292"/>
      <c r="Q93" s="292"/>
      <c r="R93" s="128"/>
    </row>
    <row r="94" spans="2:65" s="1" customFormat="1" ht="21.75" customHeight="1" x14ac:dyDescent="0.3"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</row>
    <row r="95" spans="2:65" s="1" customFormat="1" ht="29.25" customHeight="1" x14ac:dyDescent="0.3">
      <c r="B95" s="36"/>
      <c r="C95" s="124" t="s">
        <v>145</v>
      </c>
      <c r="D95" s="37"/>
      <c r="E95" s="37"/>
      <c r="F95" s="37"/>
      <c r="G95" s="37"/>
      <c r="H95" s="37"/>
      <c r="I95" s="37"/>
      <c r="J95" s="37"/>
      <c r="K95" s="37"/>
      <c r="L95" s="37"/>
      <c r="M95" s="283">
        <f>ROUND(M96+M97+M98+M99+M100+M101,2)</f>
        <v>0</v>
      </c>
      <c r="N95" s="284"/>
      <c r="O95" s="284"/>
      <c r="P95" s="284"/>
      <c r="Q95" s="284"/>
      <c r="R95" s="38"/>
      <c r="T95" s="132"/>
      <c r="U95" s="133" t="s">
        <v>42</v>
      </c>
    </row>
    <row r="96" spans="2:65" s="1" customFormat="1" ht="18" customHeight="1" x14ac:dyDescent="0.3">
      <c r="B96" s="134"/>
      <c r="C96" s="135"/>
      <c r="D96" s="227" t="s">
        <v>146</v>
      </c>
      <c r="E96" s="286"/>
      <c r="F96" s="286"/>
      <c r="G96" s="286"/>
      <c r="H96" s="286"/>
      <c r="I96" s="135"/>
      <c r="J96" s="135"/>
      <c r="K96" s="135"/>
      <c r="L96" s="135"/>
      <c r="M96" s="229">
        <f>ROUND(M88*T96,2)</f>
        <v>0</v>
      </c>
      <c r="N96" s="285"/>
      <c r="O96" s="285"/>
      <c r="P96" s="285"/>
      <c r="Q96" s="285"/>
      <c r="R96" s="137"/>
      <c r="S96" s="138"/>
      <c r="T96" s="139"/>
      <c r="U96" s="140" t="s">
        <v>45</v>
      </c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41" t="s">
        <v>147</v>
      </c>
      <c r="AZ96" s="138"/>
      <c r="BA96" s="138"/>
      <c r="BB96" s="138"/>
      <c r="BC96" s="138"/>
      <c r="BD96" s="138"/>
      <c r="BE96" s="142">
        <f t="shared" ref="BE96:BE101" si="0">IF(U96="základná",M96,0)</f>
        <v>0</v>
      </c>
      <c r="BF96" s="142">
        <f t="shared" ref="BF96:BF101" si="1">IF(U96="znížená",M96,0)</f>
        <v>0</v>
      </c>
      <c r="BG96" s="142">
        <f t="shared" ref="BG96:BG101" si="2">IF(U96="zákl. prenesená",M96,0)</f>
        <v>0</v>
      </c>
      <c r="BH96" s="142">
        <f t="shared" ref="BH96:BH101" si="3">IF(U96="zníž. prenesená",M96,0)</f>
        <v>0</v>
      </c>
      <c r="BI96" s="142">
        <f t="shared" ref="BI96:BI101" si="4">IF(U96="nulová",M96,0)</f>
        <v>0</v>
      </c>
      <c r="BJ96" s="141" t="s">
        <v>89</v>
      </c>
      <c r="BK96" s="138"/>
      <c r="BL96" s="138"/>
      <c r="BM96" s="138"/>
    </row>
    <row r="97" spans="2:65" s="1" customFormat="1" ht="18" customHeight="1" x14ac:dyDescent="0.3">
      <c r="B97" s="134"/>
      <c r="C97" s="135"/>
      <c r="D97" s="227" t="s">
        <v>148</v>
      </c>
      <c r="E97" s="286"/>
      <c r="F97" s="286"/>
      <c r="G97" s="286"/>
      <c r="H97" s="286"/>
      <c r="I97" s="135"/>
      <c r="J97" s="135"/>
      <c r="K97" s="135"/>
      <c r="L97" s="135"/>
      <c r="M97" s="229">
        <f>ROUND(M88*T97,2)</f>
        <v>0</v>
      </c>
      <c r="N97" s="285"/>
      <c r="O97" s="285"/>
      <c r="P97" s="285"/>
      <c r="Q97" s="285"/>
      <c r="R97" s="137"/>
      <c r="S97" s="138"/>
      <c r="T97" s="139"/>
      <c r="U97" s="140" t="s">
        <v>45</v>
      </c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41" t="s">
        <v>147</v>
      </c>
      <c r="AZ97" s="138"/>
      <c r="BA97" s="138"/>
      <c r="BB97" s="138"/>
      <c r="BC97" s="138"/>
      <c r="BD97" s="138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89</v>
      </c>
      <c r="BK97" s="138"/>
      <c r="BL97" s="138"/>
      <c r="BM97" s="138"/>
    </row>
    <row r="98" spans="2:65" s="1" customFormat="1" ht="18" customHeight="1" x14ac:dyDescent="0.3">
      <c r="B98" s="134"/>
      <c r="C98" s="135"/>
      <c r="D98" s="227" t="s">
        <v>149</v>
      </c>
      <c r="E98" s="286"/>
      <c r="F98" s="286"/>
      <c r="G98" s="286"/>
      <c r="H98" s="286"/>
      <c r="I98" s="135"/>
      <c r="J98" s="135"/>
      <c r="K98" s="135"/>
      <c r="L98" s="135"/>
      <c r="M98" s="229">
        <f>ROUND(M88*T98,2)</f>
        <v>0</v>
      </c>
      <c r="N98" s="285"/>
      <c r="O98" s="285"/>
      <c r="P98" s="285"/>
      <c r="Q98" s="285"/>
      <c r="R98" s="137"/>
      <c r="S98" s="138"/>
      <c r="T98" s="139"/>
      <c r="U98" s="140" t="s">
        <v>45</v>
      </c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41" t="s">
        <v>147</v>
      </c>
      <c r="AZ98" s="138"/>
      <c r="BA98" s="138"/>
      <c r="BB98" s="138"/>
      <c r="BC98" s="138"/>
      <c r="BD98" s="138"/>
      <c r="BE98" s="142">
        <f t="shared" si="0"/>
        <v>0</v>
      </c>
      <c r="BF98" s="142">
        <f t="shared" si="1"/>
        <v>0</v>
      </c>
      <c r="BG98" s="142">
        <f t="shared" si="2"/>
        <v>0</v>
      </c>
      <c r="BH98" s="142">
        <f t="shared" si="3"/>
        <v>0</v>
      </c>
      <c r="BI98" s="142">
        <f t="shared" si="4"/>
        <v>0</v>
      </c>
      <c r="BJ98" s="141" t="s">
        <v>89</v>
      </c>
      <c r="BK98" s="138"/>
      <c r="BL98" s="138"/>
      <c r="BM98" s="138"/>
    </row>
    <row r="99" spans="2:65" s="1" customFormat="1" ht="18" customHeight="1" x14ac:dyDescent="0.3">
      <c r="B99" s="134"/>
      <c r="C99" s="135"/>
      <c r="D99" s="227" t="s">
        <v>150</v>
      </c>
      <c r="E99" s="286"/>
      <c r="F99" s="286"/>
      <c r="G99" s="286"/>
      <c r="H99" s="286"/>
      <c r="I99" s="135"/>
      <c r="J99" s="135"/>
      <c r="K99" s="135"/>
      <c r="L99" s="135"/>
      <c r="M99" s="229">
        <f>ROUND(M88*T99,2)</f>
        <v>0</v>
      </c>
      <c r="N99" s="285"/>
      <c r="O99" s="285"/>
      <c r="P99" s="285"/>
      <c r="Q99" s="285"/>
      <c r="R99" s="137"/>
      <c r="S99" s="138"/>
      <c r="T99" s="139"/>
      <c r="U99" s="140" t="s">
        <v>45</v>
      </c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41" t="s">
        <v>147</v>
      </c>
      <c r="AZ99" s="138"/>
      <c r="BA99" s="138"/>
      <c r="BB99" s="138"/>
      <c r="BC99" s="138"/>
      <c r="BD99" s="138"/>
      <c r="BE99" s="142">
        <f t="shared" si="0"/>
        <v>0</v>
      </c>
      <c r="BF99" s="142">
        <f t="shared" si="1"/>
        <v>0</v>
      </c>
      <c r="BG99" s="142">
        <f t="shared" si="2"/>
        <v>0</v>
      </c>
      <c r="BH99" s="142">
        <f t="shared" si="3"/>
        <v>0</v>
      </c>
      <c r="BI99" s="142">
        <f t="shared" si="4"/>
        <v>0</v>
      </c>
      <c r="BJ99" s="141" t="s">
        <v>89</v>
      </c>
      <c r="BK99" s="138"/>
      <c r="BL99" s="138"/>
      <c r="BM99" s="138"/>
    </row>
    <row r="100" spans="2:65" s="1" customFormat="1" ht="18" customHeight="1" x14ac:dyDescent="0.3">
      <c r="B100" s="134"/>
      <c r="C100" s="135"/>
      <c r="D100" s="227" t="s">
        <v>151</v>
      </c>
      <c r="E100" s="286"/>
      <c r="F100" s="286"/>
      <c r="G100" s="286"/>
      <c r="H100" s="286"/>
      <c r="I100" s="135"/>
      <c r="J100" s="135"/>
      <c r="K100" s="135"/>
      <c r="L100" s="135"/>
      <c r="M100" s="229">
        <f>ROUND(M88*T100,2)</f>
        <v>0</v>
      </c>
      <c r="N100" s="285"/>
      <c r="O100" s="285"/>
      <c r="P100" s="285"/>
      <c r="Q100" s="285"/>
      <c r="R100" s="137"/>
      <c r="S100" s="138"/>
      <c r="T100" s="139"/>
      <c r="U100" s="140" t="s">
        <v>45</v>
      </c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41" t="s">
        <v>147</v>
      </c>
      <c r="AZ100" s="138"/>
      <c r="BA100" s="138"/>
      <c r="BB100" s="138"/>
      <c r="BC100" s="138"/>
      <c r="BD100" s="138"/>
      <c r="BE100" s="142">
        <f t="shared" si="0"/>
        <v>0</v>
      </c>
      <c r="BF100" s="142">
        <f t="shared" si="1"/>
        <v>0</v>
      </c>
      <c r="BG100" s="142">
        <f t="shared" si="2"/>
        <v>0</v>
      </c>
      <c r="BH100" s="142">
        <f t="shared" si="3"/>
        <v>0</v>
      </c>
      <c r="BI100" s="142">
        <f t="shared" si="4"/>
        <v>0</v>
      </c>
      <c r="BJ100" s="141" t="s">
        <v>89</v>
      </c>
      <c r="BK100" s="138"/>
      <c r="BL100" s="138"/>
      <c r="BM100" s="138"/>
    </row>
    <row r="101" spans="2:65" s="1" customFormat="1" ht="18" customHeight="1" x14ac:dyDescent="0.3">
      <c r="B101" s="134"/>
      <c r="C101" s="135"/>
      <c r="D101" s="136" t="s">
        <v>152</v>
      </c>
      <c r="E101" s="135"/>
      <c r="F101" s="135"/>
      <c r="G101" s="135"/>
      <c r="H101" s="135"/>
      <c r="I101" s="135"/>
      <c r="J101" s="135"/>
      <c r="K101" s="135"/>
      <c r="L101" s="135"/>
      <c r="M101" s="229">
        <f>ROUND(M88*T101,2)</f>
        <v>0</v>
      </c>
      <c r="N101" s="285"/>
      <c r="O101" s="285"/>
      <c r="P101" s="285"/>
      <c r="Q101" s="285"/>
      <c r="R101" s="137"/>
      <c r="S101" s="138"/>
      <c r="T101" s="143"/>
      <c r="U101" s="144" t="s">
        <v>45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153</v>
      </c>
      <c r="AZ101" s="138"/>
      <c r="BA101" s="138"/>
      <c r="BB101" s="138"/>
      <c r="BC101" s="138"/>
      <c r="BD101" s="138"/>
      <c r="BE101" s="142">
        <f t="shared" si="0"/>
        <v>0</v>
      </c>
      <c r="BF101" s="142">
        <f t="shared" si="1"/>
        <v>0</v>
      </c>
      <c r="BG101" s="142">
        <f t="shared" si="2"/>
        <v>0</v>
      </c>
      <c r="BH101" s="142">
        <f t="shared" si="3"/>
        <v>0</v>
      </c>
      <c r="BI101" s="142">
        <f t="shared" si="4"/>
        <v>0</v>
      </c>
      <c r="BJ101" s="141" t="s">
        <v>89</v>
      </c>
      <c r="BK101" s="138"/>
      <c r="BL101" s="138"/>
      <c r="BM101" s="138"/>
    </row>
    <row r="102" spans="2:65" s="1" customFormat="1" x14ac:dyDescent="0.3"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8"/>
    </row>
    <row r="103" spans="2:65" s="1" customFormat="1" ht="29.25" customHeight="1" x14ac:dyDescent="0.3">
      <c r="B103" s="36"/>
      <c r="C103" s="115" t="s">
        <v>112</v>
      </c>
      <c r="D103" s="116"/>
      <c r="E103" s="116"/>
      <c r="F103" s="116"/>
      <c r="G103" s="116"/>
      <c r="H103" s="116"/>
      <c r="I103" s="116"/>
      <c r="J103" s="116"/>
      <c r="K103" s="116"/>
      <c r="L103" s="239">
        <f>ROUND(SUM(M88+M95),2)</f>
        <v>2893.42</v>
      </c>
      <c r="M103" s="239"/>
      <c r="N103" s="239"/>
      <c r="O103" s="239"/>
      <c r="P103" s="239"/>
      <c r="Q103" s="239"/>
      <c r="R103" s="38"/>
    </row>
    <row r="104" spans="2:65" s="1" customFormat="1" ht="6.95" customHeight="1" x14ac:dyDescent="0.3"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2"/>
    </row>
    <row r="108" spans="2:65" s="1" customFormat="1" ht="6.95" customHeight="1" x14ac:dyDescent="0.3"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5"/>
    </row>
    <row r="109" spans="2:65" s="1" customFormat="1" ht="36.950000000000003" customHeight="1" x14ac:dyDescent="0.3">
      <c r="B109" s="36"/>
      <c r="C109" s="222" t="s">
        <v>154</v>
      </c>
      <c r="D109" s="275"/>
      <c r="E109" s="275"/>
      <c r="F109" s="275"/>
      <c r="G109" s="275"/>
      <c r="H109" s="275"/>
      <c r="I109" s="275"/>
      <c r="J109" s="275"/>
      <c r="K109" s="275"/>
      <c r="L109" s="275"/>
      <c r="M109" s="275"/>
      <c r="N109" s="275"/>
      <c r="O109" s="275"/>
      <c r="P109" s="275"/>
      <c r="Q109" s="275"/>
      <c r="R109" s="38"/>
    </row>
    <row r="110" spans="2:65" s="1" customFormat="1" ht="6.95" customHeight="1" x14ac:dyDescent="0.3"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8"/>
    </row>
    <row r="111" spans="2:65" s="1" customFormat="1" ht="30" customHeight="1" x14ac:dyDescent="0.3">
      <c r="B111" s="36"/>
      <c r="C111" s="32" t="s">
        <v>18</v>
      </c>
      <c r="D111" s="37"/>
      <c r="E111" s="37"/>
      <c r="F111" s="273" t="str">
        <f>F6</f>
        <v>ZŠ Spojová  14, Banská Bystrica -  Stavebné úpravy</v>
      </c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37"/>
      <c r="R111" s="38"/>
    </row>
    <row r="112" spans="2:65" s="1" customFormat="1" ht="36.950000000000003" customHeight="1" x14ac:dyDescent="0.3">
      <c r="B112" s="36"/>
      <c r="C112" s="70" t="s">
        <v>119</v>
      </c>
      <c r="D112" s="37"/>
      <c r="E112" s="37"/>
      <c r="F112" s="224" t="str">
        <f>F7</f>
        <v>4 - Fyzika učebňa</v>
      </c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37"/>
      <c r="R112" s="38"/>
    </row>
    <row r="113" spans="2:65" s="1" customFormat="1" ht="6.95" customHeight="1" x14ac:dyDescent="0.3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65" s="1" customFormat="1" ht="18" customHeight="1" x14ac:dyDescent="0.3">
      <c r="B114" s="36"/>
      <c r="C114" s="32" t="s">
        <v>22</v>
      </c>
      <c r="D114" s="37"/>
      <c r="E114" s="37"/>
      <c r="F114" s="30" t="str">
        <f>F9</f>
        <v xml:space="preserve"> </v>
      </c>
      <c r="G114" s="37"/>
      <c r="H114" s="37"/>
      <c r="I114" s="37"/>
      <c r="J114" s="37"/>
      <c r="K114" s="32" t="s">
        <v>24</v>
      </c>
      <c r="L114" s="37"/>
      <c r="M114" s="277">
        <f>IF(O9="","",O9)</f>
        <v>44277</v>
      </c>
      <c r="N114" s="277"/>
      <c r="O114" s="277"/>
      <c r="P114" s="277"/>
      <c r="Q114" s="37"/>
      <c r="R114" s="38"/>
    </row>
    <row r="115" spans="2:65" s="1" customFormat="1" ht="6.95" customHeight="1" x14ac:dyDescent="0.3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15" x14ac:dyDescent="0.3">
      <c r="B116" s="36"/>
      <c r="C116" s="32" t="s">
        <v>25</v>
      </c>
      <c r="D116" s="37"/>
      <c r="E116" s="37"/>
      <c r="F116" s="30" t="str">
        <f>E12</f>
        <v>Mesto Banská Bystrica</v>
      </c>
      <c r="G116" s="37"/>
      <c r="H116" s="37"/>
      <c r="I116" s="37"/>
      <c r="J116" s="37"/>
      <c r="K116" s="32" t="s">
        <v>32</v>
      </c>
      <c r="L116" s="37"/>
      <c r="M116" s="244" t="str">
        <f>E18</f>
        <v xml:space="preserve"> </v>
      </c>
      <c r="N116" s="244"/>
      <c r="O116" s="244"/>
      <c r="P116" s="244"/>
      <c r="Q116" s="244"/>
      <c r="R116" s="38"/>
    </row>
    <row r="117" spans="2:65" s="1" customFormat="1" ht="14.45" customHeight="1" x14ac:dyDescent="0.3">
      <c r="B117" s="36"/>
      <c r="C117" s="32" t="s">
        <v>31</v>
      </c>
      <c r="D117" s="37"/>
      <c r="E117" s="37"/>
      <c r="F117" s="30" t="str">
        <f>IF(E15="","",E15)</f>
        <v>Západoslovenskí elektrikári s.r.o.</v>
      </c>
      <c r="G117" s="37"/>
      <c r="H117" s="37"/>
      <c r="I117" s="37"/>
      <c r="J117" s="37"/>
      <c r="K117" s="32" t="s">
        <v>34</v>
      </c>
      <c r="L117" s="37"/>
      <c r="M117" s="244" t="str">
        <f>E21</f>
        <v xml:space="preserve">Milan Paprčka </v>
      </c>
      <c r="N117" s="244"/>
      <c r="O117" s="244"/>
      <c r="P117" s="244"/>
      <c r="Q117" s="244"/>
      <c r="R117" s="38"/>
    </row>
    <row r="118" spans="2:65" s="1" customFormat="1" ht="10.35" customHeight="1" x14ac:dyDescent="0.3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8" customFormat="1" ht="29.25" customHeight="1" x14ac:dyDescent="0.3">
      <c r="B119" s="145"/>
      <c r="C119" s="146" t="s">
        <v>155</v>
      </c>
      <c r="D119" s="147" t="s">
        <v>156</v>
      </c>
      <c r="E119" s="147" t="s">
        <v>60</v>
      </c>
      <c r="F119" s="281" t="s">
        <v>157</v>
      </c>
      <c r="G119" s="281"/>
      <c r="H119" s="281"/>
      <c r="I119" s="281"/>
      <c r="J119" s="147" t="s">
        <v>158</v>
      </c>
      <c r="K119" s="147" t="s">
        <v>159</v>
      </c>
      <c r="L119" s="147" t="s">
        <v>160</v>
      </c>
      <c r="M119" s="281" t="s">
        <v>161</v>
      </c>
      <c r="N119" s="281"/>
      <c r="O119" s="281"/>
      <c r="P119" s="281" t="s">
        <v>126</v>
      </c>
      <c r="Q119" s="282"/>
      <c r="R119" s="148"/>
      <c r="T119" s="77" t="s">
        <v>162</v>
      </c>
      <c r="U119" s="78" t="s">
        <v>42</v>
      </c>
      <c r="V119" s="78" t="s">
        <v>163</v>
      </c>
      <c r="W119" s="78" t="s">
        <v>164</v>
      </c>
      <c r="X119" s="78" t="s">
        <v>165</v>
      </c>
      <c r="Y119" s="78" t="s">
        <v>166</v>
      </c>
      <c r="Z119" s="78" t="s">
        <v>167</v>
      </c>
      <c r="AA119" s="78" t="s">
        <v>168</v>
      </c>
      <c r="AB119" s="78" t="s">
        <v>169</v>
      </c>
      <c r="AC119" s="78" t="s">
        <v>170</v>
      </c>
      <c r="AD119" s="79" t="s">
        <v>171</v>
      </c>
    </row>
    <row r="120" spans="2:65" s="1" customFormat="1" ht="29.25" customHeight="1" x14ac:dyDescent="0.35">
      <c r="B120" s="36"/>
      <c r="C120" s="81" t="s">
        <v>121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287">
        <f>BK120</f>
        <v>2893.4199999999996</v>
      </c>
      <c r="N120" s="288"/>
      <c r="O120" s="288"/>
      <c r="P120" s="288"/>
      <c r="Q120" s="288"/>
      <c r="R120" s="38"/>
      <c r="T120" s="80"/>
      <c r="U120" s="52"/>
      <c r="V120" s="52"/>
      <c r="W120" s="149">
        <f>W121+W135+W138</f>
        <v>825.86400000000003</v>
      </c>
      <c r="X120" s="149">
        <f>X121+X135+X138</f>
        <v>2067.5559999999996</v>
      </c>
      <c r="Y120" s="52"/>
      <c r="Z120" s="150">
        <f>Z121+Z135+Z138</f>
        <v>0</v>
      </c>
      <c r="AA120" s="52"/>
      <c r="AB120" s="150">
        <f>AB121+AB135+AB138</f>
        <v>0.54129179999999999</v>
      </c>
      <c r="AC120" s="52"/>
      <c r="AD120" s="151">
        <f>AD121+AD135+AD138</f>
        <v>0</v>
      </c>
      <c r="AT120" s="21" t="s">
        <v>79</v>
      </c>
      <c r="AU120" s="21" t="s">
        <v>128</v>
      </c>
      <c r="BK120" s="152">
        <f>BK121+BK135+BK138</f>
        <v>2893.4199999999996</v>
      </c>
    </row>
    <row r="121" spans="2:65" s="9" customFormat="1" ht="37.35" customHeight="1" x14ac:dyDescent="0.35">
      <c r="B121" s="153"/>
      <c r="C121" s="154"/>
      <c r="D121" s="155" t="s">
        <v>132</v>
      </c>
      <c r="E121" s="155"/>
      <c r="F121" s="155"/>
      <c r="G121" s="155"/>
      <c r="H121" s="155"/>
      <c r="I121" s="155"/>
      <c r="J121" s="155"/>
      <c r="K121" s="155"/>
      <c r="L121" s="155"/>
      <c r="M121" s="289">
        <f>BK121</f>
        <v>2493.4199999999996</v>
      </c>
      <c r="N121" s="290"/>
      <c r="O121" s="290"/>
      <c r="P121" s="290"/>
      <c r="Q121" s="290"/>
      <c r="R121" s="156"/>
      <c r="T121" s="157"/>
      <c r="U121" s="154"/>
      <c r="V121" s="154"/>
      <c r="W121" s="158">
        <f>W122</f>
        <v>825.86400000000003</v>
      </c>
      <c r="X121" s="158">
        <f>X122</f>
        <v>1667.5559999999998</v>
      </c>
      <c r="Y121" s="154"/>
      <c r="Z121" s="159">
        <f>Z122</f>
        <v>0</v>
      </c>
      <c r="AA121" s="154"/>
      <c r="AB121" s="159">
        <f>AB122</f>
        <v>0.54129179999999999</v>
      </c>
      <c r="AC121" s="154"/>
      <c r="AD121" s="160">
        <f>AD122</f>
        <v>0</v>
      </c>
      <c r="AR121" s="161" t="s">
        <v>89</v>
      </c>
      <c r="AT121" s="162" t="s">
        <v>79</v>
      </c>
      <c r="AU121" s="162" t="s">
        <v>80</v>
      </c>
      <c r="AY121" s="161" t="s">
        <v>172</v>
      </c>
      <c r="BK121" s="163">
        <f>BK122</f>
        <v>2493.4199999999996</v>
      </c>
    </row>
    <row r="122" spans="2:65" s="9" customFormat="1" ht="19.899999999999999" customHeight="1" x14ac:dyDescent="0.3">
      <c r="B122" s="153"/>
      <c r="C122" s="154"/>
      <c r="D122" s="164" t="s">
        <v>371</v>
      </c>
      <c r="E122" s="164"/>
      <c r="F122" s="164"/>
      <c r="G122" s="164"/>
      <c r="H122" s="164"/>
      <c r="I122" s="164"/>
      <c r="J122" s="164"/>
      <c r="K122" s="164"/>
      <c r="L122" s="164"/>
      <c r="M122" s="256">
        <f>BK122</f>
        <v>2493.4199999999996</v>
      </c>
      <c r="N122" s="257"/>
      <c r="O122" s="257"/>
      <c r="P122" s="257"/>
      <c r="Q122" s="257"/>
      <c r="R122" s="156"/>
      <c r="T122" s="157"/>
      <c r="U122" s="154"/>
      <c r="V122" s="154"/>
      <c r="W122" s="158">
        <f>SUM(W123:W134)</f>
        <v>825.86400000000003</v>
      </c>
      <c r="X122" s="158">
        <f>SUM(X123:X134)</f>
        <v>1667.5559999999998</v>
      </c>
      <c r="Y122" s="154"/>
      <c r="Z122" s="159">
        <f>SUM(Z123:Z134)</f>
        <v>0</v>
      </c>
      <c r="AA122" s="154"/>
      <c r="AB122" s="159">
        <f>SUM(AB123:AB134)</f>
        <v>0.54129179999999999</v>
      </c>
      <c r="AC122" s="154"/>
      <c r="AD122" s="160">
        <f>SUM(AD123:AD134)</f>
        <v>0</v>
      </c>
      <c r="AR122" s="161" t="s">
        <v>89</v>
      </c>
      <c r="AT122" s="162" t="s">
        <v>79</v>
      </c>
      <c r="AU122" s="162" t="s">
        <v>86</v>
      </c>
      <c r="AY122" s="161" t="s">
        <v>172</v>
      </c>
      <c r="BK122" s="163">
        <f>SUM(BK123:BK134)</f>
        <v>2493.4199999999996</v>
      </c>
    </row>
    <row r="123" spans="2:65" s="1" customFormat="1" ht="25.5" customHeight="1" x14ac:dyDescent="0.3">
      <c r="B123" s="134"/>
      <c r="C123" s="165" t="s">
        <v>86</v>
      </c>
      <c r="D123" s="165" t="s">
        <v>173</v>
      </c>
      <c r="E123" s="166" t="s">
        <v>384</v>
      </c>
      <c r="F123" s="265" t="s">
        <v>385</v>
      </c>
      <c r="G123" s="265"/>
      <c r="H123" s="265"/>
      <c r="I123" s="265"/>
      <c r="J123" s="167" t="s">
        <v>195</v>
      </c>
      <c r="K123" s="168">
        <v>34.067999999999998</v>
      </c>
      <c r="L123" s="169">
        <v>0</v>
      </c>
      <c r="M123" s="258">
        <v>7</v>
      </c>
      <c r="N123" s="258"/>
      <c r="O123" s="258"/>
      <c r="P123" s="261">
        <f>ROUND(V123*K123,3)</f>
        <v>238.476</v>
      </c>
      <c r="Q123" s="261"/>
      <c r="R123" s="137"/>
      <c r="T123" s="170" t="s">
        <v>5</v>
      </c>
      <c r="U123" s="45" t="s">
        <v>45</v>
      </c>
      <c r="V123" s="171">
        <f>L123+M123</f>
        <v>7</v>
      </c>
      <c r="W123" s="171">
        <f>ROUND(L123*K123,3)</f>
        <v>0</v>
      </c>
      <c r="X123" s="171">
        <f>ROUND(M123*K123,3)</f>
        <v>238.476</v>
      </c>
      <c r="Y123" s="37"/>
      <c r="Z123" s="172">
        <f>Y123*K123</f>
        <v>0</v>
      </c>
      <c r="AA123" s="172">
        <v>0</v>
      </c>
      <c r="AB123" s="172">
        <f>AA123*K123</f>
        <v>0</v>
      </c>
      <c r="AC123" s="172">
        <v>0</v>
      </c>
      <c r="AD123" s="173">
        <f>AC123*K123</f>
        <v>0</v>
      </c>
      <c r="AR123" s="21" t="s">
        <v>204</v>
      </c>
      <c r="AT123" s="21" t="s">
        <v>173</v>
      </c>
      <c r="AU123" s="21" t="s">
        <v>89</v>
      </c>
      <c r="AY123" s="21" t="s">
        <v>172</v>
      </c>
      <c r="BE123" s="108">
        <f>IF(U123="základná",P123,0)</f>
        <v>0</v>
      </c>
      <c r="BF123" s="108">
        <f>IF(U123="znížená",P123,0)</f>
        <v>238.476</v>
      </c>
      <c r="BG123" s="108">
        <f>IF(U123="zákl. prenesená",P123,0)</f>
        <v>0</v>
      </c>
      <c r="BH123" s="108">
        <f>IF(U123="zníž. prenesená",P123,0)</f>
        <v>0</v>
      </c>
      <c r="BI123" s="108">
        <f>IF(U123="nulová",P123,0)</f>
        <v>0</v>
      </c>
      <c r="BJ123" s="21" t="s">
        <v>89</v>
      </c>
      <c r="BK123" s="174">
        <f>ROUND(V123*K123,3)</f>
        <v>238.476</v>
      </c>
      <c r="BL123" s="21" t="s">
        <v>204</v>
      </c>
      <c r="BM123" s="21" t="s">
        <v>89</v>
      </c>
    </row>
    <row r="124" spans="2:65" s="10" customFormat="1" ht="25.5" customHeight="1" x14ac:dyDescent="0.3">
      <c r="B124" s="175"/>
      <c r="C124" s="176"/>
      <c r="D124" s="176"/>
      <c r="E124" s="177" t="s">
        <v>5</v>
      </c>
      <c r="F124" s="266" t="s">
        <v>412</v>
      </c>
      <c r="G124" s="267"/>
      <c r="H124" s="267"/>
      <c r="I124" s="267"/>
      <c r="J124" s="176"/>
      <c r="K124" s="178">
        <v>34.067999999999998</v>
      </c>
      <c r="L124" s="176"/>
      <c r="M124" s="176"/>
      <c r="N124" s="176"/>
      <c r="O124" s="176"/>
      <c r="P124" s="176"/>
      <c r="Q124" s="176"/>
      <c r="R124" s="179"/>
      <c r="T124" s="180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81"/>
      <c r="AT124" s="182" t="s">
        <v>181</v>
      </c>
      <c r="AU124" s="182" t="s">
        <v>89</v>
      </c>
      <c r="AV124" s="10" t="s">
        <v>89</v>
      </c>
      <c r="AW124" s="10" t="s">
        <v>7</v>
      </c>
      <c r="AX124" s="10" t="s">
        <v>80</v>
      </c>
      <c r="AY124" s="182" t="s">
        <v>172</v>
      </c>
    </row>
    <row r="125" spans="2:65" s="11" customFormat="1" ht="16.5" customHeight="1" x14ac:dyDescent="0.3">
      <c r="B125" s="183"/>
      <c r="C125" s="184"/>
      <c r="D125" s="184"/>
      <c r="E125" s="185" t="s">
        <v>5</v>
      </c>
      <c r="F125" s="268" t="s">
        <v>182</v>
      </c>
      <c r="G125" s="269"/>
      <c r="H125" s="269"/>
      <c r="I125" s="269"/>
      <c r="J125" s="184"/>
      <c r="K125" s="186">
        <v>34.067999999999998</v>
      </c>
      <c r="L125" s="184"/>
      <c r="M125" s="184"/>
      <c r="N125" s="184"/>
      <c r="O125" s="184"/>
      <c r="P125" s="184"/>
      <c r="Q125" s="184"/>
      <c r="R125" s="187"/>
      <c r="T125" s="188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9"/>
      <c r="AT125" s="190" t="s">
        <v>181</v>
      </c>
      <c r="AU125" s="190" t="s">
        <v>89</v>
      </c>
      <c r="AV125" s="11" t="s">
        <v>95</v>
      </c>
      <c r="AW125" s="11" t="s">
        <v>7</v>
      </c>
      <c r="AX125" s="11" t="s">
        <v>86</v>
      </c>
      <c r="AY125" s="190" t="s">
        <v>172</v>
      </c>
    </row>
    <row r="126" spans="2:65" s="1" customFormat="1" ht="25.5" customHeight="1" x14ac:dyDescent="0.3">
      <c r="B126" s="134"/>
      <c r="C126" s="165" t="s">
        <v>89</v>
      </c>
      <c r="D126" s="165" t="s">
        <v>173</v>
      </c>
      <c r="E126" s="166" t="s">
        <v>387</v>
      </c>
      <c r="F126" s="265" t="s">
        <v>388</v>
      </c>
      <c r="G126" s="265"/>
      <c r="H126" s="265"/>
      <c r="I126" s="265"/>
      <c r="J126" s="167" t="s">
        <v>179</v>
      </c>
      <c r="K126" s="168">
        <v>65.453999999999994</v>
      </c>
      <c r="L126" s="169">
        <v>0</v>
      </c>
      <c r="M126" s="258">
        <v>8</v>
      </c>
      <c r="N126" s="258"/>
      <c r="O126" s="258"/>
      <c r="P126" s="261">
        <f>ROUND(V126*K126,3)</f>
        <v>523.63199999999995</v>
      </c>
      <c r="Q126" s="261"/>
      <c r="R126" s="137"/>
      <c r="T126" s="170" t="s">
        <v>5</v>
      </c>
      <c r="U126" s="45" t="s">
        <v>45</v>
      </c>
      <c r="V126" s="171">
        <f>L126+M126</f>
        <v>8</v>
      </c>
      <c r="W126" s="171">
        <f>ROUND(L126*K126,3)</f>
        <v>0</v>
      </c>
      <c r="X126" s="171">
        <f>ROUND(M126*K126,3)</f>
        <v>523.63199999999995</v>
      </c>
      <c r="Y126" s="37"/>
      <c r="Z126" s="172">
        <f>Y126*K126</f>
        <v>0</v>
      </c>
      <c r="AA126" s="172">
        <v>0</v>
      </c>
      <c r="AB126" s="172">
        <f>AA126*K126</f>
        <v>0</v>
      </c>
      <c r="AC126" s="172">
        <v>0</v>
      </c>
      <c r="AD126" s="173">
        <f>AC126*K126</f>
        <v>0</v>
      </c>
      <c r="AR126" s="21" t="s">
        <v>204</v>
      </c>
      <c r="AT126" s="21" t="s">
        <v>173</v>
      </c>
      <c r="AU126" s="21" t="s">
        <v>89</v>
      </c>
      <c r="AY126" s="21" t="s">
        <v>172</v>
      </c>
      <c r="BE126" s="108">
        <f>IF(U126="základná",P126,0)</f>
        <v>0</v>
      </c>
      <c r="BF126" s="108">
        <f>IF(U126="znížená",P126,0)</f>
        <v>523.63199999999995</v>
      </c>
      <c r="BG126" s="108">
        <f>IF(U126="zákl. prenesená",P126,0)</f>
        <v>0</v>
      </c>
      <c r="BH126" s="108">
        <f>IF(U126="zníž. prenesená",P126,0)</f>
        <v>0</v>
      </c>
      <c r="BI126" s="108">
        <f>IF(U126="nulová",P126,0)</f>
        <v>0</v>
      </c>
      <c r="BJ126" s="21" t="s">
        <v>89</v>
      </c>
      <c r="BK126" s="174">
        <f>ROUND(V126*K126,3)</f>
        <v>523.63199999999995</v>
      </c>
      <c r="BL126" s="21" t="s">
        <v>204</v>
      </c>
      <c r="BM126" s="21" t="s">
        <v>95</v>
      </c>
    </row>
    <row r="127" spans="2:65" s="10" customFormat="1" ht="16.5" customHeight="1" x14ac:dyDescent="0.3">
      <c r="B127" s="175"/>
      <c r="C127" s="176"/>
      <c r="D127" s="176"/>
      <c r="E127" s="177" t="s">
        <v>5</v>
      </c>
      <c r="F127" s="266" t="s">
        <v>413</v>
      </c>
      <c r="G127" s="267"/>
      <c r="H127" s="267"/>
      <c r="I127" s="267"/>
      <c r="J127" s="176"/>
      <c r="K127" s="178">
        <v>65.453999999999994</v>
      </c>
      <c r="L127" s="176"/>
      <c r="M127" s="176"/>
      <c r="N127" s="176"/>
      <c r="O127" s="176"/>
      <c r="P127" s="176"/>
      <c r="Q127" s="176"/>
      <c r="R127" s="179"/>
      <c r="T127" s="180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81"/>
      <c r="AT127" s="182" t="s">
        <v>181</v>
      </c>
      <c r="AU127" s="182" t="s">
        <v>89</v>
      </c>
      <c r="AV127" s="10" t="s">
        <v>89</v>
      </c>
      <c r="AW127" s="10" t="s">
        <v>7</v>
      </c>
      <c r="AX127" s="10" t="s">
        <v>80</v>
      </c>
      <c r="AY127" s="182" t="s">
        <v>172</v>
      </c>
    </row>
    <row r="128" spans="2:65" s="11" customFormat="1" ht="16.5" customHeight="1" x14ac:dyDescent="0.3">
      <c r="B128" s="183"/>
      <c r="C128" s="184"/>
      <c r="D128" s="184"/>
      <c r="E128" s="185" t="s">
        <v>5</v>
      </c>
      <c r="F128" s="268" t="s">
        <v>182</v>
      </c>
      <c r="G128" s="269"/>
      <c r="H128" s="269"/>
      <c r="I128" s="269"/>
      <c r="J128" s="184"/>
      <c r="K128" s="186">
        <v>65.453999999999994</v>
      </c>
      <c r="L128" s="184"/>
      <c r="M128" s="184"/>
      <c r="N128" s="184"/>
      <c r="O128" s="184"/>
      <c r="P128" s="184"/>
      <c r="Q128" s="184"/>
      <c r="R128" s="187"/>
      <c r="T128" s="188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9"/>
      <c r="AT128" s="190" t="s">
        <v>181</v>
      </c>
      <c r="AU128" s="190" t="s">
        <v>89</v>
      </c>
      <c r="AV128" s="11" t="s">
        <v>95</v>
      </c>
      <c r="AW128" s="11" t="s">
        <v>7</v>
      </c>
      <c r="AX128" s="11" t="s">
        <v>86</v>
      </c>
      <c r="AY128" s="190" t="s">
        <v>172</v>
      </c>
    </row>
    <row r="129" spans="2:65" s="1" customFormat="1" ht="25.5" customHeight="1" x14ac:dyDescent="0.3">
      <c r="B129" s="134"/>
      <c r="C129" s="165" t="s">
        <v>92</v>
      </c>
      <c r="D129" s="165" t="s">
        <v>173</v>
      </c>
      <c r="E129" s="166" t="s">
        <v>389</v>
      </c>
      <c r="F129" s="265" t="s">
        <v>390</v>
      </c>
      <c r="G129" s="265"/>
      <c r="H129" s="265"/>
      <c r="I129" s="265"/>
      <c r="J129" s="167" t="s">
        <v>179</v>
      </c>
      <c r="K129" s="168">
        <v>65.453999999999994</v>
      </c>
      <c r="L129" s="169">
        <v>0</v>
      </c>
      <c r="M129" s="258">
        <v>10</v>
      </c>
      <c r="N129" s="258"/>
      <c r="O129" s="258"/>
      <c r="P129" s="261">
        <f>ROUND(V129*K129,3)</f>
        <v>654.54</v>
      </c>
      <c r="Q129" s="261"/>
      <c r="R129" s="137"/>
      <c r="T129" s="170" t="s">
        <v>5</v>
      </c>
      <c r="U129" s="45" t="s">
        <v>45</v>
      </c>
      <c r="V129" s="171">
        <f>L129+M129</f>
        <v>10</v>
      </c>
      <c r="W129" s="171">
        <f>ROUND(L129*K129,3)</f>
        <v>0</v>
      </c>
      <c r="X129" s="171">
        <f>ROUND(M129*K129,3)</f>
        <v>654.54</v>
      </c>
      <c r="Y129" s="37"/>
      <c r="Z129" s="172">
        <f>Y129*K129</f>
        <v>0</v>
      </c>
      <c r="AA129" s="172">
        <v>2.9999999999999997E-4</v>
      </c>
      <c r="AB129" s="172">
        <f>AA129*K129</f>
        <v>1.9636199999999996E-2</v>
      </c>
      <c r="AC129" s="172">
        <v>0</v>
      </c>
      <c r="AD129" s="173">
        <f>AC129*K129</f>
        <v>0</v>
      </c>
      <c r="AR129" s="21" t="s">
        <v>204</v>
      </c>
      <c r="AT129" s="21" t="s">
        <v>173</v>
      </c>
      <c r="AU129" s="21" t="s">
        <v>89</v>
      </c>
      <c r="AY129" s="21" t="s">
        <v>172</v>
      </c>
      <c r="BE129" s="108">
        <f>IF(U129="základná",P129,0)</f>
        <v>0</v>
      </c>
      <c r="BF129" s="108">
        <f>IF(U129="znížená",P129,0)</f>
        <v>654.54</v>
      </c>
      <c r="BG129" s="108">
        <f>IF(U129="zákl. prenesená",P129,0)</f>
        <v>0</v>
      </c>
      <c r="BH129" s="108">
        <f>IF(U129="zníž. prenesená",P129,0)</f>
        <v>0</v>
      </c>
      <c r="BI129" s="108">
        <f>IF(U129="nulová",P129,0)</f>
        <v>0</v>
      </c>
      <c r="BJ129" s="21" t="s">
        <v>89</v>
      </c>
      <c r="BK129" s="174">
        <f>ROUND(V129*K129,3)</f>
        <v>654.54</v>
      </c>
      <c r="BL129" s="21" t="s">
        <v>204</v>
      </c>
      <c r="BM129" s="21" t="s">
        <v>101</v>
      </c>
    </row>
    <row r="130" spans="2:65" s="1" customFormat="1" ht="16.5" customHeight="1" x14ac:dyDescent="0.3">
      <c r="B130" s="134"/>
      <c r="C130" s="191" t="s">
        <v>95</v>
      </c>
      <c r="D130" s="191" t="s">
        <v>248</v>
      </c>
      <c r="E130" s="192" t="s">
        <v>391</v>
      </c>
      <c r="F130" s="264" t="s">
        <v>392</v>
      </c>
      <c r="G130" s="264"/>
      <c r="H130" s="264"/>
      <c r="I130" s="264"/>
      <c r="J130" s="193" t="s">
        <v>179</v>
      </c>
      <c r="K130" s="194">
        <v>68.822000000000003</v>
      </c>
      <c r="L130" s="195">
        <v>12</v>
      </c>
      <c r="M130" s="259"/>
      <c r="N130" s="259"/>
      <c r="O130" s="260"/>
      <c r="P130" s="261">
        <f>ROUND(V130*K130,3)</f>
        <v>825.86400000000003</v>
      </c>
      <c r="Q130" s="261"/>
      <c r="R130" s="137"/>
      <c r="T130" s="170" t="s">
        <v>5</v>
      </c>
      <c r="U130" s="45" t="s">
        <v>45</v>
      </c>
      <c r="V130" s="171">
        <f>L130+M130</f>
        <v>12</v>
      </c>
      <c r="W130" s="171">
        <f>ROUND(L130*K130,3)</f>
        <v>825.86400000000003</v>
      </c>
      <c r="X130" s="171">
        <f>ROUND(M130*K130,3)</f>
        <v>0</v>
      </c>
      <c r="Y130" s="37"/>
      <c r="Z130" s="172">
        <f>Y130*K130</f>
        <v>0</v>
      </c>
      <c r="AA130" s="172">
        <v>3.3E-3</v>
      </c>
      <c r="AB130" s="172">
        <f>AA130*K130</f>
        <v>0.2271126</v>
      </c>
      <c r="AC130" s="172">
        <v>0</v>
      </c>
      <c r="AD130" s="173">
        <f>AC130*K130</f>
        <v>0</v>
      </c>
      <c r="AR130" s="21" t="s">
        <v>231</v>
      </c>
      <c r="AT130" s="21" t="s">
        <v>248</v>
      </c>
      <c r="AU130" s="21" t="s">
        <v>89</v>
      </c>
      <c r="AY130" s="21" t="s">
        <v>172</v>
      </c>
      <c r="BE130" s="108">
        <f>IF(U130="základná",P130,0)</f>
        <v>0</v>
      </c>
      <c r="BF130" s="108">
        <f>IF(U130="znížená",P130,0)</f>
        <v>825.86400000000003</v>
      </c>
      <c r="BG130" s="108">
        <f>IF(U130="zákl. prenesená",P130,0)</f>
        <v>0</v>
      </c>
      <c r="BH130" s="108">
        <f>IF(U130="zníž. prenesená",P130,0)</f>
        <v>0</v>
      </c>
      <c r="BI130" s="108">
        <f>IF(U130="nulová",P130,0)</f>
        <v>0</v>
      </c>
      <c r="BJ130" s="21" t="s">
        <v>89</v>
      </c>
      <c r="BK130" s="174">
        <f>ROUND(V130*K130,3)</f>
        <v>825.86400000000003</v>
      </c>
      <c r="BL130" s="21" t="s">
        <v>204</v>
      </c>
      <c r="BM130" s="21" t="s">
        <v>188</v>
      </c>
    </row>
    <row r="131" spans="2:65" s="10" customFormat="1" ht="16.5" customHeight="1" x14ac:dyDescent="0.3">
      <c r="B131" s="175"/>
      <c r="C131" s="176"/>
      <c r="D131" s="176"/>
      <c r="E131" s="177" t="s">
        <v>5</v>
      </c>
      <c r="F131" s="266" t="s">
        <v>414</v>
      </c>
      <c r="G131" s="267"/>
      <c r="H131" s="267"/>
      <c r="I131" s="267"/>
      <c r="J131" s="176"/>
      <c r="K131" s="178">
        <v>68.822000000000003</v>
      </c>
      <c r="L131" s="176"/>
      <c r="M131" s="176"/>
      <c r="N131" s="176"/>
      <c r="O131" s="176"/>
      <c r="P131" s="176"/>
      <c r="Q131" s="176"/>
      <c r="R131" s="179"/>
      <c r="T131" s="180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81"/>
      <c r="AT131" s="182" t="s">
        <v>181</v>
      </c>
      <c r="AU131" s="182" t="s">
        <v>89</v>
      </c>
      <c r="AV131" s="10" t="s">
        <v>89</v>
      </c>
      <c r="AW131" s="10" t="s">
        <v>7</v>
      </c>
      <c r="AX131" s="10" t="s">
        <v>80</v>
      </c>
      <c r="AY131" s="182" t="s">
        <v>172</v>
      </c>
    </row>
    <row r="132" spans="2:65" s="11" customFormat="1" ht="16.5" customHeight="1" x14ac:dyDescent="0.3">
      <c r="B132" s="183"/>
      <c r="C132" s="184"/>
      <c r="D132" s="184"/>
      <c r="E132" s="185" t="s">
        <v>5</v>
      </c>
      <c r="F132" s="268" t="s">
        <v>182</v>
      </c>
      <c r="G132" s="269"/>
      <c r="H132" s="269"/>
      <c r="I132" s="269"/>
      <c r="J132" s="184"/>
      <c r="K132" s="186">
        <v>68.822000000000003</v>
      </c>
      <c r="L132" s="184"/>
      <c r="M132" s="184"/>
      <c r="N132" s="184"/>
      <c r="O132" s="184"/>
      <c r="P132" s="184"/>
      <c r="Q132" s="184"/>
      <c r="R132" s="187"/>
      <c r="T132" s="188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9"/>
      <c r="AT132" s="190" t="s">
        <v>181</v>
      </c>
      <c r="AU132" s="190" t="s">
        <v>89</v>
      </c>
      <c r="AV132" s="11" t="s">
        <v>95</v>
      </c>
      <c r="AW132" s="11" t="s">
        <v>7</v>
      </c>
      <c r="AX132" s="11" t="s">
        <v>86</v>
      </c>
      <c r="AY132" s="190" t="s">
        <v>172</v>
      </c>
    </row>
    <row r="133" spans="2:65" s="1" customFormat="1" ht="25.5" customHeight="1" x14ac:dyDescent="0.3">
      <c r="B133" s="134"/>
      <c r="C133" s="165" t="s">
        <v>98</v>
      </c>
      <c r="D133" s="165" t="s">
        <v>173</v>
      </c>
      <c r="E133" s="166" t="s">
        <v>394</v>
      </c>
      <c r="F133" s="265" t="s">
        <v>395</v>
      </c>
      <c r="G133" s="265"/>
      <c r="H133" s="265"/>
      <c r="I133" s="265"/>
      <c r="J133" s="167" t="s">
        <v>179</v>
      </c>
      <c r="K133" s="168">
        <v>65.453999999999994</v>
      </c>
      <c r="L133" s="169">
        <v>0</v>
      </c>
      <c r="M133" s="258">
        <v>2</v>
      </c>
      <c r="N133" s="258"/>
      <c r="O133" s="258"/>
      <c r="P133" s="261">
        <f>ROUND(V133*K133,3)</f>
        <v>130.90799999999999</v>
      </c>
      <c r="Q133" s="261"/>
      <c r="R133" s="137"/>
      <c r="T133" s="170" t="s">
        <v>5</v>
      </c>
      <c r="U133" s="45" t="s">
        <v>45</v>
      </c>
      <c r="V133" s="171">
        <f>L133+M133</f>
        <v>2</v>
      </c>
      <c r="W133" s="171">
        <f>ROUND(L133*K133,3)</f>
        <v>0</v>
      </c>
      <c r="X133" s="171">
        <f>ROUND(M133*K133,3)</f>
        <v>130.90799999999999</v>
      </c>
      <c r="Y133" s="37"/>
      <c r="Z133" s="172">
        <f>Y133*K133</f>
        <v>0</v>
      </c>
      <c r="AA133" s="172">
        <v>4.4999999999999997E-3</v>
      </c>
      <c r="AB133" s="172">
        <f>AA133*K133</f>
        <v>0.29454299999999994</v>
      </c>
      <c r="AC133" s="172">
        <v>0</v>
      </c>
      <c r="AD133" s="173">
        <f>AC133*K133</f>
        <v>0</v>
      </c>
      <c r="AR133" s="21" t="s">
        <v>204</v>
      </c>
      <c r="AT133" s="21" t="s">
        <v>173</v>
      </c>
      <c r="AU133" s="21" t="s">
        <v>89</v>
      </c>
      <c r="AY133" s="21" t="s">
        <v>172</v>
      </c>
      <c r="BE133" s="108">
        <f>IF(U133="základná",P133,0)</f>
        <v>0</v>
      </c>
      <c r="BF133" s="108">
        <f>IF(U133="znížená",P133,0)</f>
        <v>130.90799999999999</v>
      </c>
      <c r="BG133" s="108">
        <f>IF(U133="zákl. prenesená",P133,0)</f>
        <v>0</v>
      </c>
      <c r="BH133" s="108">
        <f>IF(U133="zníž. prenesená",P133,0)</f>
        <v>0</v>
      </c>
      <c r="BI133" s="108">
        <f>IF(U133="nulová",P133,0)</f>
        <v>0</v>
      </c>
      <c r="BJ133" s="21" t="s">
        <v>89</v>
      </c>
      <c r="BK133" s="174">
        <f>ROUND(V133*K133,3)</f>
        <v>130.90799999999999</v>
      </c>
      <c r="BL133" s="21" t="s">
        <v>204</v>
      </c>
      <c r="BM133" s="21" t="s">
        <v>192</v>
      </c>
    </row>
    <row r="134" spans="2:65" s="1" customFormat="1" ht="25.5" customHeight="1" x14ac:dyDescent="0.3">
      <c r="B134" s="134"/>
      <c r="C134" s="165" t="s">
        <v>101</v>
      </c>
      <c r="D134" s="165" t="s">
        <v>173</v>
      </c>
      <c r="E134" s="166" t="s">
        <v>396</v>
      </c>
      <c r="F134" s="265" t="s">
        <v>397</v>
      </c>
      <c r="G134" s="265"/>
      <c r="H134" s="265"/>
      <c r="I134" s="265"/>
      <c r="J134" s="167" t="s">
        <v>268</v>
      </c>
      <c r="K134" s="169">
        <v>3</v>
      </c>
      <c r="L134" s="169">
        <v>0</v>
      </c>
      <c r="M134" s="258">
        <v>40</v>
      </c>
      <c r="N134" s="258"/>
      <c r="O134" s="258"/>
      <c r="P134" s="261">
        <f>ROUND(V134*K134,3)</f>
        <v>120</v>
      </c>
      <c r="Q134" s="261"/>
      <c r="R134" s="137"/>
      <c r="T134" s="170" t="s">
        <v>5</v>
      </c>
      <c r="U134" s="45" t="s">
        <v>45</v>
      </c>
      <c r="V134" s="171">
        <f>L134+M134</f>
        <v>40</v>
      </c>
      <c r="W134" s="171">
        <f>ROUND(L134*K134,3)</f>
        <v>0</v>
      </c>
      <c r="X134" s="171">
        <f>ROUND(M134*K134,3)</f>
        <v>120</v>
      </c>
      <c r="Y134" s="37"/>
      <c r="Z134" s="172">
        <f>Y134*K134</f>
        <v>0</v>
      </c>
      <c r="AA134" s="172">
        <v>0</v>
      </c>
      <c r="AB134" s="172">
        <f>AA134*K134</f>
        <v>0</v>
      </c>
      <c r="AC134" s="172">
        <v>0</v>
      </c>
      <c r="AD134" s="173">
        <f>AC134*K134</f>
        <v>0</v>
      </c>
      <c r="AR134" s="21" t="s">
        <v>204</v>
      </c>
      <c r="AT134" s="21" t="s">
        <v>173</v>
      </c>
      <c r="AU134" s="21" t="s">
        <v>89</v>
      </c>
      <c r="AY134" s="21" t="s">
        <v>172</v>
      </c>
      <c r="BE134" s="108">
        <f>IF(U134="základná",P134,0)</f>
        <v>0</v>
      </c>
      <c r="BF134" s="108">
        <f>IF(U134="znížená",P134,0)</f>
        <v>120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4">
        <f>ROUND(V134*K134,3)</f>
        <v>120</v>
      </c>
      <c r="BL134" s="21" t="s">
        <v>204</v>
      </c>
      <c r="BM134" s="21" t="s">
        <v>196</v>
      </c>
    </row>
    <row r="135" spans="2:65" s="9" customFormat="1" ht="37.35" customHeight="1" x14ac:dyDescent="0.35">
      <c r="B135" s="153"/>
      <c r="C135" s="154"/>
      <c r="D135" s="155" t="s">
        <v>142</v>
      </c>
      <c r="E135" s="155"/>
      <c r="F135" s="155"/>
      <c r="G135" s="155"/>
      <c r="H135" s="155"/>
      <c r="I135" s="155"/>
      <c r="J135" s="155"/>
      <c r="K135" s="155"/>
      <c r="L135" s="155"/>
      <c r="M135" s="270">
        <f>BK135</f>
        <v>400</v>
      </c>
      <c r="N135" s="271"/>
      <c r="O135" s="271"/>
      <c r="P135" s="271"/>
      <c r="Q135" s="271"/>
      <c r="R135" s="156"/>
      <c r="T135" s="157"/>
      <c r="U135" s="154"/>
      <c r="V135" s="154"/>
      <c r="W135" s="158">
        <f>W136</f>
        <v>0</v>
      </c>
      <c r="X135" s="158">
        <f>X136</f>
        <v>400</v>
      </c>
      <c r="Y135" s="154"/>
      <c r="Z135" s="159">
        <f>Z136</f>
        <v>0</v>
      </c>
      <c r="AA135" s="154"/>
      <c r="AB135" s="159">
        <f>AB136</f>
        <v>0</v>
      </c>
      <c r="AC135" s="154"/>
      <c r="AD135" s="160">
        <f>AD136</f>
        <v>0</v>
      </c>
      <c r="AR135" s="161" t="s">
        <v>92</v>
      </c>
      <c r="AT135" s="162" t="s">
        <v>79</v>
      </c>
      <c r="AU135" s="162" t="s">
        <v>80</v>
      </c>
      <c r="AY135" s="161" t="s">
        <v>172</v>
      </c>
      <c r="BK135" s="163">
        <f>BK136</f>
        <v>400</v>
      </c>
    </row>
    <row r="136" spans="2:65" s="9" customFormat="1" ht="19.899999999999999" customHeight="1" x14ac:dyDescent="0.3">
      <c r="B136" s="153"/>
      <c r="C136" s="154"/>
      <c r="D136" s="164" t="s">
        <v>143</v>
      </c>
      <c r="E136" s="164"/>
      <c r="F136" s="164"/>
      <c r="G136" s="164"/>
      <c r="H136" s="164"/>
      <c r="I136" s="164"/>
      <c r="J136" s="164"/>
      <c r="K136" s="164"/>
      <c r="L136" s="164"/>
      <c r="M136" s="256">
        <f>BK136</f>
        <v>400</v>
      </c>
      <c r="N136" s="257"/>
      <c r="O136" s="257"/>
      <c r="P136" s="257"/>
      <c r="Q136" s="257"/>
      <c r="R136" s="156"/>
      <c r="T136" s="157"/>
      <c r="U136" s="154"/>
      <c r="V136" s="154"/>
      <c r="W136" s="158">
        <f>W137</f>
        <v>0</v>
      </c>
      <c r="X136" s="158">
        <f>X137</f>
        <v>400</v>
      </c>
      <c r="Y136" s="154"/>
      <c r="Z136" s="159">
        <f>Z137</f>
        <v>0</v>
      </c>
      <c r="AA136" s="154"/>
      <c r="AB136" s="159">
        <f>AB137</f>
        <v>0</v>
      </c>
      <c r="AC136" s="154"/>
      <c r="AD136" s="160">
        <f>AD137</f>
        <v>0</v>
      </c>
      <c r="AR136" s="161" t="s">
        <v>92</v>
      </c>
      <c r="AT136" s="162" t="s">
        <v>79</v>
      </c>
      <c r="AU136" s="162" t="s">
        <v>86</v>
      </c>
      <c r="AY136" s="161" t="s">
        <v>172</v>
      </c>
      <c r="BK136" s="163">
        <f>BK137</f>
        <v>400</v>
      </c>
    </row>
    <row r="137" spans="2:65" s="1" customFormat="1" ht="16.5" customHeight="1" x14ac:dyDescent="0.3">
      <c r="B137" s="134"/>
      <c r="C137" s="165" t="s">
        <v>197</v>
      </c>
      <c r="D137" s="165" t="s">
        <v>173</v>
      </c>
      <c r="E137" s="166" t="s">
        <v>361</v>
      </c>
      <c r="F137" s="265" t="s">
        <v>362</v>
      </c>
      <c r="G137" s="265"/>
      <c r="H137" s="265"/>
      <c r="I137" s="265"/>
      <c r="J137" s="167" t="s">
        <v>363</v>
      </c>
      <c r="K137" s="168">
        <v>1</v>
      </c>
      <c r="L137" s="169">
        <v>0</v>
      </c>
      <c r="M137" s="258">
        <v>400</v>
      </c>
      <c r="N137" s="258"/>
      <c r="O137" s="258"/>
      <c r="P137" s="261">
        <f>ROUND(V137*K137,3)</f>
        <v>400</v>
      </c>
      <c r="Q137" s="261"/>
      <c r="R137" s="137"/>
      <c r="T137" s="170" t="s">
        <v>5</v>
      </c>
      <c r="U137" s="45" t="s">
        <v>45</v>
      </c>
      <c r="V137" s="171">
        <f>L137+M137</f>
        <v>400</v>
      </c>
      <c r="W137" s="171">
        <f>ROUND(L137*K137,3)</f>
        <v>0</v>
      </c>
      <c r="X137" s="171">
        <f>ROUND(M137*K137,3)</f>
        <v>400</v>
      </c>
      <c r="Y137" s="37"/>
      <c r="Z137" s="172">
        <f>Y137*K137</f>
        <v>0</v>
      </c>
      <c r="AA137" s="172">
        <v>0</v>
      </c>
      <c r="AB137" s="172">
        <f>AA137*K137</f>
        <v>0</v>
      </c>
      <c r="AC137" s="172">
        <v>0</v>
      </c>
      <c r="AD137" s="173">
        <f>AC137*K137</f>
        <v>0</v>
      </c>
      <c r="AR137" s="21" t="s">
        <v>290</v>
      </c>
      <c r="AT137" s="21" t="s">
        <v>173</v>
      </c>
      <c r="AU137" s="21" t="s">
        <v>89</v>
      </c>
      <c r="AY137" s="21" t="s">
        <v>172</v>
      </c>
      <c r="BE137" s="108">
        <f>IF(U137="základná",P137,0)</f>
        <v>0</v>
      </c>
      <c r="BF137" s="108">
        <f>IF(U137="znížená",P137,0)</f>
        <v>400</v>
      </c>
      <c r="BG137" s="108">
        <f>IF(U137="zákl. prenesená",P137,0)</f>
        <v>0</v>
      </c>
      <c r="BH137" s="108">
        <f>IF(U137="zníž. prenesená",P137,0)</f>
        <v>0</v>
      </c>
      <c r="BI137" s="108">
        <f>IF(U137="nulová",P137,0)</f>
        <v>0</v>
      </c>
      <c r="BJ137" s="21" t="s">
        <v>89</v>
      </c>
      <c r="BK137" s="174">
        <f>ROUND(V137*K137,3)</f>
        <v>400</v>
      </c>
      <c r="BL137" s="21" t="s">
        <v>290</v>
      </c>
      <c r="BM137" s="21" t="s">
        <v>201</v>
      </c>
    </row>
    <row r="138" spans="2:65" s="1" customFormat="1" ht="49.9" customHeight="1" x14ac:dyDescent="0.35">
      <c r="B138" s="36"/>
      <c r="C138" s="37"/>
      <c r="D138" s="155" t="s">
        <v>368</v>
      </c>
      <c r="E138" s="37"/>
      <c r="F138" s="37"/>
      <c r="G138" s="37"/>
      <c r="H138" s="37"/>
      <c r="I138" s="37"/>
      <c r="J138" s="37"/>
      <c r="K138" s="37"/>
      <c r="L138" s="37"/>
      <c r="M138" s="307">
        <f>BK138</f>
        <v>0</v>
      </c>
      <c r="N138" s="308"/>
      <c r="O138" s="308"/>
      <c r="P138" s="308"/>
      <c r="Q138" s="308"/>
      <c r="R138" s="38"/>
      <c r="T138" s="203"/>
      <c r="U138" s="37"/>
      <c r="V138" s="37"/>
      <c r="W138" s="158">
        <f>SUM(W139:W143)</f>
        <v>0</v>
      </c>
      <c r="X138" s="158">
        <f>SUM(X139:X143)</f>
        <v>0</v>
      </c>
      <c r="Y138" s="37"/>
      <c r="Z138" s="37"/>
      <c r="AA138" s="37"/>
      <c r="AB138" s="37"/>
      <c r="AC138" s="37"/>
      <c r="AD138" s="75"/>
      <c r="AT138" s="21" t="s">
        <v>79</v>
      </c>
      <c r="AU138" s="21" t="s">
        <v>80</v>
      </c>
      <c r="AY138" s="21" t="s">
        <v>369</v>
      </c>
      <c r="BK138" s="174">
        <f>SUM(BK139:BK143)</f>
        <v>0</v>
      </c>
    </row>
    <row r="139" spans="2:65" s="1" customFormat="1" ht="22.35" customHeight="1" x14ac:dyDescent="0.3">
      <c r="B139" s="36"/>
      <c r="C139" s="204" t="s">
        <v>5</v>
      </c>
      <c r="D139" s="204" t="s">
        <v>173</v>
      </c>
      <c r="E139" s="205" t="s">
        <v>5</v>
      </c>
      <c r="F139" s="309" t="s">
        <v>5</v>
      </c>
      <c r="G139" s="309"/>
      <c r="H139" s="309"/>
      <c r="I139" s="309"/>
      <c r="J139" s="206" t="s">
        <v>5</v>
      </c>
      <c r="K139" s="169"/>
      <c r="L139" s="169"/>
      <c r="M139" s="258"/>
      <c r="N139" s="306"/>
      <c r="O139" s="306"/>
      <c r="P139" s="306">
        <f>BK139</f>
        <v>0</v>
      </c>
      <c r="Q139" s="306"/>
      <c r="R139" s="38"/>
      <c r="T139" s="170" t="s">
        <v>5</v>
      </c>
      <c r="U139" s="207" t="s">
        <v>45</v>
      </c>
      <c r="V139" s="171">
        <f>L139+M139</f>
        <v>0</v>
      </c>
      <c r="W139" s="171">
        <f>L139*K139</f>
        <v>0</v>
      </c>
      <c r="X139" s="171">
        <f>M139*K139</f>
        <v>0</v>
      </c>
      <c r="Y139" s="37"/>
      <c r="Z139" s="37"/>
      <c r="AA139" s="37"/>
      <c r="AB139" s="37"/>
      <c r="AC139" s="37"/>
      <c r="AD139" s="75"/>
      <c r="AT139" s="21" t="s">
        <v>369</v>
      </c>
      <c r="AU139" s="21" t="s">
        <v>86</v>
      </c>
      <c r="AY139" s="21" t="s">
        <v>369</v>
      </c>
      <c r="BE139" s="108">
        <f>IF(U139="základná",P139,0)</f>
        <v>0</v>
      </c>
      <c r="BF139" s="108">
        <f>IF(U139="znížená",P139,0)</f>
        <v>0</v>
      </c>
      <c r="BG139" s="108">
        <f>IF(U139="zákl. prenesená",P139,0)</f>
        <v>0</v>
      </c>
      <c r="BH139" s="108">
        <f>IF(U139="zníž. prenesená",P139,0)</f>
        <v>0</v>
      </c>
      <c r="BI139" s="108">
        <f>IF(U139="nulová",P139,0)</f>
        <v>0</v>
      </c>
      <c r="BJ139" s="21" t="s">
        <v>89</v>
      </c>
      <c r="BK139" s="174">
        <f>V139*K139</f>
        <v>0</v>
      </c>
    </row>
    <row r="140" spans="2:65" s="1" customFormat="1" ht="22.35" customHeight="1" x14ac:dyDescent="0.3">
      <c r="B140" s="36"/>
      <c r="C140" s="204" t="s">
        <v>5</v>
      </c>
      <c r="D140" s="204" t="s">
        <v>173</v>
      </c>
      <c r="E140" s="205" t="s">
        <v>5</v>
      </c>
      <c r="F140" s="309" t="s">
        <v>5</v>
      </c>
      <c r="G140" s="309"/>
      <c r="H140" s="309"/>
      <c r="I140" s="309"/>
      <c r="J140" s="206" t="s">
        <v>5</v>
      </c>
      <c r="K140" s="169"/>
      <c r="L140" s="169"/>
      <c r="M140" s="258"/>
      <c r="N140" s="306"/>
      <c r="O140" s="306"/>
      <c r="P140" s="306">
        <f>BK140</f>
        <v>0</v>
      </c>
      <c r="Q140" s="306"/>
      <c r="R140" s="38"/>
      <c r="T140" s="170" t="s">
        <v>5</v>
      </c>
      <c r="U140" s="207" t="s">
        <v>45</v>
      </c>
      <c r="V140" s="171">
        <f>L140+M140</f>
        <v>0</v>
      </c>
      <c r="W140" s="171">
        <f>L140*K140</f>
        <v>0</v>
      </c>
      <c r="X140" s="171">
        <f>M140*K140</f>
        <v>0</v>
      </c>
      <c r="Y140" s="37"/>
      <c r="Z140" s="37"/>
      <c r="AA140" s="37"/>
      <c r="AB140" s="37"/>
      <c r="AC140" s="37"/>
      <c r="AD140" s="75"/>
      <c r="AT140" s="21" t="s">
        <v>369</v>
      </c>
      <c r="AU140" s="21" t="s">
        <v>86</v>
      </c>
      <c r="AY140" s="21" t="s">
        <v>369</v>
      </c>
      <c r="BE140" s="108">
        <f>IF(U140="základná",P140,0)</f>
        <v>0</v>
      </c>
      <c r="BF140" s="108">
        <f>IF(U140="znížená",P140,0)</f>
        <v>0</v>
      </c>
      <c r="BG140" s="108">
        <f>IF(U140="zákl. prenesená",P140,0)</f>
        <v>0</v>
      </c>
      <c r="BH140" s="108">
        <f>IF(U140="zníž. prenesená",P140,0)</f>
        <v>0</v>
      </c>
      <c r="BI140" s="108">
        <f>IF(U140="nulová",P140,0)</f>
        <v>0</v>
      </c>
      <c r="BJ140" s="21" t="s">
        <v>89</v>
      </c>
      <c r="BK140" s="174">
        <f>V140*K140</f>
        <v>0</v>
      </c>
    </row>
    <row r="141" spans="2:65" s="1" customFormat="1" ht="22.35" customHeight="1" x14ac:dyDescent="0.3">
      <c r="B141" s="36"/>
      <c r="C141" s="204" t="s">
        <v>5</v>
      </c>
      <c r="D141" s="204" t="s">
        <v>173</v>
      </c>
      <c r="E141" s="205" t="s">
        <v>5</v>
      </c>
      <c r="F141" s="309" t="s">
        <v>5</v>
      </c>
      <c r="G141" s="309"/>
      <c r="H141" s="309"/>
      <c r="I141" s="309"/>
      <c r="J141" s="206" t="s">
        <v>5</v>
      </c>
      <c r="K141" s="169"/>
      <c r="L141" s="169"/>
      <c r="M141" s="258"/>
      <c r="N141" s="306"/>
      <c r="O141" s="306"/>
      <c r="P141" s="306">
        <f>BK141</f>
        <v>0</v>
      </c>
      <c r="Q141" s="306"/>
      <c r="R141" s="38"/>
      <c r="T141" s="170" t="s">
        <v>5</v>
      </c>
      <c r="U141" s="207" t="s">
        <v>45</v>
      </c>
      <c r="V141" s="171">
        <f>L141+M141</f>
        <v>0</v>
      </c>
      <c r="W141" s="171">
        <f>L141*K141</f>
        <v>0</v>
      </c>
      <c r="X141" s="171">
        <f>M141*K141</f>
        <v>0</v>
      </c>
      <c r="Y141" s="37"/>
      <c r="Z141" s="37"/>
      <c r="AA141" s="37"/>
      <c r="AB141" s="37"/>
      <c r="AC141" s="37"/>
      <c r="AD141" s="75"/>
      <c r="AT141" s="21" t="s">
        <v>369</v>
      </c>
      <c r="AU141" s="21" t="s">
        <v>86</v>
      </c>
      <c r="AY141" s="21" t="s">
        <v>369</v>
      </c>
      <c r="BE141" s="108">
        <f>IF(U141="základná",P141,0)</f>
        <v>0</v>
      </c>
      <c r="BF141" s="108">
        <f>IF(U141="znížená",P141,0)</f>
        <v>0</v>
      </c>
      <c r="BG141" s="108">
        <f>IF(U141="zákl. prenesená",P141,0)</f>
        <v>0</v>
      </c>
      <c r="BH141" s="108">
        <f>IF(U141="zníž. prenesená",P141,0)</f>
        <v>0</v>
      </c>
      <c r="BI141" s="108">
        <f>IF(U141="nulová",P141,0)</f>
        <v>0</v>
      </c>
      <c r="BJ141" s="21" t="s">
        <v>89</v>
      </c>
      <c r="BK141" s="174">
        <f>V141*K141</f>
        <v>0</v>
      </c>
    </row>
    <row r="142" spans="2:65" s="1" customFormat="1" ht="22.35" customHeight="1" x14ac:dyDescent="0.3">
      <c r="B142" s="36"/>
      <c r="C142" s="204" t="s">
        <v>5</v>
      </c>
      <c r="D142" s="204" t="s">
        <v>173</v>
      </c>
      <c r="E142" s="205" t="s">
        <v>5</v>
      </c>
      <c r="F142" s="309" t="s">
        <v>5</v>
      </c>
      <c r="G142" s="309"/>
      <c r="H142" s="309"/>
      <c r="I142" s="309"/>
      <c r="J142" s="206" t="s">
        <v>5</v>
      </c>
      <c r="K142" s="169"/>
      <c r="L142" s="169"/>
      <c r="M142" s="258"/>
      <c r="N142" s="306"/>
      <c r="O142" s="306"/>
      <c r="P142" s="306">
        <f>BK142</f>
        <v>0</v>
      </c>
      <c r="Q142" s="306"/>
      <c r="R142" s="38"/>
      <c r="T142" s="170" t="s">
        <v>5</v>
      </c>
      <c r="U142" s="207" t="s">
        <v>45</v>
      </c>
      <c r="V142" s="171">
        <f>L142+M142</f>
        <v>0</v>
      </c>
      <c r="W142" s="171">
        <f>L142*K142</f>
        <v>0</v>
      </c>
      <c r="X142" s="171">
        <f>M142*K142</f>
        <v>0</v>
      </c>
      <c r="Y142" s="37"/>
      <c r="Z142" s="37"/>
      <c r="AA142" s="37"/>
      <c r="AB142" s="37"/>
      <c r="AC142" s="37"/>
      <c r="AD142" s="75"/>
      <c r="AT142" s="21" t="s">
        <v>369</v>
      </c>
      <c r="AU142" s="21" t="s">
        <v>86</v>
      </c>
      <c r="AY142" s="21" t="s">
        <v>369</v>
      </c>
      <c r="BE142" s="108">
        <f>IF(U142="základná",P142,0)</f>
        <v>0</v>
      </c>
      <c r="BF142" s="108">
        <f>IF(U142="znížená",P142,0)</f>
        <v>0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89</v>
      </c>
      <c r="BK142" s="174">
        <f>V142*K142</f>
        <v>0</v>
      </c>
    </row>
    <row r="143" spans="2:65" s="1" customFormat="1" ht="22.35" customHeight="1" x14ac:dyDescent="0.3">
      <c r="B143" s="36"/>
      <c r="C143" s="204" t="s">
        <v>5</v>
      </c>
      <c r="D143" s="204" t="s">
        <v>173</v>
      </c>
      <c r="E143" s="205" t="s">
        <v>5</v>
      </c>
      <c r="F143" s="309" t="s">
        <v>5</v>
      </c>
      <c r="G143" s="309"/>
      <c r="H143" s="309"/>
      <c r="I143" s="309"/>
      <c r="J143" s="206" t="s">
        <v>5</v>
      </c>
      <c r="K143" s="169"/>
      <c r="L143" s="169"/>
      <c r="M143" s="258"/>
      <c r="N143" s="306"/>
      <c r="O143" s="306"/>
      <c r="P143" s="306">
        <f>BK143</f>
        <v>0</v>
      </c>
      <c r="Q143" s="306"/>
      <c r="R143" s="38"/>
      <c r="T143" s="170" t="s">
        <v>5</v>
      </c>
      <c r="U143" s="207" t="s">
        <v>45</v>
      </c>
      <c r="V143" s="208">
        <f>L143+M143</f>
        <v>0</v>
      </c>
      <c r="W143" s="208">
        <f>L143*K143</f>
        <v>0</v>
      </c>
      <c r="X143" s="208">
        <f>M143*K143</f>
        <v>0</v>
      </c>
      <c r="Y143" s="57"/>
      <c r="Z143" s="57"/>
      <c r="AA143" s="57"/>
      <c r="AB143" s="57"/>
      <c r="AC143" s="57"/>
      <c r="AD143" s="59"/>
      <c r="AT143" s="21" t="s">
        <v>369</v>
      </c>
      <c r="AU143" s="21" t="s">
        <v>86</v>
      </c>
      <c r="AY143" s="21" t="s">
        <v>369</v>
      </c>
      <c r="BE143" s="108">
        <f>IF(U143="základná",P143,0)</f>
        <v>0</v>
      </c>
      <c r="BF143" s="108">
        <f>IF(U143="znížená",P143,0)</f>
        <v>0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89</v>
      </c>
      <c r="BK143" s="174">
        <f>V143*K143</f>
        <v>0</v>
      </c>
    </row>
    <row r="144" spans="2:65" s="1" customFormat="1" ht="6.95" customHeight="1" x14ac:dyDescent="0.3">
      <c r="B144" s="60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2"/>
    </row>
  </sheetData>
  <mergeCells count="131">
    <mergeCell ref="M89:Q89"/>
    <mergeCell ref="C76:Q76"/>
    <mergeCell ref="F78:P78"/>
    <mergeCell ref="F79:P79"/>
    <mergeCell ref="H93:J93"/>
    <mergeCell ref="H91:J91"/>
    <mergeCell ref="K91:L91"/>
    <mergeCell ref="H92:J92"/>
    <mergeCell ref="K92:L92"/>
    <mergeCell ref="K93:L93"/>
    <mergeCell ref="M81:P81"/>
    <mergeCell ref="M83:Q83"/>
    <mergeCell ref="M84:Q84"/>
    <mergeCell ref="C86:G86"/>
    <mergeCell ref="H86:J86"/>
    <mergeCell ref="K86:L86"/>
    <mergeCell ref="M86:Q86"/>
    <mergeCell ref="M88:Q88"/>
    <mergeCell ref="M90:Q90"/>
    <mergeCell ref="M91:Q91"/>
    <mergeCell ref="M92:Q92"/>
    <mergeCell ref="M93:Q93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F143:I143"/>
    <mergeCell ref="F139:I139"/>
    <mergeCell ref="F140:I140"/>
    <mergeCell ref="F141:I141"/>
    <mergeCell ref="F142:I142"/>
    <mergeCell ref="H88:J88"/>
    <mergeCell ref="H90:J90"/>
    <mergeCell ref="H89:J89"/>
    <mergeCell ref="K88:L88"/>
    <mergeCell ref="K89:L89"/>
    <mergeCell ref="K90:L90"/>
    <mergeCell ref="F111:P111"/>
    <mergeCell ref="F112:P112"/>
    <mergeCell ref="M114:P114"/>
    <mergeCell ref="M116:Q116"/>
    <mergeCell ref="M117:Q117"/>
    <mergeCell ref="P119:Q119"/>
    <mergeCell ref="M119:O119"/>
    <mergeCell ref="F119:I119"/>
    <mergeCell ref="F123:I123"/>
    <mergeCell ref="P123:Q123"/>
    <mergeCell ref="M123:O123"/>
    <mergeCell ref="F124:I124"/>
    <mergeCell ref="F125:I125"/>
    <mergeCell ref="M95:Q95"/>
    <mergeCell ref="M96:Q96"/>
    <mergeCell ref="M97:Q97"/>
    <mergeCell ref="M98:Q98"/>
    <mergeCell ref="M100:Q100"/>
    <mergeCell ref="M99:Q99"/>
    <mergeCell ref="M101:Q101"/>
    <mergeCell ref="L103:Q103"/>
    <mergeCell ref="C109:Q109"/>
    <mergeCell ref="D99:H99"/>
    <mergeCell ref="D100:H100"/>
    <mergeCell ref="D96:H96"/>
    <mergeCell ref="D97:H97"/>
    <mergeCell ref="D98:H98"/>
    <mergeCell ref="F126:I126"/>
    <mergeCell ref="P126:Q126"/>
    <mergeCell ref="M126:O126"/>
    <mergeCell ref="M120:Q120"/>
    <mergeCell ref="M121:Q121"/>
    <mergeCell ref="M122:Q122"/>
    <mergeCell ref="F127:I127"/>
    <mergeCell ref="F130:I130"/>
    <mergeCell ref="F128:I128"/>
    <mergeCell ref="F129:I129"/>
    <mergeCell ref="P129:Q129"/>
    <mergeCell ref="M129:O129"/>
    <mergeCell ref="P130:Q130"/>
    <mergeCell ref="M130:O130"/>
    <mergeCell ref="F131:I131"/>
    <mergeCell ref="F132:I132"/>
    <mergeCell ref="F133:I133"/>
    <mergeCell ref="P133:Q133"/>
    <mergeCell ref="M133:O133"/>
    <mergeCell ref="P134:Q134"/>
    <mergeCell ref="M134:O134"/>
    <mergeCell ref="P143:Q143"/>
    <mergeCell ref="P137:Q137"/>
    <mergeCell ref="M137:O137"/>
    <mergeCell ref="P139:Q139"/>
    <mergeCell ref="M139:O139"/>
    <mergeCell ref="P140:Q140"/>
    <mergeCell ref="M140:O140"/>
    <mergeCell ref="P141:Q141"/>
    <mergeCell ref="M141:O141"/>
    <mergeCell ref="P142:Q142"/>
    <mergeCell ref="M142:O142"/>
    <mergeCell ref="M143:O143"/>
    <mergeCell ref="M135:Q135"/>
    <mergeCell ref="M136:Q136"/>
    <mergeCell ref="M138:Q138"/>
    <mergeCell ref="F134:I134"/>
    <mergeCell ref="F137:I137"/>
    <mergeCell ref="H1:K1"/>
    <mergeCell ref="C2:Q2"/>
    <mergeCell ref="C4:Q4"/>
    <mergeCell ref="F6:P6"/>
    <mergeCell ref="F7:P7"/>
    <mergeCell ref="O9:P9"/>
    <mergeCell ref="O11:P11"/>
    <mergeCell ref="O12:P12"/>
    <mergeCell ref="O14:P14"/>
  </mergeCells>
  <dataValidations count="2">
    <dataValidation type="list" allowBlank="1" showInputMessage="1" showErrorMessage="1" error="Povolené sú hodnoty K, M." sqref="D139:D144">
      <formula1>"K, M"</formula1>
    </dataValidation>
    <dataValidation type="list" allowBlank="1" showInputMessage="1" showErrorMessage="1" error="Povolené sú hodnoty základná, znížená, nulová." sqref="U139:U144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24"/>
  <sheetViews>
    <sheetView showGridLines="0" workbookViewId="0">
      <pane ySplit="1" topLeftCell="A47" activePane="bottomLeft" state="frozen"/>
      <selection activeCell="BJ17" sqref="BJ17"/>
      <selection pane="bottomLeft" activeCell="AI76" sqref="AI7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113</v>
      </c>
      <c r="G1" s="16"/>
      <c r="H1" s="272" t="s">
        <v>114</v>
      </c>
      <c r="I1" s="272"/>
      <c r="J1" s="272"/>
      <c r="K1" s="272"/>
      <c r="L1" s="16" t="s">
        <v>115</v>
      </c>
      <c r="M1" s="14"/>
      <c r="N1" s="14"/>
      <c r="O1" s="15" t="s">
        <v>116</v>
      </c>
      <c r="P1" s="14"/>
      <c r="Q1" s="14"/>
      <c r="R1" s="14"/>
      <c r="S1" s="16" t="s">
        <v>117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100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22" t="s">
        <v>118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3" t="str">
        <f>'Rekapitulácia stavby'!K6</f>
        <v>ZŠ Spojová  14, Banská Bystrica -  Stavebné úpravy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8"/>
      <c r="R6" s="26"/>
    </row>
    <row r="7" spans="1:66" s="1" customFormat="1" ht="32.85" customHeight="1" x14ac:dyDescent="0.3">
      <c r="B7" s="36"/>
      <c r="C7" s="37"/>
      <c r="D7" s="31" t="s">
        <v>119</v>
      </c>
      <c r="E7" s="37"/>
      <c r="F7" s="248" t="s">
        <v>415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6">
        <f>'Rekapitulácia stavby'!AN8</f>
        <v>44277</v>
      </c>
      <c r="P9" s="277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AN13" s="1">
        <v>51705613</v>
      </c>
    </row>
    <row r="14" spans="1:66" s="1" customFormat="1" ht="14.45" customHeight="1" x14ac:dyDescent="0.3">
      <c r="B14" s="36"/>
      <c r="C14" s="37"/>
      <c r="D14" s="32" t="s">
        <v>31</v>
      </c>
      <c r="E14" s="37" t="s">
        <v>454</v>
      </c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8" t="str">
        <f>IF('Rekapitulácia stavby'!AN13="","",'Rekapitulácia stavby'!AN13)</f>
        <v>51705613</v>
      </c>
      <c r="P14" s="244"/>
      <c r="Q14" s="37"/>
      <c r="R14" s="38"/>
      <c r="AN14" s="1">
        <v>2120766989</v>
      </c>
    </row>
    <row r="15" spans="1:66" s="1" customFormat="1" ht="18" customHeight="1" x14ac:dyDescent="0.3">
      <c r="B15" s="36"/>
      <c r="C15" s="37"/>
      <c r="D15" s="37"/>
      <c r="E15" s="278" t="str">
        <f>IF('Rekapitulácia stavby'!E14="","",'Rekapitulácia stavby'!E14)</f>
        <v>Západoslovenskí elektrikári s.r.o.</v>
      </c>
      <c r="F15" s="279"/>
      <c r="G15" s="279"/>
      <c r="H15" s="279"/>
      <c r="I15" s="279"/>
      <c r="J15" s="279"/>
      <c r="K15" s="279"/>
      <c r="L15" s="279"/>
      <c r="M15" s="32" t="s">
        <v>29</v>
      </c>
      <c r="N15" s="37"/>
      <c r="O15" s="278" t="str">
        <f>IF('Rekapitulácia stavby'!AN14="","",'Rekapitulácia stavby'!AN14)</f>
        <v>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121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7469.924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2240.7750000000001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5229.1490000000003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107</v>
      </c>
      <c r="E30" s="37"/>
      <c r="F30" s="37"/>
      <c r="G30" s="37"/>
      <c r="H30" s="37"/>
      <c r="I30" s="37"/>
      <c r="J30" s="37"/>
      <c r="K30" s="37"/>
      <c r="L30" s="37"/>
      <c r="M30" s="252">
        <f>M106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8">
        <f>ROUND(M27+M30,2)</f>
        <v>7469.92</v>
      </c>
      <c r="N32" s="275"/>
      <c r="O32" s="275"/>
      <c r="P32" s="275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99">
        <f>ROUND((((SUM(BE106:BE113)+SUM(BE131:BE217))+SUM(BE219:BE223))),2)</f>
        <v>0</v>
      </c>
      <c r="I34" s="275"/>
      <c r="J34" s="275"/>
      <c r="K34" s="37"/>
      <c r="L34" s="37"/>
      <c r="M34" s="299">
        <f>ROUND(((ROUND((SUM(BE106:BE113)+SUM(BE131:BE217)), 2)*F34)+SUM(BE219:BE223)*F34),2)</f>
        <v>0</v>
      </c>
      <c r="N34" s="275"/>
      <c r="O34" s="275"/>
      <c r="P34" s="275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99">
        <f>ROUND((((SUM(BF106:BF113)+SUM(BF131:BF217))+SUM(BF219:BF223))),2)</f>
        <v>7469.92</v>
      </c>
      <c r="I35" s="275"/>
      <c r="J35" s="275"/>
      <c r="K35" s="37"/>
      <c r="L35" s="37"/>
      <c r="M35" s="299">
        <f>ROUND(((ROUND((SUM(BF106:BF113)+SUM(BF131:BF217)), 2)*F35)+SUM(BF219:BF223)*F35),2)</f>
        <v>1493.98</v>
      </c>
      <c r="N35" s="275"/>
      <c r="O35" s="275"/>
      <c r="P35" s="275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99">
        <f>ROUND((((SUM(BG106:BG113)+SUM(BG131:BG217))+SUM(BG219:BG223))),2)</f>
        <v>0</v>
      </c>
      <c r="I36" s="275"/>
      <c r="J36" s="275"/>
      <c r="K36" s="37"/>
      <c r="L36" s="37"/>
      <c r="M36" s="299">
        <v>0</v>
      </c>
      <c r="N36" s="275"/>
      <c r="O36" s="275"/>
      <c r="P36" s="275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99">
        <f>ROUND((((SUM(BH106:BH113)+SUM(BH131:BH217))+SUM(BH219:BH223))),2)</f>
        <v>0</v>
      </c>
      <c r="I37" s="275"/>
      <c r="J37" s="275"/>
      <c r="K37" s="37"/>
      <c r="L37" s="37"/>
      <c r="M37" s="299">
        <v>0</v>
      </c>
      <c r="N37" s="275"/>
      <c r="O37" s="275"/>
      <c r="P37" s="275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99">
        <f>ROUND((((SUM(BI106:BI113)+SUM(BI131:BI217))+SUM(BI219:BI223))),2)</f>
        <v>0</v>
      </c>
      <c r="I38" s="275"/>
      <c r="J38" s="275"/>
      <c r="K38" s="37"/>
      <c r="L38" s="37"/>
      <c r="M38" s="299">
        <v>0</v>
      </c>
      <c r="N38" s="275"/>
      <c r="O38" s="275"/>
      <c r="P38" s="275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300">
        <f>SUM(M32:M38)</f>
        <v>8963.9</v>
      </c>
      <c r="M40" s="300"/>
      <c r="N40" s="300"/>
      <c r="O40" s="300"/>
      <c r="P40" s="30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2" t="s">
        <v>122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3" t="str">
        <f>F6</f>
        <v>ZŠ Spojová  14, Banská Bystrica -  Stavebné úpravy</v>
      </c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37"/>
      <c r="R78" s="38"/>
    </row>
    <row r="79" spans="2:18" s="1" customFormat="1" ht="36.950000000000003" customHeight="1" x14ac:dyDescent="0.3">
      <c r="B79" s="36"/>
      <c r="C79" s="70" t="s">
        <v>119</v>
      </c>
      <c r="D79" s="37"/>
      <c r="E79" s="37"/>
      <c r="F79" s="224" t="str">
        <f>F7</f>
        <v>5 - Biologia učebňa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7">
        <f>IF(O9="","",O9)</f>
        <v>44277</v>
      </c>
      <c r="N81" s="277"/>
      <c r="O81" s="277"/>
      <c r="P81" s="277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3" t="s">
        <v>123</v>
      </c>
      <c r="D86" s="294"/>
      <c r="E86" s="294"/>
      <c r="F86" s="294"/>
      <c r="G86" s="294"/>
      <c r="H86" s="293" t="s">
        <v>124</v>
      </c>
      <c r="I86" s="295"/>
      <c r="J86" s="295"/>
      <c r="K86" s="293" t="s">
        <v>125</v>
      </c>
      <c r="L86" s="294"/>
      <c r="M86" s="293" t="s">
        <v>126</v>
      </c>
      <c r="N86" s="294"/>
      <c r="O86" s="294"/>
      <c r="P86" s="294"/>
      <c r="Q86" s="294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127</v>
      </c>
      <c r="D88" s="37"/>
      <c r="E88" s="37"/>
      <c r="F88" s="37"/>
      <c r="G88" s="37"/>
      <c r="H88" s="214">
        <f>W131</f>
        <v>2240.7750000000001</v>
      </c>
      <c r="I88" s="275"/>
      <c r="J88" s="275"/>
      <c r="K88" s="214">
        <f>X131</f>
        <v>5229.1490000000003</v>
      </c>
      <c r="L88" s="275"/>
      <c r="M88" s="214">
        <f>M131</f>
        <v>7469.924</v>
      </c>
      <c r="N88" s="283"/>
      <c r="O88" s="283"/>
      <c r="P88" s="283"/>
      <c r="Q88" s="283"/>
      <c r="R88" s="38"/>
      <c r="AU88" s="21" t="s">
        <v>128</v>
      </c>
    </row>
    <row r="89" spans="2:47" s="6" customFormat="1" ht="24.95" customHeight="1" x14ac:dyDescent="0.3">
      <c r="B89" s="125"/>
      <c r="C89" s="126"/>
      <c r="D89" s="127" t="s">
        <v>129</v>
      </c>
      <c r="E89" s="126"/>
      <c r="F89" s="126"/>
      <c r="G89" s="126"/>
      <c r="H89" s="291">
        <f>W132</f>
        <v>0</v>
      </c>
      <c r="I89" s="292"/>
      <c r="J89" s="292"/>
      <c r="K89" s="291">
        <f>X132</f>
        <v>1058.6130000000001</v>
      </c>
      <c r="L89" s="292"/>
      <c r="M89" s="291">
        <f>M132</f>
        <v>1058.6130000000001</v>
      </c>
      <c r="N89" s="292"/>
      <c r="O89" s="292"/>
      <c r="P89" s="292"/>
      <c r="Q89" s="292"/>
      <c r="R89" s="128"/>
    </row>
    <row r="90" spans="2:47" s="7" customFormat="1" ht="19.899999999999999" customHeight="1" x14ac:dyDescent="0.3">
      <c r="B90" s="129"/>
      <c r="C90" s="130"/>
      <c r="D90" s="104" t="s">
        <v>130</v>
      </c>
      <c r="E90" s="130"/>
      <c r="F90" s="130"/>
      <c r="G90" s="130"/>
      <c r="H90" s="230">
        <f>W133</f>
        <v>0</v>
      </c>
      <c r="I90" s="280"/>
      <c r="J90" s="280"/>
      <c r="K90" s="230">
        <f>X133</f>
        <v>314.2</v>
      </c>
      <c r="L90" s="280"/>
      <c r="M90" s="230">
        <f>M133</f>
        <v>314.2</v>
      </c>
      <c r="N90" s="280"/>
      <c r="O90" s="280"/>
      <c r="P90" s="280"/>
      <c r="Q90" s="280"/>
      <c r="R90" s="131"/>
    </row>
    <row r="91" spans="2:47" s="7" customFormat="1" ht="19.899999999999999" customHeight="1" x14ac:dyDescent="0.3">
      <c r="B91" s="129"/>
      <c r="C91" s="130"/>
      <c r="D91" s="104" t="s">
        <v>131</v>
      </c>
      <c r="E91" s="130"/>
      <c r="F91" s="130"/>
      <c r="G91" s="130"/>
      <c r="H91" s="230">
        <f>W142</f>
        <v>0</v>
      </c>
      <c r="I91" s="280"/>
      <c r="J91" s="280"/>
      <c r="K91" s="230">
        <f>X142</f>
        <v>744.41300000000012</v>
      </c>
      <c r="L91" s="280"/>
      <c r="M91" s="230">
        <f>M142</f>
        <v>744.41300000000012</v>
      </c>
      <c r="N91" s="280"/>
      <c r="O91" s="280"/>
      <c r="P91" s="280"/>
      <c r="Q91" s="280"/>
      <c r="R91" s="131"/>
    </row>
    <row r="92" spans="2:47" s="6" customFormat="1" ht="24.95" customHeight="1" x14ac:dyDescent="0.3">
      <c r="B92" s="125"/>
      <c r="C92" s="126"/>
      <c r="D92" s="127" t="s">
        <v>132</v>
      </c>
      <c r="E92" s="126"/>
      <c r="F92" s="126"/>
      <c r="G92" s="126"/>
      <c r="H92" s="291">
        <f>W155</f>
        <v>2240.7750000000001</v>
      </c>
      <c r="I92" s="292"/>
      <c r="J92" s="292"/>
      <c r="K92" s="291">
        <f>X155</f>
        <v>3510.5360000000001</v>
      </c>
      <c r="L92" s="292"/>
      <c r="M92" s="291">
        <f>M155</f>
        <v>5751.3109999999997</v>
      </c>
      <c r="N92" s="292"/>
      <c r="O92" s="292"/>
      <c r="P92" s="292"/>
      <c r="Q92" s="292"/>
      <c r="R92" s="128"/>
    </row>
    <row r="93" spans="2:47" s="7" customFormat="1" ht="19.899999999999999" customHeight="1" x14ac:dyDescent="0.3">
      <c r="B93" s="129"/>
      <c r="C93" s="130"/>
      <c r="D93" s="104" t="s">
        <v>133</v>
      </c>
      <c r="E93" s="130"/>
      <c r="F93" s="130"/>
      <c r="G93" s="130"/>
      <c r="H93" s="230">
        <f>W156</f>
        <v>0</v>
      </c>
      <c r="I93" s="280"/>
      <c r="J93" s="280"/>
      <c r="K93" s="230">
        <f>X156</f>
        <v>11</v>
      </c>
      <c r="L93" s="280"/>
      <c r="M93" s="230">
        <f>M156</f>
        <v>11</v>
      </c>
      <c r="N93" s="280"/>
      <c r="O93" s="280"/>
      <c r="P93" s="280"/>
      <c r="Q93" s="280"/>
      <c r="R93" s="131"/>
    </row>
    <row r="94" spans="2:47" s="7" customFormat="1" ht="19.899999999999999" customHeight="1" x14ac:dyDescent="0.3">
      <c r="B94" s="129"/>
      <c r="C94" s="130"/>
      <c r="D94" s="104" t="s">
        <v>134</v>
      </c>
      <c r="E94" s="130"/>
      <c r="F94" s="130"/>
      <c r="G94" s="130"/>
      <c r="H94" s="230">
        <f>W160</f>
        <v>0</v>
      </c>
      <c r="I94" s="280"/>
      <c r="J94" s="280"/>
      <c r="K94" s="230">
        <f>X160</f>
        <v>16</v>
      </c>
      <c r="L94" s="280"/>
      <c r="M94" s="230">
        <f>M160</f>
        <v>16</v>
      </c>
      <c r="N94" s="280"/>
      <c r="O94" s="280"/>
      <c r="P94" s="280"/>
      <c r="Q94" s="280"/>
      <c r="R94" s="131"/>
    </row>
    <row r="95" spans="2:47" s="7" customFormat="1" ht="19.899999999999999" customHeight="1" x14ac:dyDescent="0.3">
      <c r="B95" s="129"/>
      <c r="C95" s="130"/>
      <c r="D95" s="104" t="s">
        <v>135</v>
      </c>
      <c r="E95" s="130"/>
      <c r="F95" s="130"/>
      <c r="G95" s="130"/>
      <c r="H95" s="230">
        <f>W165</f>
        <v>10</v>
      </c>
      <c r="I95" s="280"/>
      <c r="J95" s="280"/>
      <c r="K95" s="230">
        <f>X165</f>
        <v>90</v>
      </c>
      <c r="L95" s="280"/>
      <c r="M95" s="230">
        <f>M165</f>
        <v>100</v>
      </c>
      <c r="N95" s="280"/>
      <c r="O95" s="280"/>
      <c r="P95" s="280"/>
      <c r="Q95" s="280"/>
      <c r="R95" s="131"/>
    </row>
    <row r="96" spans="2:47" s="7" customFormat="1" ht="19.899999999999999" customHeight="1" x14ac:dyDescent="0.3">
      <c r="B96" s="129"/>
      <c r="C96" s="130"/>
      <c r="D96" s="104" t="s">
        <v>136</v>
      </c>
      <c r="E96" s="130"/>
      <c r="F96" s="130"/>
      <c r="G96" s="130"/>
      <c r="H96" s="230">
        <f>W169</f>
        <v>0</v>
      </c>
      <c r="I96" s="280"/>
      <c r="J96" s="280"/>
      <c r="K96" s="230">
        <f>X169</f>
        <v>12</v>
      </c>
      <c r="L96" s="280"/>
      <c r="M96" s="230">
        <f>M169</f>
        <v>12</v>
      </c>
      <c r="N96" s="280"/>
      <c r="O96" s="280"/>
      <c r="P96" s="280"/>
      <c r="Q96" s="280"/>
      <c r="R96" s="131"/>
    </row>
    <row r="97" spans="2:65" s="7" customFormat="1" ht="19.899999999999999" customHeight="1" x14ac:dyDescent="0.3">
      <c r="B97" s="129"/>
      <c r="C97" s="130"/>
      <c r="D97" s="104" t="s">
        <v>137</v>
      </c>
      <c r="E97" s="130"/>
      <c r="F97" s="130"/>
      <c r="G97" s="130"/>
      <c r="H97" s="230">
        <f>W172</f>
        <v>40</v>
      </c>
      <c r="I97" s="280"/>
      <c r="J97" s="280"/>
      <c r="K97" s="230">
        <f>X172</f>
        <v>80</v>
      </c>
      <c r="L97" s="280"/>
      <c r="M97" s="230">
        <f>M172</f>
        <v>120</v>
      </c>
      <c r="N97" s="280"/>
      <c r="O97" s="280"/>
      <c r="P97" s="280"/>
      <c r="Q97" s="280"/>
      <c r="R97" s="131"/>
    </row>
    <row r="98" spans="2:65" s="7" customFormat="1" ht="19.899999999999999" customHeight="1" x14ac:dyDescent="0.3">
      <c r="B98" s="129"/>
      <c r="C98" s="130"/>
      <c r="D98" s="104" t="s">
        <v>138</v>
      </c>
      <c r="E98" s="130"/>
      <c r="F98" s="130"/>
      <c r="G98" s="130"/>
      <c r="H98" s="230">
        <f>W176</f>
        <v>440</v>
      </c>
      <c r="I98" s="280"/>
      <c r="J98" s="280"/>
      <c r="K98" s="230">
        <f>X176</f>
        <v>594</v>
      </c>
      <c r="L98" s="280"/>
      <c r="M98" s="230">
        <f>M176</f>
        <v>1034</v>
      </c>
      <c r="N98" s="280"/>
      <c r="O98" s="280"/>
      <c r="P98" s="280"/>
      <c r="Q98" s="280"/>
      <c r="R98" s="131"/>
    </row>
    <row r="99" spans="2:65" s="7" customFormat="1" ht="19.899999999999999" customHeight="1" x14ac:dyDescent="0.3">
      <c r="B99" s="129"/>
      <c r="C99" s="130"/>
      <c r="D99" s="104" t="s">
        <v>139</v>
      </c>
      <c r="E99" s="130"/>
      <c r="F99" s="130"/>
      <c r="G99" s="130"/>
      <c r="H99" s="230">
        <f>W183</f>
        <v>1750.7750000000001</v>
      </c>
      <c r="I99" s="280"/>
      <c r="J99" s="280"/>
      <c r="K99" s="230">
        <f>X183</f>
        <v>906.97500000000002</v>
      </c>
      <c r="L99" s="280"/>
      <c r="M99" s="230">
        <f>M183</f>
        <v>2657.75</v>
      </c>
      <c r="N99" s="280"/>
      <c r="O99" s="280"/>
      <c r="P99" s="280"/>
      <c r="Q99" s="280"/>
      <c r="R99" s="131"/>
    </row>
    <row r="100" spans="2:65" s="7" customFormat="1" ht="19.899999999999999" customHeight="1" x14ac:dyDescent="0.3">
      <c r="B100" s="129"/>
      <c r="C100" s="130"/>
      <c r="D100" s="104" t="s">
        <v>371</v>
      </c>
      <c r="E100" s="130"/>
      <c r="F100" s="130"/>
      <c r="G100" s="130"/>
      <c r="H100" s="230">
        <f>W194</f>
        <v>0</v>
      </c>
      <c r="I100" s="280"/>
      <c r="J100" s="280"/>
      <c r="K100" s="230">
        <f>X194</f>
        <v>1311.9359999999999</v>
      </c>
      <c r="L100" s="280"/>
      <c r="M100" s="230">
        <f>M194</f>
        <v>1311.9359999999999</v>
      </c>
      <c r="N100" s="280"/>
      <c r="O100" s="280"/>
      <c r="P100" s="280"/>
      <c r="Q100" s="280"/>
      <c r="R100" s="131"/>
    </row>
    <row r="101" spans="2:65" s="7" customFormat="1" ht="19.899999999999999" customHeight="1" x14ac:dyDescent="0.3">
      <c r="B101" s="129"/>
      <c r="C101" s="130"/>
      <c r="D101" s="104" t="s">
        <v>141</v>
      </c>
      <c r="E101" s="130"/>
      <c r="F101" s="130"/>
      <c r="G101" s="130"/>
      <c r="H101" s="230">
        <f>W202</f>
        <v>0</v>
      </c>
      <c r="I101" s="280"/>
      <c r="J101" s="280"/>
      <c r="K101" s="230">
        <f>X202</f>
        <v>488.625</v>
      </c>
      <c r="L101" s="280"/>
      <c r="M101" s="230">
        <f>M202</f>
        <v>488.625</v>
      </c>
      <c r="N101" s="280"/>
      <c r="O101" s="280"/>
      <c r="P101" s="280"/>
      <c r="Q101" s="280"/>
      <c r="R101" s="131"/>
    </row>
    <row r="102" spans="2:65" s="6" customFormat="1" ht="24.95" customHeight="1" x14ac:dyDescent="0.3">
      <c r="B102" s="125"/>
      <c r="C102" s="126"/>
      <c r="D102" s="127" t="s">
        <v>142</v>
      </c>
      <c r="E102" s="126"/>
      <c r="F102" s="126"/>
      <c r="G102" s="126"/>
      <c r="H102" s="291">
        <f>W213</f>
        <v>0</v>
      </c>
      <c r="I102" s="292"/>
      <c r="J102" s="292"/>
      <c r="K102" s="291">
        <f>X213</f>
        <v>660</v>
      </c>
      <c r="L102" s="292"/>
      <c r="M102" s="291">
        <f>M213</f>
        <v>660</v>
      </c>
      <c r="N102" s="292"/>
      <c r="O102" s="292"/>
      <c r="P102" s="292"/>
      <c r="Q102" s="292"/>
      <c r="R102" s="128"/>
    </row>
    <row r="103" spans="2:65" s="7" customFormat="1" ht="19.899999999999999" customHeight="1" x14ac:dyDescent="0.3">
      <c r="B103" s="129"/>
      <c r="C103" s="130"/>
      <c r="D103" s="104" t="s">
        <v>143</v>
      </c>
      <c r="E103" s="130"/>
      <c r="F103" s="130"/>
      <c r="G103" s="130"/>
      <c r="H103" s="230">
        <f>W214</f>
        <v>0</v>
      </c>
      <c r="I103" s="280"/>
      <c r="J103" s="280"/>
      <c r="K103" s="230">
        <f>X214</f>
        <v>660</v>
      </c>
      <c r="L103" s="280"/>
      <c r="M103" s="230">
        <f>M214</f>
        <v>660</v>
      </c>
      <c r="N103" s="280"/>
      <c r="O103" s="280"/>
      <c r="P103" s="280"/>
      <c r="Q103" s="280"/>
      <c r="R103" s="131"/>
    </row>
    <row r="104" spans="2:65" s="6" customFormat="1" ht="21.75" customHeight="1" x14ac:dyDescent="0.35">
      <c r="B104" s="125"/>
      <c r="C104" s="126"/>
      <c r="D104" s="127" t="s">
        <v>144</v>
      </c>
      <c r="E104" s="126"/>
      <c r="F104" s="126"/>
      <c r="G104" s="126"/>
      <c r="H104" s="289">
        <f>W218</f>
        <v>0</v>
      </c>
      <c r="I104" s="292"/>
      <c r="J104" s="292"/>
      <c r="K104" s="289">
        <f>X218</f>
        <v>0</v>
      </c>
      <c r="L104" s="292"/>
      <c r="M104" s="289">
        <f>M218</f>
        <v>0</v>
      </c>
      <c r="N104" s="292"/>
      <c r="O104" s="292"/>
      <c r="P104" s="292"/>
      <c r="Q104" s="292"/>
      <c r="R104" s="128"/>
    </row>
    <row r="105" spans="2:65" s="1" customFormat="1" ht="21.75" customHeight="1" x14ac:dyDescent="0.3"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8"/>
    </row>
    <row r="106" spans="2:65" s="1" customFormat="1" ht="29.25" customHeight="1" x14ac:dyDescent="0.3">
      <c r="B106" s="36"/>
      <c r="C106" s="124" t="s">
        <v>145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283">
        <f>ROUND(M107+M108+M109+M110+M111+M112,2)</f>
        <v>0</v>
      </c>
      <c r="N106" s="284"/>
      <c r="O106" s="284"/>
      <c r="P106" s="284"/>
      <c r="Q106" s="284"/>
      <c r="R106" s="38"/>
      <c r="T106" s="132"/>
      <c r="U106" s="133" t="s">
        <v>42</v>
      </c>
    </row>
    <row r="107" spans="2:65" s="1" customFormat="1" ht="18" customHeight="1" x14ac:dyDescent="0.3">
      <c r="B107" s="134"/>
      <c r="C107" s="135"/>
      <c r="D107" s="227" t="s">
        <v>146</v>
      </c>
      <c r="E107" s="286"/>
      <c r="F107" s="286"/>
      <c r="G107" s="286"/>
      <c r="H107" s="286"/>
      <c r="I107" s="135"/>
      <c r="J107" s="135"/>
      <c r="K107" s="135"/>
      <c r="L107" s="135"/>
      <c r="M107" s="229">
        <f>ROUND(M88*T107,2)</f>
        <v>0</v>
      </c>
      <c r="N107" s="285"/>
      <c r="O107" s="285"/>
      <c r="P107" s="285"/>
      <c r="Q107" s="285"/>
      <c r="R107" s="137"/>
      <c r="S107" s="138"/>
      <c r="T107" s="139"/>
      <c r="U107" s="140" t="s">
        <v>45</v>
      </c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41" t="s">
        <v>147</v>
      </c>
      <c r="AZ107" s="138"/>
      <c r="BA107" s="138"/>
      <c r="BB107" s="138"/>
      <c r="BC107" s="138"/>
      <c r="BD107" s="138"/>
      <c r="BE107" s="142">
        <f t="shared" ref="BE107:BE112" si="0">IF(U107="základná",M107,0)</f>
        <v>0</v>
      </c>
      <c r="BF107" s="142">
        <f t="shared" ref="BF107:BF112" si="1">IF(U107="znížená",M107,0)</f>
        <v>0</v>
      </c>
      <c r="BG107" s="142">
        <f t="shared" ref="BG107:BG112" si="2">IF(U107="zákl. prenesená",M107,0)</f>
        <v>0</v>
      </c>
      <c r="BH107" s="142">
        <f t="shared" ref="BH107:BH112" si="3">IF(U107="zníž. prenesená",M107,0)</f>
        <v>0</v>
      </c>
      <c r="BI107" s="142">
        <f t="shared" ref="BI107:BI112" si="4">IF(U107="nulová",M107,0)</f>
        <v>0</v>
      </c>
      <c r="BJ107" s="141" t="s">
        <v>89</v>
      </c>
      <c r="BK107" s="138"/>
      <c r="BL107" s="138"/>
      <c r="BM107" s="138"/>
    </row>
    <row r="108" spans="2:65" s="1" customFormat="1" ht="18" customHeight="1" x14ac:dyDescent="0.3">
      <c r="B108" s="134"/>
      <c r="C108" s="135"/>
      <c r="D108" s="227" t="s">
        <v>148</v>
      </c>
      <c r="E108" s="286"/>
      <c r="F108" s="286"/>
      <c r="G108" s="286"/>
      <c r="H108" s="286"/>
      <c r="I108" s="135"/>
      <c r="J108" s="135"/>
      <c r="K108" s="135"/>
      <c r="L108" s="135"/>
      <c r="M108" s="229">
        <f>ROUND(M88*T108,2)</f>
        <v>0</v>
      </c>
      <c r="N108" s="285"/>
      <c r="O108" s="285"/>
      <c r="P108" s="285"/>
      <c r="Q108" s="285"/>
      <c r="R108" s="137"/>
      <c r="S108" s="138"/>
      <c r="T108" s="139"/>
      <c r="U108" s="140" t="s">
        <v>45</v>
      </c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41" t="s">
        <v>147</v>
      </c>
      <c r="AZ108" s="138"/>
      <c r="BA108" s="138"/>
      <c r="BB108" s="138"/>
      <c r="BC108" s="138"/>
      <c r="BD108" s="138"/>
      <c r="BE108" s="142">
        <f t="shared" si="0"/>
        <v>0</v>
      </c>
      <c r="BF108" s="142">
        <f t="shared" si="1"/>
        <v>0</v>
      </c>
      <c r="BG108" s="142">
        <f t="shared" si="2"/>
        <v>0</v>
      </c>
      <c r="BH108" s="142">
        <f t="shared" si="3"/>
        <v>0</v>
      </c>
      <c r="BI108" s="142">
        <f t="shared" si="4"/>
        <v>0</v>
      </c>
      <c r="BJ108" s="141" t="s">
        <v>89</v>
      </c>
      <c r="BK108" s="138"/>
      <c r="BL108" s="138"/>
      <c r="BM108" s="138"/>
    </row>
    <row r="109" spans="2:65" s="1" customFormat="1" ht="18" customHeight="1" x14ac:dyDescent="0.3">
      <c r="B109" s="134"/>
      <c r="C109" s="135"/>
      <c r="D109" s="227" t="s">
        <v>149</v>
      </c>
      <c r="E109" s="286"/>
      <c r="F109" s="286"/>
      <c r="G109" s="286"/>
      <c r="H109" s="286"/>
      <c r="I109" s="135"/>
      <c r="J109" s="135"/>
      <c r="K109" s="135"/>
      <c r="L109" s="135"/>
      <c r="M109" s="229">
        <f>ROUND(M88*T109,2)</f>
        <v>0</v>
      </c>
      <c r="N109" s="285"/>
      <c r="O109" s="285"/>
      <c r="P109" s="285"/>
      <c r="Q109" s="285"/>
      <c r="R109" s="137"/>
      <c r="S109" s="138"/>
      <c r="T109" s="139"/>
      <c r="U109" s="140" t="s">
        <v>45</v>
      </c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41" t="s">
        <v>147</v>
      </c>
      <c r="AZ109" s="138"/>
      <c r="BA109" s="138"/>
      <c r="BB109" s="138"/>
      <c r="BC109" s="138"/>
      <c r="BD109" s="138"/>
      <c r="BE109" s="142">
        <f t="shared" si="0"/>
        <v>0</v>
      </c>
      <c r="BF109" s="142">
        <f t="shared" si="1"/>
        <v>0</v>
      </c>
      <c r="BG109" s="142">
        <f t="shared" si="2"/>
        <v>0</v>
      </c>
      <c r="BH109" s="142">
        <f t="shared" si="3"/>
        <v>0</v>
      </c>
      <c r="BI109" s="142">
        <f t="shared" si="4"/>
        <v>0</v>
      </c>
      <c r="BJ109" s="141" t="s">
        <v>89</v>
      </c>
      <c r="BK109" s="138"/>
      <c r="BL109" s="138"/>
      <c r="BM109" s="138"/>
    </row>
    <row r="110" spans="2:65" s="1" customFormat="1" ht="18" customHeight="1" x14ac:dyDescent="0.3">
      <c r="B110" s="134"/>
      <c r="C110" s="135"/>
      <c r="D110" s="227" t="s">
        <v>150</v>
      </c>
      <c r="E110" s="286"/>
      <c r="F110" s="286"/>
      <c r="G110" s="286"/>
      <c r="H110" s="286"/>
      <c r="I110" s="135"/>
      <c r="J110" s="135"/>
      <c r="K110" s="135"/>
      <c r="L110" s="135"/>
      <c r="M110" s="229">
        <f>ROUND(M88*T110,2)</f>
        <v>0</v>
      </c>
      <c r="N110" s="285"/>
      <c r="O110" s="285"/>
      <c r="P110" s="285"/>
      <c r="Q110" s="285"/>
      <c r="R110" s="137"/>
      <c r="S110" s="138"/>
      <c r="T110" s="139"/>
      <c r="U110" s="140" t="s">
        <v>45</v>
      </c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41" t="s">
        <v>147</v>
      </c>
      <c r="AZ110" s="138"/>
      <c r="BA110" s="138"/>
      <c r="BB110" s="138"/>
      <c r="BC110" s="138"/>
      <c r="BD110" s="138"/>
      <c r="BE110" s="142">
        <f t="shared" si="0"/>
        <v>0</v>
      </c>
      <c r="BF110" s="142">
        <f t="shared" si="1"/>
        <v>0</v>
      </c>
      <c r="BG110" s="142">
        <f t="shared" si="2"/>
        <v>0</v>
      </c>
      <c r="BH110" s="142">
        <f t="shared" si="3"/>
        <v>0</v>
      </c>
      <c r="BI110" s="142">
        <f t="shared" si="4"/>
        <v>0</v>
      </c>
      <c r="BJ110" s="141" t="s">
        <v>89</v>
      </c>
      <c r="BK110" s="138"/>
      <c r="BL110" s="138"/>
      <c r="BM110" s="138"/>
    </row>
    <row r="111" spans="2:65" s="1" customFormat="1" ht="18" customHeight="1" x14ac:dyDescent="0.3">
      <c r="B111" s="134"/>
      <c r="C111" s="135"/>
      <c r="D111" s="227" t="s">
        <v>151</v>
      </c>
      <c r="E111" s="286"/>
      <c r="F111" s="286"/>
      <c r="G111" s="286"/>
      <c r="H111" s="286"/>
      <c r="I111" s="135"/>
      <c r="J111" s="135"/>
      <c r="K111" s="135"/>
      <c r="L111" s="135"/>
      <c r="M111" s="229">
        <f>ROUND(M88*T111,2)</f>
        <v>0</v>
      </c>
      <c r="N111" s="285"/>
      <c r="O111" s="285"/>
      <c r="P111" s="285"/>
      <c r="Q111" s="285"/>
      <c r="R111" s="137"/>
      <c r="S111" s="138"/>
      <c r="T111" s="139"/>
      <c r="U111" s="140" t="s">
        <v>45</v>
      </c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41" t="s">
        <v>147</v>
      </c>
      <c r="AZ111" s="138"/>
      <c r="BA111" s="138"/>
      <c r="BB111" s="138"/>
      <c r="BC111" s="138"/>
      <c r="BD111" s="138"/>
      <c r="BE111" s="142">
        <f t="shared" si="0"/>
        <v>0</v>
      </c>
      <c r="BF111" s="142">
        <f t="shared" si="1"/>
        <v>0</v>
      </c>
      <c r="BG111" s="142">
        <f t="shared" si="2"/>
        <v>0</v>
      </c>
      <c r="BH111" s="142">
        <f t="shared" si="3"/>
        <v>0</v>
      </c>
      <c r="BI111" s="142">
        <f t="shared" si="4"/>
        <v>0</v>
      </c>
      <c r="BJ111" s="141" t="s">
        <v>89</v>
      </c>
      <c r="BK111" s="138"/>
      <c r="BL111" s="138"/>
      <c r="BM111" s="138"/>
    </row>
    <row r="112" spans="2:65" s="1" customFormat="1" ht="18" customHeight="1" x14ac:dyDescent="0.3">
      <c r="B112" s="134"/>
      <c r="C112" s="135"/>
      <c r="D112" s="136" t="s">
        <v>152</v>
      </c>
      <c r="E112" s="135"/>
      <c r="F112" s="135"/>
      <c r="G112" s="135"/>
      <c r="H112" s="135"/>
      <c r="I112" s="135"/>
      <c r="J112" s="135"/>
      <c r="K112" s="135"/>
      <c r="L112" s="135"/>
      <c r="M112" s="229">
        <f>ROUND(M88*T112,2)</f>
        <v>0</v>
      </c>
      <c r="N112" s="285"/>
      <c r="O112" s="285"/>
      <c r="P112" s="285"/>
      <c r="Q112" s="285"/>
      <c r="R112" s="137"/>
      <c r="S112" s="138"/>
      <c r="T112" s="143"/>
      <c r="U112" s="144" t="s">
        <v>45</v>
      </c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41" t="s">
        <v>153</v>
      </c>
      <c r="AZ112" s="138"/>
      <c r="BA112" s="138"/>
      <c r="BB112" s="138"/>
      <c r="BC112" s="138"/>
      <c r="BD112" s="138"/>
      <c r="BE112" s="142">
        <f t="shared" si="0"/>
        <v>0</v>
      </c>
      <c r="BF112" s="142">
        <f t="shared" si="1"/>
        <v>0</v>
      </c>
      <c r="BG112" s="142">
        <f t="shared" si="2"/>
        <v>0</v>
      </c>
      <c r="BH112" s="142">
        <f t="shared" si="3"/>
        <v>0</v>
      </c>
      <c r="BI112" s="142">
        <f t="shared" si="4"/>
        <v>0</v>
      </c>
      <c r="BJ112" s="141" t="s">
        <v>89</v>
      </c>
      <c r="BK112" s="138"/>
      <c r="BL112" s="138"/>
      <c r="BM112" s="138"/>
    </row>
    <row r="113" spans="2:18" s="1" customFormat="1" x14ac:dyDescent="0.3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18" s="1" customFormat="1" ht="29.25" customHeight="1" x14ac:dyDescent="0.3">
      <c r="B114" s="36"/>
      <c r="C114" s="115" t="s">
        <v>112</v>
      </c>
      <c r="D114" s="116"/>
      <c r="E114" s="116"/>
      <c r="F114" s="116"/>
      <c r="G114" s="116"/>
      <c r="H114" s="116"/>
      <c r="I114" s="116"/>
      <c r="J114" s="116"/>
      <c r="K114" s="116"/>
      <c r="L114" s="239">
        <f>ROUND(SUM(M88+M106),2)</f>
        <v>7469.92</v>
      </c>
      <c r="M114" s="239"/>
      <c r="N114" s="239"/>
      <c r="O114" s="239"/>
      <c r="P114" s="239"/>
      <c r="Q114" s="239"/>
      <c r="R114" s="38"/>
    </row>
    <row r="115" spans="2:18" s="1" customFormat="1" ht="6.95" customHeight="1" x14ac:dyDescent="0.3"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2"/>
    </row>
    <row r="119" spans="2:18" s="1" customFormat="1" ht="6.95" customHeight="1" x14ac:dyDescent="0.3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</row>
    <row r="120" spans="2:18" s="1" customFormat="1" ht="36.950000000000003" customHeight="1" x14ac:dyDescent="0.3">
      <c r="B120" s="36"/>
      <c r="C120" s="222" t="s">
        <v>154</v>
      </c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38"/>
    </row>
    <row r="121" spans="2:18" s="1" customFormat="1" ht="6.95" customHeight="1" x14ac:dyDescent="0.3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18" s="1" customFormat="1" ht="30" customHeight="1" x14ac:dyDescent="0.3">
      <c r="B122" s="36"/>
      <c r="C122" s="32" t="s">
        <v>18</v>
      </c>
      <c r="D122" s="37"/>
      <c r="E122" s="37"/>
      <c r="F122" s="273" t="str">
        <f>F6</f>
        <v>ZŠ Spojová  14, Banská Bystrica -  Stavebné úpravy</v>
      </c>
      <c r="G122" s="274"/>
      <c r="H122" s="274"/>
      <c r="I122" s="274"/>
      <c r="J122" s="274"/>
      <c r="K122" s="274"/>
      <c r="L122" s="274"/>
      <c r="M122" s="274"/>
      <c r="N122" s="274"/>
      <c r="O122" s="274"/>
      <c r="P122" s="274"/>
      <c r="Q122" s="37"/>
      <c r="R122" s="38"/>
    </row>
    <row r="123" spans="2:18" s="1" customFormat="1" ht="36.950000000000003" customHeight="1" x14ac:dyDescent="0.3">
      <c r="B123" s="36"/>
      <c r="C123" s="70" t="s">
        <v>119</v>
      </c>
      <c r="D123" s="37"/>
      <c r="E123" s="37"/>
      <c r="F123" s="224" t="str">
        <f>F7</f>
        <v>5 - Biologia učebňa</v>
      </c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37"/>
      <c r="R123" s="38"/>
    </row>
    <row r="124" spans="2:18" s="1" customFormat="1" ht="6.9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18" s="1" customFormat="1" ht="18" customHeight="1" x14ac:dyDescent="0.3">
      <c r="B125" s="36"/>
      <c r="C125" s="32" t="s">
        <v>22</v>
      </c>
      <c r="D125" s="37"/>
      <c r="E125" s="37"/>
      <c r="F125" s="30" t="str">
        <f>F9</f>
        <v xml:space="preserve"> </v>
      </c>
      <c r="G125" s="37"/>
      <c r="H125" s="37"/>
      <c r="I125" s="37"/>
      <c r="J125" s="37"/>
      <c r="K125" s="32" t="s">
        <v>24</v>
      </c>
      <c r="L125" s="37"/>
      <c r="M125" s="277">
        <f>IF(O9="","",O9)</f>
        <v>44277</v>
      </c>
      <c r="N125" s="277"/>
      <c r="O125" s="277"/>
      <c r="P125" s="277"/>
      <c r="Q125" s="37"/>
      <c r="R125" s="38"/>
    </row>
    <row r="126" spans="2:18" s="1" customFormat="1" ht="6.95" customHeight="1" x14ac:dyDescent="0.3"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8"/>
    </row>
    <row r="127" spans="2:18" s="1" customFormat="1" ht="15" x14ac:dyDescent="0.3">
      <c r="B127" s="36"/>
      <c r="C127" s="32" t="s">
        <v>25</v>
      </c>
      <c r="D127" s="37"/>
      <c r="E127" s="37"/>
      <c r="F127" s="30" t="str">
        <f>E12</f>
        <v>Mesto Banská Bystrica</v>
      </c>
      <c r="G127" s="37"/>
      <c r="H127" s="37"/>
      <c r="I127" s="37"/>
      <c r="J127" s="37"/>
      <c r="K127" s="32" t="s">
        <v>32</v>
      </c>
      <c r="L127" s="37"/>
      <c r="M127" s="244" t="str">
        <f>E18</f>
        <v xml:space="preserve"> </v>
      </c>
      <c r="N127" s="244"/>
      <c r="O127" s="244"/>
      <c r="P127" s="244"/>
      <c r="Q127" s="244"/>
      <c r="R127" s="38"/>
    </row>
    <row r="128" spans="2:18" s="1" customFormat="1" ht="14.45" customHeight="1" x14ac:dyDescent="0.3">
      <c r="B128" s="36"/>
      <c r="C128" s="32" t="s">
        <v>31</v>
      </c>
      <c r="D128" s="37"/>
      <c r="E128" s="37"/>
      <c r="F128" s="30" t="str">
        <f>IF(E15="","",E15)</f>
        <v>Západoslovenskí elektrikári s.r.o.</v>
      </c>
      <c r="G128" s="37"/>
      <c r="H128" s="37"/>
      <c r="I128" s="37"/>
      <c r="J128" s="37"/>
      <c r="K128" s="32" t="s">
        <v>34</v>
      </c>
      <c r="L128" s="37"/>
      <c r="M128" s="244" t="str">
        <f>E21</f>
        <v xml:space="preserve">Milan Paprčka </v>
      </c>
      <c r="N128" s="244"/>
      <c r="O128" s="244"/>
      <c r="P128" s="244"/>
      <c r="Q128" s="244"/>
      <c r="R128" s="38"/>
    </row>
    <row r="129" spans="2:65" s="1" customFormat="1" ht="10.35" customHeight="1" x14ac:dyDescent="0.3"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8"/>
    </row>
    <row r="130" spans="2:65" s="8" customFormat="1" ht="29.25" customHeight="1" x14ac:dyDescent="0.3">
      <c r="B130" s="145"/>
      <c r="C130" s="146" t="s">
        <v>155</v>
      </c>
      <c r="D130" s="147" t="s">
        <v>156</v>
      </c>
      <c r="E130" s="147" t="s">
        <v>60</v>
      </c>
      <c r="F130" s="281" t="s">
        <v>157</v>
      </c>
      <c r="G130" s="281"/>
      <c r="H130" s="281"/>
      <c r="I130" s="281"/>
      <c r="J130" s="147" t="s">
        <v>158</v>
      </c>
      <c r="K130" s="147" t="s">
        <v>159</v>
      </c>
      <c r="L130" s="147" t="s">
        <v>160</v>
      </c>
      <c r="M130" s="281" t="s">
        <v>161</v>
      </c>
      <c r="N130" s="281"/>
      <c r="O130" s="281"/>
      <c r="P130" s="281" t="s">
        <v>126</v>
      </c>
      <c r="Q130" s="282"/>
      <c r="R130" s="148"/>
      <c r="T130" s="77" t="s">
        <v>162</v>
      </c>
      <c r="U130" s="78" t="s">
        <v>42</v>
      </c>
      <c r="V130" s="78" t="s">
        <v>163</v>
      </c>
      <c r="W130" s="78" t="s">
        <v>164</v>
      </c>
      <c r="X130" s="78" t="s">
        <v>165</v>
      </c>
      <c r="Y130" s="78" t="s">
        <v>166</v>
      </c>
      <c r="Z130" s="78" t="s">
        <v>167</v>
      </c>
      <c r="AA130" s="78" t="s">
        <v>168</v>
      </c>
      <c r="AB130" s="78" t="s">
        <v>169</v>
      </c>
      <c r="AC130" s="78" t="s">
        <v>170</v>
      </c>
      <c r="AD130" s="79" t="s">
        <v>171</v>
      </c>
    </row>
    <row r="131" spans="2:65" s="1" customFormat="1" ht="29.25" customHeight="1" x14ac:dyDescent="0.35">
      <c r="B131" s="36"/>
      <c r="C131" s="81" t="s">
        <v>121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287">
        <f>BK131</f>
        <v>7469.924</v>
      </c>
      <c r="N131" s="288"/>
      <c r="O131" s="288"/>
      <c r="P131" s="288"/>
      <c r="Q131" s="288"/>
      <c r="R131" s="38"/>
      <c r="T131" s="80"/>
      <c r="U131" s="52"/>
      <c r="V131" s="52"/>
      <c r="W131" s="149">
        <f>W132+W155+W213+W218</f>
        <v>2240.7750000000001</v>
      </c>
      <c r="X131" s="149">
        <f>X132+X155+X213+X218</f>
        <v>5229.1490000000003</v>
      </c>
      <c r="Y131" s="52"/>
      <c r="Z131" s="150">
        <f>Z132+Z155+Z213+Z218</f>
        <v>0</v>
      </c>
      <c r="AA131" s="52"/>
      <c r="AB131" s="150">
        <f>AB132+AB155+AB213+AB218</f>
        <v>5.2455716800000003</v>
      </c>
      <c r="AC131" s="52"/>
      <c r="AD131" s="151">
        <f>AD132+AD155+AD213+AD218</f>
        <v>0</v>
      </c>
      <c r="AT131" s="21" t="s">
        <v>79</v>
      </c>
      <c r="AU131" s="21" t="s">
        <v>128</v>
      </c>
      <c r="BK131" s="152">
        <f>BK132+BK155+BK213+BK218</f>
        <v>7469.924</v>
      </c>
    </row>
    <row r="132" spans="2:65" s="9" customFormat="1" ht="37.35" customHeight="1" x14ac:dyDescent="0.35">
      <c r="B132" s="153"/>
      <c r="C132" s="154"/>
      <c r="D132" s="155" t="s">
        <v>129</v>
      </c>
      <c r="E132" s="155"/>
      <c r="F132" s="155"/>
      <c r="G132" s="155"/>
      <c r="H132" s="155"/>
      <c r="I132" s="155"/>
      <c r="J132" s="155"/>
      <c r="K132" s="155"/>
      <c r="L132" s="155"/>
      <c r="M132" s="289">
        <f>BK132</f>
        <v>1058.6130000000001</v>
      </c>
      <c r="N132" s="290"/>
      <c r="O132" s="290"/>
      <c r="P132" s="290"/>
      <c r="Q132" s="290"/>
      <c r="R132" s="156"/>
      <c r="T132" s="157"/>
      <c r="U132" s="154"/>
      <c r="V132" s="154"/>
      <c r="W132" s="158">
        <f>W133+W142</f>
        <v>0</v>
      </c>
      <c r="X132" s="158">
        <f>X133+X142</f>
        <v>1058.6130000000001</v>
      </c>
      <c r="Y132" s="154"/>
      <c r="Z132" s="159">
        <f>Z133+Z142</f>
        <v>0</v>
      </c>
      <c r="AA132" s="154"/>
      <c r="AB132" s="159">
        <f>AB133+AB142</f>
        <v>4.6751707500000004</v>
      </c>
      <c r="AC132" s="154"/>
      <c r="AD132" s="160">
        <f>AD133+AD142</f>
        <v>0</v>
      </c>
      <c r="AR132" s="161" t="s">
        <v>86</v>
      </c>
      <c r="AT132" s="162" t="s">
        <v>79</v>
      </c>
      <c r="AU132" s="162" t="s">
        <v>80</v>
      </c>
      <c r="AY132" s="161" t="s">
        <v>172</v>
      </c>
      <c r="BK132" s="163">
        <f>BK133+BK142</f>
        <v>1058.6130000000001</v>
      </c>
    </row>
    <row r="133" spans="2:65" s="9" customFormat="1" ht="19.899999999999999" customHeight="1" x14ac:dyDescent="0.3">
      <c r="B133" s="153"/>
      <c r="C133" s="154"/>
      <c r="D133" s="164" t="s">
        <v>130</v>
      </c>
      <c r="E133" s="164"/>
      <c r="F133" s="164"/>
      <c r="G133" s="164"/>
      <c r="H133" s="164"/>
      <c r="I133" s="164"/>
      <c r="J133" s="164"/>
      <c r="K133" s="164"/>
      <c r="L133" s="164"/>
      <c r="M133" s="256">
        <f>BK133</f>
        <v>314.2</v>
      </c>
      <c r="N133" s="257"/>
      <c r="O133" s="257"/>
      <c r="P133" s="257"/>
      <c r="Q133" s="257"/>
      <c r="R133" s="156"/>
      <c r="T133" s="157"/>
      <c r="U133" s="154"/>
      <c r="V133" s="154"/>
      <c r="W133" s="158">
        <f>SUM(W134:W141)</f>
        <v>0</v>
      </c>
      <c r="X133" s="158">
        <f>SUM(X134:X141)</f>
        <v>314.2</v>
      </c>
      <c r="Y133" s="154"/>
      <c r="Z133" s="159">
        <f>SUM(Z134:Z141)</f>
        <v>0</v>
      </c>
      <c r="AA133" s="154"/>
      <c r="AB133" s="159">
        <f>SUM(AB134:AB141)</f>
        <v>4.671913</v>
      </c>
      <c r="AC133" s="154"/>
      <c r="AD133" s="160">
        <f>SUM(AD134:AD141)</f>
        <v>0</v>
      </c>
      <c r="AR133" s="161" t="s">
        <v>86</v>
      </c>
      <c r="AT133" s="162" t="s">
        <v>79</v>
      </c>
      <c r="AU133" s="162" t="s">
        <v>86</v>
      </c>
      <c r="AY133" s="161" t="s">
        <v>172</v>
      </c>
      <c r="BK133" s="163">
        <f>SUM(BK134:BK141)</f>
        <v>314.2</v>
      </c>
    </row>
    <row r="134" spans="2:65" s="1" customFormat="1" ht="38.25" customHeight="1" x14ac:dyDescent="0.3">
      <c r="B134" s="134"/>
      <c r="C134" s="165" t="s">
        <v>86</v>
      </c>
      <c r="D134" s="165" t="s">
        <v>173</v>
      </c>
      <c r="E134" s="166" t="s">
        <v>174</v>
      </c>
      <c r="F134" s="265" t="s">
        <v>175</v>
      </c>
      <c r="G134" s="265"/>
      <c r="H134" s="265"/>
      <c r="I134" s="265"/>
      <c r="J134" s="167" t="s">
        <v>176</v>
      </c>
      <c r="K134" s="168">
        <v>4</v>
      </c>
      <c r="L134" s="169">
        <v>0</v>
      </c>
      <c r="M134" s="258">
        <v>5</v>
      </c>
      <c r="N134" s="258"/>
      <c r="O134" s="258"/>
      <c r="P134" s="261">
        <f>ROUND(V134*K134,3)</f>
        <v>20</v>
      </c>
      <c r="Q134" s="261"/>
      <c r="R134" s="137"/>
      <c r="T134" s="170" t="s">
        <v>5</v>
      </c>
      <c r="U134" s="45" t="s">
        <v>45</v>
      </c>
      <c r="V134" s="171">
        <f>L134+M134</f>
        <v>5</v>
      </c>
      <c r="W134" s="171">
        <f>ROUND(L134*K134,3)</f>
        <v>0</v>
      </c>
      <c r="X134" s="171">
        <f>ROUND(M134*K134,3)</f>
        <v>20</v>
      </c>
      <c r="Y134" s="37"/>
      <c r="Z134" s="172">
        <f>Y134*K134</f>
        <v>0</v>
      </c>
      <c r="AA134" s="172">
        <v>8.7299999999999999E-3</v>
      </c>
      <c r="AB134" s="172">
        <f>AA134*K134</f>
        <v>3.492E-2</v>
      </c>
      <c r="AC134" s="172">
        <v>0</v>
      </c>
      <c r="AD134" s="173">
        <f>AC134*K134</f>
        <v>0</v>
      </c>
      <c r="AR134" s="21" t="s">
        <v>95</v>
      </c>
      <c r="AT134" s="21" t="s">
        <v>173</v>
      </c>
      <c r="AU134" s="21" t="s">
        <v>89</v>
      </c>
      <c r="AY134" s="21" t="s">
        <v>172</v>
      </c>
      <c r="BE134" s="108">
        <f>IF(U134="základná",P134,0)</f>
        <v>0</v>
      </c>
      <c r="BF134" s="108">
        <f>IF(U134="znížená",P134,0)</f>
        <v>20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4">
        <f>ROUND(V134*K134,3)</f>
        <v>20</v>
      </c>
      <c r="BL134" s="21" t="s">
        <v>95</v>
      </c>
      <c r="BM134" s="21" t="s">
        <v>89</v>
      </c>
    </row>
    <row r="135" spans="2:65" s="1" customFormat="1" ht="38.25" customHeight="1" x14ac:dyDescent="0.3">
      <c r="B135" s="134"/>
      <c r="C135" s="165" t="s">
        <v>89</v>
      </c>
      <c r="D135" s="165" t="s">
        <v>173</v>
      </c>
      <c r="E135" s="166" t="s">
        <v>177</v>
      </c>
      <c r="F135" s="265" t="s">
        <v>178</v>
      </c>
      <c r="G135" s="265"/>
      <c r="H135" s="265"/>
      <c r="I135" s="265"/>
      <c r="J135" s="167" t="s">
        <v>179</v>
      </c>
      <c r="K135" s="168">
        <v>2.4</v>
      </c>
      <c r="L135" s="169">
        <v>0</v>
      </c>
      <c r="M135" s="258">
        <v>10</v>
      </c>
      <c r="N135" s="258"/>
      <c r="O135" s="258"/>
      <c r="P135" s="261">
        <f>ROUND(V135*K135,3)</f>
        <v>24</v>
      </c>
      <c r="Q135" s="261"/>
      <c r="R135" s="137"/>
      <c r="T135" s="170" t="s">
        <v>5</v>
      </c>
      <c r="U135" s="45" t="s">
        <v>45</v>
      </c>
      <c r="V135" s="171">
        <f>L135+M135</f>
        <v>10</v>
      </c>
      <c r="W135" s="171">
        <f>ROUND(L135*K135,3)</f>
        <v>0</v>
      </c>
      <c r="X135" s="171">
        <f>ROUND(M135*K135,3)</f>
        <v>24</v>
      </c>
      <c r="Y135" s="37"/>
      <c r="Z135" s="172">
        <f>Y135*K135</f>
        <v>0</v>
      </c>
      <c r="AA135" s="172">
        <v>7.5520000000000004E-2</v>
      </c>
      <c r="AB135" s="172">
        <f>AA135*K135</f>
        <v>0.18124799999999999</v>
      </c>
      <c r="AC135" s="172">
        <v>0</v>
      </c>
      <c r="AD135" s="173">
        <f>AC135*K135</f>
        <v>0</v>
      </c>
      <c r="AR135" s="21" t="s">
        <v>95</v>
      </c>
      <c r="AT135" s="21" t="s">
        <v>173</v>
      </c>
      <c r="AU135" s="21" t="s">
        <v>89</v>
      </c>
      <c r="AY135" s="21" t="s">
        <v>172</v>
      </c>
      <c r="BE135" s="108">
        <f>IF(U135="základná",P135,0)</f>
        <v>0</v>
      </c>
      <c r="BF135" s="108">
        <f>IF(U135="znížená",P135,0)</f>
        <v>24</v>
      </c>
      <c r="BG135" s="108">
        <f>IF(U135="zákl. prenesená",P135,0)</f>
        <v>0</v>
      </c>
      <c r="BH135" s="108">
        <f>IF(U135="zníž. prenesená",P135,0)</f>
        <v>0</v>
      </c>
      <c r="BI135" s="108">
        <f>IF(U135="nulová",P135,0)</f>
        <v>0</v>
      </c>
      <c r="BJ135" s="21" t="s">
        <v>89</v>
      </c>
      <c r="BK135" s="174">
        <f>ROUND(V135*K135,3)</f>
        <v>24</v>
      </c>
      <c r="BL135" s="21" t="s">
        <v>95</v>
      </c>
      <c r="BM135" s="21" t="s">
        <v>95</v>
      </c>
    </row>
    <row r="136" spans="2:65" s="1" customFormat="1" ht="25.5" customHeight="1" x14ac:dyDescent="0.3">
      <c r="B136" s="134"/>
      <c r="C136" s="165" t="s">
        <v>92</v>
      </c>
      <c r="D136" s="165" t="s">
        <v>173</v>
      </c>
      <c r="E136" s="166" t="s">
        <v>183</v>
      </c>
      <c r="F136" s="265" t="s">
        <v>184</v>
      </c>
      <c r="G136" s="265"/>
      <c r="H136" s="265"/>
      <c r="I136" s="265"/>
      <c r="J136" s="167" t="s">
        <v>179</v>
      </c>
      <c r="K136" s="168">
        <v>1.4</v>
      </c>
      <c r="L136" s="169">
        <v>0</v>
      </c>
      <c r="M136" s="258">
        <v>19</v>
      </c>
      <c r="N136" s="258"/>
      <c r="O136" s="258"/>
      <c r="P136" s="261">
        <f>ROUND(V136*K136,3)</f>
        <v>26.6</v>
      </c>
      <c r="Q136" s="261"/>
      <c r="R136" s="137"/>
      <c r="T136" s="170" t="s">
        <v>5</v>
      </c>
      <c r="U136" s="45" t="s">
        <v>45</v>
      </c>
      <c r="V136" s="171">
        <f>L136+M136</f>
        <v>19</v>
      </c>
      <c r="W136" s="171">
        <f>ROUND(L136*K136,3)</f>
        <v>0</v>
      </c>
      <c r="X136" s="171">
        <f>ROUND(M136*K136,3)</f>
        <v>26.6</v>
      </c>
      <c r="Y136" s="37"/>
      <c r="Z136" s="172">
        <f>Y136*K136</f>
        <v>0</v>
      </c>
      <c r="AA136" s="172">
        <v>3.9800000000000002E-2</v>
      </c>
      <c r="AB136" s="172">
        <f>AA136*K136</f>
        <v>5.5719999999999999E-2</v>
      </c>
      <c r="AC136" s="172">
        <v>0</v>
      </c>
      <c r="AD136" s="173">
        <f>AC136*K136</f>
        <v>0</v>
      </c>
      <c r="AR136" s="21" t="s">
        <v>95</v>
      </c>
      <c r="AT136" s="21" t="s">
        <v>173</v>
      </c>
      <c r="AU136" s="21" t="s">
        <v>89</v>
      </c>
      <c r="AY136" s="21" t="s">
        <v>172</v>
      </c>
      <c r="BE136" s="108">
        <f>IF(U136="základná",P136,0)</f>
        <v>0</v>
      </c>
      <c r="BF136" s="108">
        <f>IF(U136="znížená",P136,0)</f>
        <v>26.6</v>
      </c>
      <c r="BG136" s="108">
        <f>IF(U136="zákl. prenesená",P136,0)</f>
        <v>0</v>
      </c>
      <c r="BH136" s="108">
        <f>IF(U136="zníž. prenesená",P136,0)</f>
        <v>0</v>
      </c>
      <c r="BI136" s="108">
        <f>IF(U136="nulová",P136,0)</f>
        <v>0</v>
      </c>
      <c r="BJ136" s="21" t="s">
        <v>89</v>
      </c>
      <c r="BK136" s="174">
        <f>ROUND(V136*K136,3)</f>
        <v>26.6</v>
      </c>
      <c r="BL136" s="21" t="s">
        <v>95</v>
      </c>
      <c r="BM136" s="21" t="s">
        <v>101</v>
      </c>
    </row>
    <row r="137" spans="2:65" s="10" customFormat="1" ht="16.5" customHeight="1" x14ac:dyDescent="0.3">
      <c r="B137" s="175"/>
      <c r="C137" s="176"/>
      <c r="D137" s="176"/>
      <c r="E137" s="177" t="s">
        <v>5</v>
      </c>
      <c r="F137" s="266" t="s">
        <v>185</v>
      </c>
      <c r="G137" s="267"/>
      <c r="H137" s="267"/>
      <c r="I137" s="267"/>
      <c r="J137" s="176"/>
      <c r="K137" s="178">
        <v>1.4</v>
      </c>
      <c r="L137" s="176"/>
      <c r="M137" s="176"/>
      <c r="N137" s="176"/>
      <c r="O137" s="176"/>
      <c r="P137" s="176"/>
      <c r="Q137" s="176"/>
      <c r="R137" s="179"/>
      <c r="T137" s="180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81"/>
      <c r="AT137" s="182" t="s">
        <v>181</v>
      </c>
      <c r="AU137" s="182" t="s">
        <v>89</v>
      </c>
      <c r="AV137" s="10" t="s">
        <v>89</v>
      </c>
      <c r="AW137" s="10" t="s">
        <v>7</v>
      </c>
      <c r="AX137" s="10" t="s">
        <v>80</v>
      </c>
      <c r="AY137" s="182" t="s">
        <v>172</v>
      </c>
    </row>
    <row r="138" spans="2:65" s="11" customFormat="1" ht="16.5" customHeight="1" x14ac:dyDescent="0.3">
      <c r="B138" s="183"/>
      <c r="C138" s="184"/>
      <c r="D138" s="184"/>
      <c r="E138" s="185" t="s">
        <v>5</v>
      </c>
      <c r="F138" s="268" t="s">
        <v>182</v>
      </c>
      <c r="G138" s="269"/>
      <c r="H138" s="269"/>
      <c r="I138" s="269"/>
      <c r="J138" s="184"/>
      <c r="K138" s="186">
        <v>1.4</v>
      </c>
      <c r="L138" s="184"/>
      <c r="M138" s="184"/>
      <c r="N138" s="184"/>
      <c r="O138" s="184"/>
      <c r="P138" s="184"/>
      <c r="Q138" s="184"/>
      <c r="R138" s="187"/>
      <c r="T138" s="188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9"/>
      <c r="AT138" s="190" t="s">
        <v>181</v>
      </c>
      <c r="AU138" s="190" t="s">
        <v>89</v>
      </c>
      <c r="AV138" s="11" t="s">
        <v>95</v>
      </c>
      <c r="AW138" s="11" t="s">
        <v>7</v>
      </c>
      <c r="AX138" s="11" t="s">
        <v>86</v>
      </c>
      <c r="AY138" s="190" t="s">
        <v>172</v>
      </c>
    </row>
    <row r="139" spans="2:65" s="1" customFormat="1" ht="38.25" customHeight="1" x14ac:dyDescent="0.3">
      <c r="B139" s="134"/>
      <c r="C139" s="165" t="s">
        <v>95</v>
      </c>
      <c r="D139" s="165" t="s">
        <v>173</v>
      </c>
      <c r="E139" s="166" t="s">
        <v>376</v>
      </c>
      <c r="F139" s="265" t="s">
        <v>377</v>
      </c>
      <c r="G139" s="265"/>
      <c r="H139" s="265"/>
      <c r="I139" s="265"/>
      <c r="J139" s="167" t="s">
        <v>378</v>
      </c>
      <c r="K139" s="168">
        <v>2.1</v>
      </c>
      <c r="L139" s="169">
        <v>0</v>
      </c>
      <c r="M139" s="258">
        <v>116</v>
      </c>
      <c r="N139" s="258"/>
      <c r="O139" s="258"/>
      <c r="P139" s="261">
        <f>ROUND(V139*K139,3)</f>
        <v>243.6</v>
      </c>
      <c r="Q139" s="261"/>
      <c r="R139" s="137"/>
      <c r="T139" s="170" t="s">
        <v>5</v>
      </c>
      <c r="U139" s="45" t="s">
        <v>45</v>
      </c>
      <c r="V139" s="171">
        <f>L139+M139</f>
        <v>116</v>
      </c>
      <c r="W139" s="171">
        <f>ROUND(L139*K139,3)</f>
        <v>0</v>
      </c>
      <c r="X139" s="171">
        <f>ROUND(M139*K139,3)</f>
        <v>243.6</v>
      </c>
      <c r="Y139" s="37"/>
      <c r="Z139" s="172">
        <f>Y139*K139</f>
        <v>0</v>
      </c>
      <c r="AA139" s="172">
        <v>2.0952500000000001</v>
      </c>
      <c r="AB139" s="172">
        <f>AA139*K139</f>
        <v>4.4000250000000003</v>
      </c>
      <c r="AC139" s="172">
        <v>0</v>
      </c>
      <c r="AD139" s="173">
        <f>AC139*K139</f>
        <v>0</v>
      </c>
      <c r="AR139" s="21" t="s">
        <v>95</v>
      </c>
      <c r="AT139" s="21" t="s">
        <v>173</v>
      </c>
      <c r="AU139" s="21" t="s">
        <v>89</v>
      </c>
      <c r="AY139" s="21" t="s">
        <v>172</v>
      </c>
      <c r="BE139" s="108">
        <f>IF(U139="základná",P139,0)</f>
        <v>0</v>
      </c>
      <c r="BF139" s="108">
        <f>IF(U139="znížená",P139,0)</f>
        <v>243.6</v>
      </c>
      <c r="BG139" s="108">
        <f>IF(U139="zákl. prenesená",P139,0)</f>
        <v>0</v>
      </c>
      <c r="BH139" s="108">
        <f>IF(U139="zníž. prenesená",P139,0)</f>
        <v>0</v>
      </c>
      <c r="BI139" s="108">
        <f>IF(U139="nulová",P139,0)</f>
        <v>0</v>
      </c>
      <c r="BJ139" s="21" t="s">
        <v>89</v>
      </c>
      <c r="BK139" s="174">
        <f>ROUND(V139*K139,3)</f>
        <v>243.6</v>
      </c>
      <c r="BL139" s="21" t="s">
        <v>95</v>
      </c>
      <c r="BM139" s="21" t="s">
        <v>188</v>
      </c>
    </row>
    <row r="140" spans="2:65" s="10" customFormat="1" ht="16.5" customHeight="1" x14ac:dyDescent="0.3">
      <c r="B140" s="175"/>
      <c r="C140" s="176"/>
      <c r="D140" s="176"/>
      <c r="E140" s="177" t="s">
        <v>5</v>
      </c>
      <c r="F140" s="266" t="s">
        <v>404</v>
      </c>
      <c r="G140" s="267"/>
      <c r="H140" s="267"/>
      <c r="I140" s="267"/>
      <c r="J140" s="176"/>
      <c r="K140" s="178">
        <v>2.1</v>
      </c>
      <c r="L140" s="176"/>
      <c r="M140" s="176"/>
      <c r="N140" s="176"/>
      <c r="O140" s="176"/>
      <c r="P140" s="176"/>
      <c r="Q140" s="176"/>
      <c r="R140" s="179"/>
      <c r="T140" s="180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81"/>
      <c r="AT140" s="182" t="s">
        <v>181</v>
      </c>
      <c r="AU140" s="182" t="s">
        <v>89</v>
      </c>
      <c r="AV140" s="10" t="s">
        <v>89</v>
      </c>
      <c r="AW140" s="10" t="s">
        <v>7</v>
      </c>
      <c r="AX140" s="10" t="s">
        <v>80</v>
      </c>
      <c r="AY140" s="182" t="s">
        <v>172</v>
      </c>
    </row>
    <row r="141" spans="2:65" s="11" customFormat="1" ht="16.5" customHeight="1" x14ac:dyDescent="0.3">
      <c r="B141" s="183"/>
      <c r="C141" s="184"/>
      <c r="D141" s="184"/>
      <c r="E141" s="185" t="s">
        <v>5</v>
      </c>
      <c r="F141" s="268" t="s">
        <v>182</v>
      </c>
      <c r="G141" s="269"/>
      <c r="H141" s="269"/>
      <c r="I141" s="269"/>
      <c r="J141" s="184"/>
      <c r="K141" s="186">
        <v>2.1</v>
      </c>
      <c r="L141" s="184"/>
      <c r="M141" s="184"/>
      <c r="N141" s="184"/>
      <c r="O141" s="184"/>
      <c r="P141" s="184"/>
      <c r="Q141" s="184"/>
      <c r="R141" s="187"/>
      <c r="T141" s="188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9"/>
      <c r="AT141" s="190" t="s">
        <v>181</v>
      </c>
      <c r="AU141" s="190" t="s">
        <v>89</v>
      </c>
      <c r="AV141" s="11" t="s">
        <v>95</v>
      </c>
      <c r="AW141" s="11" t="s">
        <v>7</v>
      </c>
      <c r="AX141" s="11" t="s">
        <v>86</v>
      </c>
      <c r="AY141" s="190" t="s">
        <v>172</v>
      </c>
    </row>
    <row r="142" spans="2:65" s="9" customFormat="1" ht="29.85" customHeight="1" x14ac:dyDescent="0.3">
      <c r="B142" s="153"/>
      <c r="C142" s="154"/>
      <c r="D142" s="164" t="s">
        <v>131</v>
      </c>
      <c r="E142" s="164"/>
      <c r="F142" s="164"/>
      <c r="G142" s="164"/>
      <c r="H142" s="164"/>
      <c r="I142" s="164"/>
      <c r="J142" s="164"/>
      <c r="K142" s="164"/>
      <c r="L142" s="164"/>
      <c r="M142" s="256">
        <f>BK142</f>
        <v>744.41300000000012</v>
      </c>
      <c r="N142" s="257"/>
      <c r="O142" s="257"/>
      <c r="P142" s="257"/>
      <c r="Q142" s="257"/>
      <c r="R142" s="156"/>
      <c r="T142" s="157"/>
      <c r="U142" s="154"/>
      <c r="V142" s="154"/>
      <c r="W142" s="158">
        <f>SUM(W143:W154)</f>
        <v>0</v>
      </c>
      <c r="X142" s="158">
        <f>SUM(X143:X154)</f>
        <v>744.41300000000012</v>
      </c>
      <c r="Y142" s="154"/>
      <c r="Z142" s="159">
        <f>SUM(Z143:Z154)</f>
        <v>0</v>
      </c>
      <c r="AA142" s="154"/>
      <c r="AB142" s="159">
        <f>SUM(AB143:AB154)</f>
        <v>3.2577500000000002E-3</v>
      </c>
      <c r="AC142" s="154"/>
      <c r="AD142" s="160">
        <f>SUM(AD143:AD154)</f>
        <v>0</v>
      </c>
      <c r="AR142" s="161" t="s">
        <v>86</v>
      </c>
      <c r="AT142" s="162" t="s">
        <v>79</v>
      </c>
      <c r="AU142" s="162" t="s">
        <v>86</v>
      </c>
      <c r="AY142" s="161" t="s">
        <v>172</v>
      </c>
      <c r="BK142" s="163">
        <f>SUM(BK143:BK154)</f>
        <v>744.41300000000012</v>
      </c>
    </row>
    <row r="143" spans="2:65" s="1" customFormat="1" ht="16.5" customHeight="1" x14ac:dyDescent="0.3">
      <c r="B143" s="134"/>
      <c r="C143" s="165" t="s">
        <v>98</v>
      </c>
      <c r="D143" s="165" t="s">
        <v>173</v>
      </c>
      <c r="E143" s="166" t="s">
        <v>186</v>
      </c>
      <c r="F143" s="265" t="s">
        <v>187</v>
      </c>
      <c r="G143" s="265"/>
      <c r="H143" s="265"/>
      <c r="I143" s="265"/>
      <c r="J143" s="167" t="s">
        <v>179</v>
      </c>
      <c r="K143" s="168">
        <v>65.155000000000001</v>
      </c>
      <c r="L143" s="169">
        <v>0</v>
      </c>
      <c r="M143" s="258">
        <v>3.3</v>
      </c>
      <c r="N143" s="258"/>
      <c r="O143" s="258"/>
      <c r="P143" s="261">
        <f>ROUND(V143*K143,3)</f>
        <v>215.012</v>
      </c>
      <c r="Q143" s="261"/>
      <c r="R143" s="137"/>
      <c r="T143" s="170" t="s">
        <v>5</v>
      </c>
      <c r="U143" s="45" t="s">
        <v>45</v>
      </c>
      <c r="V143" s="171">
        <f>L143+M143</f>
        <v>3.3</v>
      </c>
      <c r="W143" s="171">
        <f>ROUND(L143*K143,3)</f>
        <v>0</v>
      </c>
      <c r="X143" s="171">
        <f>ROUND(M143*K143,3)</f>
        <v>215.012</v>
      </c>
      <c r="Y143" s="37"/>
      <c r="Z143" s="172">
        <f>Y143*K143</f>
        <v>0</v>
      </c>
      <c r="AA143" s="172">
        <v>5.0000000000000002E-5</v>
      </c>
      <c r="AB143" s="172">
        <f>AA143*K143</f>
        <v>3.2577500000000002E-3</v>
      </c>
      <c r="AC143" s="172">
        <v>0</v>
      </c>
      <c r="AD143" s="173">
        <f>AC143*K143</f>
        <v>0</v>
      </c>
      <c r="AR143" s="21" t="s">
        <v>95</v>
      </c>
      <c r="AT143" s="21" t="s">
        <v>173</v>
      </c>
      <c r="AU143" s="21" t="s">
        <v>89</v>
      </c>
      <c r="AY143" s="21" t="s">
        <v>172</v>
      </c>
      <c r="BE143" s="108">
        <f>IF(U143="základná",P143,0)</f>
        <v>0</v>
      </c>
      <c r="BF143" s="108">
        <f>IF(U143="znížená",P143,0)</f>
        <v>215.012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89</v>
      </c>
      <c r="BK143" s="174">
        <f>ROUND(V143*K143,3)</f>
        <v>215.012</v>
      </c>
      <c r="BL143" s="21" t="s">
        <v>95</v>
      </c>
      <c r="BM143" s="21" t="s">
        <v>192</v>
      </c>
    </row>
    <row r="144" spans="2:65" s="10" customFormat="1" ht="16.5" customHeight="1" x14ac:dyDescent="0.3">
      <c r="B144" s="175"/>
      <c r="C144" s="176"/>
      <c r="D144" s="176"/>
      <c r="E144" s="177" t="s">
        <v>5</v>
      </c>
      <c r="F144" s="266" t="s">
        <v>189</v>
      </c>
      <c r="G144" s="267"/>
      <c r="H144" s="267"/>
      <c r="I144" s="267"/>
      <c r="J144" s="176"/>
      <c r="K144" s="178">
        <v>65.155000000000001</v>
      </c>
      <c r="L144" s="176"/>
      <c r="M144" s="176"/>
      <c r="N144" s="176"/>
      <c r="O144" s="176"/>
      <c r="P144" s="176"/>
      <c r="Q144" s="176"/>
      <c r="R144" s="179"/>
      <c r="T144" s="180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81"/>
      <c r="AT144" s="182" t="s">
        <v>181</v>
      </c>
      <c r="AU144" s="182" t="s">
        <v>89</v>
      </c>
      <c r="AV144" s="10" t="s">
        <v>89</v>
      </c>
      <c r="AW144" s="10" t="s">
        <v>7</v>
      </c>
      <c r="AX144" s="10" t="s">
        <v>80</v>
      </c>
      <c r="AY144" s="182" t="s">
        <v>172</v>
      </c>
    </row>
    <row r="145" spans="2:65" s="11" customFormat="1" ht="16.5" customHeight="1" x14ac:dyDescent="0.3">
      <c r="B145" s="183"/>
      <c r="C145" s="184"/>
      <c r="D145" s="184"/>
      <c r="E145" s="185" t="s">
        <v>5</v>
      </c>
      <c r="F145" s="268" t="s">
        <v>182</v>
      </c>
      <c r="G145" s="269"/>
      <c r="H145" s="269"/>
      <c r="I145" s="269"/>
      <c r="J145" s="184"/>
      <c r="K145" s="186">
        <v>65.155000000000001</v>
      </c>
      <c r="L145" s="184"/>
      <c r="M145" s="184"/>
      <c r="N145" s="184"/>
      <c r="O145" s="184"/>
      <c r="P145" s="184"/>
      <c r="Q145" s="184"/>
      <c r="R145" s="187"/>
      <c r="T145" s="188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9"/>
      <c r="AT145" s="190" t="s">
        <v>181</v>
      </c>
      <c r="AU145" s="190" t="s">
        <v>89</v>
      </c>
      <c r="AV145" s="11" t="s">
        <v>95</v>
      </c>
      <c r="AW145" s="11" t="s">
        <v>7</v>
      </c>
      <c r="AX145" s="11" t="s">
        <v>86</v>
      </c>
      <c r="AY145" s="190" t="s">
        <v>172</v>
      </c>
    </row>
    <row r="146" spans="2:65" s="1" customFormat="1" ht="38.25" customHeight="1" x14ac:dyDescent="0.3">
      <c r="B146" s="134"/>
      <c r="C146" s="165" t="s">
        <v>101</v>
      </c>
      <c r="D146" s="165" t="s">
        <v>173</v>
      </c>
      <c r="E146" s="166" t="s">
        <v>190</v>
      </c>
      <c r="F146" s="265" t="s">
        <v>191</v>
      </c>
      <c r="G146" s="265"/>
      <c r="H146" s="265"/>
      <c r="I146" s="265"/>
      <c r="J146" s="167" t="s">
        <v>176</v>
      </c>
      <c r="K146" s="168">
        <v>4</v>
      </c>
      <c r="L146" s="169">
        <v>0</v>
      </c>
      <c r="M146" s="258">
        <v>30</v>
      </c>
      <c r="N146" s="258"/>
      <c r="O146" s="258"/>
      <c r="P146" s="261">
        <f t="shared" ref="P146:P154" si="5">ROUND(V146*K146,3)</f>
        <v>120</v>
      </c>
      <c r="Q146" s="261"/>
      <c r="R146" s="137"/>
      <c r="T146" s="170" t="s">
        <v>5</v>
      </c>
      <c r="U146" s="45" t="s">
        <v>45</v>
      </c>
      <c r="V146" s="171">
        <f t="shared" ref="V146:V154" si="6">L146+M146</f>
        <v>30</v>
      </c>
      <c r="W146" s="171">
        <f t="shared" ref="W146:W154" si="7">ROUND(L146*K146,3)</f>
        <v>0</v>
      </c>
      <c r="X146" s="171">
        <f t="shared" ref="X146:X154" si="8">ROUND(M146*K146,3)</f>
        <v>120</v>
      </c>
      <c r="Y146" s="37"/>
      <c r="Z146" s="172">
        <f t="shared" ref="Z146:Z154" si="9">Y146*K146</f>
        <v>0</v>
      </c>
      <c r="AA146" s="172">
        <v>0</v>
      </c>
      <c r="AB146" s="172">
        <f t="shared" ref="AB146:AB154" si="10">AA146*K146</f>
        <v>0</v>
      </c>
      <c r="AC146" s="172">
        <v>0</v>
      </c>
      <c r="AD146" s="173">
        <f t="shared" ref="AD146:AD154" si="11">AC146*K146</f>
        <v>0</v>
      </c>
      <c r="AR146" s="21" t="s">
        <v>95</v>
      </c>
      <c r="AT146" s="21" t="s">
        <v>173</v>
      </c>
      <c r="AU146" s="21" t="s">
        <v>89</v>
      </c>
      <c r="AY146" s="21" t="s">
        <v>172</v>
      </c>
      <c r="BE146" s="108">
        <f t="shared" ref="BE146:BE154" si="12">IF(U146="základná",P146,0)</f>
        <v>0</v>
      </c>
      <c r="BF146" s="108">
        <f t="shared" ref="BF146:BF154" si="13">IF(U146="znížená",P146,0)</f>
        <v>120</v>
      </c>
      <c r="BG146" s="108">
        <f t="shared" ref="BG146:BG154" si="14">IF(U146="zákl. prenesená",P146,0)</f>
        <v>0</v>
      </c>
      <c r="BH146" s="108">
        <f t="shared" ref="BH146:BH154" si="15">IF(U146="zníž. prenesená",P146,0)</f>
        <v>0</v>
      </c>
      <c r="BI146" s="108">
        <f t="shared" ref="BI146:BI154" si="16">IF(U146="nulová",P146,0)</f>
        <v>0</v>
      </c>
      <c r="BJ146" s="21" t="s">
        <v>89</v>
      </c>
      <c r="BK146" s="174">
        <f t="shared" ref="BK146:BK154" si="17">ROUND(V146*K146,3)</f>
        <v>120</v>
      </c>
      <c r="BL146" s="21" t="s">
        <v>95</v>
      </c>
      <c r="BM146" s="21" t="s">
        <v>196</v>
      </c>
    </row>
    <row r="147" spans="2:65" s="1" customFormat="1" ht="38.25" customHeight="1" x14ac:dyDescent="0.3">
      <c r="B147" s="134"/>
      <c r="C147" s="165" t="s">
        <v>197</v>
      </c>
      <c r="D147" s="165" t="s">
        <v>173</v>
      </c>
      <c r="E147" s="166" t="s">
        <v>193</v>
      </c>
      <c r="F147" s="265" t="s">
        <v>194</v>
      </c>
      <c r="G147" s="265"/>
      <c r="H147" s="265"/>
      <c r="I147" s="265"/>
      <c r="J147" s="167" t="s">
        <v>195</v>
      </c>
      <c r="K147" s="168">
        <v>2</v>
      </c>
      <c r="L147" s="169">
        <v>0</v>
      </c>
      <c r="M147" s="258">
        <v>8</v>
      </c>
      <c r="N147" s="258"/>
      <c r="O147" s="258"/>
      <c r="P147" s="261">
        <f t="shared" si="5"/>
        <v>16</v>
      </c>
      <c r="Q147" s="261"/>
      <c r="R147" s="137"/>
      <c r="T147" s="170" t="s">
        <v>5</v>
      </c>
      <c r="U147" s="45" t="s">
        <v>45</v>
      </c>
      <c r="V147" s="171">
        <f t="shared" si="6"/>
        <v>8</v>
      </c>
      <c r="W147" s="171">
        <f t="shared" si="7"/>
        <v>0</v>
      </c>
      <c r="X147" s="171">
        <f t="shared" si="8"/>
        <v>16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95</v>
      </c>
      <c r="AT147" s="21" t="s">
        <v>173</v>
      </c>
      <c r="AU147" s="21" t="s">
        <v>89</v>
      </c>
      <c r="AY147" s="21" t="s">
        <v>172</v>
      </c>
      <c r="BE147" s="108">
        <f t="shared" si="12"/>
        <v>0</v>
      </c>
      <c r="BF147" s="108">
        <f t="shared" si="13"/>
        <v>16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89</v>
      </c>
      <c r="BK147" s="174">
        <f t="shared" si="17"/>
        <v>16</v>
      </c>
      <c r="BL147" s="21" t="s">
        <v>95</v>
      </c>
      <c r="BM147" s="21" t="s">
        <v>201</v>
      </c>
    </row>
    <row r="148" spans="2:65" s="1" customFormat="1" ht="38.25" customHeight="1" x14ac:dyDescent="0.3">
      <c r="B148" s="134"/>
      <c r="C148" s="165" t="s">
        <v>188</v>
      </c>
      <c r="D148" s="165" t="s">
        <v>173</v>
      </c>
      <c r="E148" s="166" t="s">
        <v>382</v>
      </c>
      <c r="F148" s="265" t="s">
        <v>383</v>
      </c>
      <c r="G148" s="265"/>
      <c r="H148" s="265"/>
      <c r="I148" s="265"/>
      <c r="J148" s="167" t="s">
        <v>195</v>
      </c>
      <c r="K148" s="168">
        <v>20</v>
      </c>
      <c r="L148" s="169">
        <v>0</v>
      </c>
      <c r="M148" s="258">
        <v>12</v>
      </c>
      <c r="N148" s="258"/>
      <c r="O148" s="258"/>
      <c r="P148" s="261">
        <f t="shared" si="5"/>
        <v>240</v>
      </c>
      <c r="Q148" s="261"/>
      <c r="R148" s="137"/>
      <c r="T148" s="170" t="s">
        <v>5</v>
      </c>
      <c r="U148" s="45" t="s">
        <v>45</v>
      </c>
      <c r="V148" s="171">
        <f t="shared" si="6"/>
        <v>12</v>
      </c>
      <c r="W148" s="171">
        <f t="shared" si="7"/>
        <v>0</v>
      </c>
      <c r="X148" s="171">
        <f t="shared" si="8"/>
        <v>240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95</v>
      </c>
      <c r="AT148" s="21" t="s">
        <v>173</v>
      </c>
      <c r="AU148" s="21" t="s">
        <v>89</v>
      </c>
      <c r="AY148" s="21" t="s">
        <v>172</v>
      </c>
      <c r="BE148" s="108">
        <f t="shared" si="12"/>
        <v>0</v>
      </c>
      <c r="BF148" s="108">
        <f t="shared" si="13"/>
        <v>240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89</v>
      </c>
      <c r="BK148" s="174">
        <f t="shared" si="17"/>
        <v>240</v>
      </c>
      <c r="BL148" s="21" t="s">
        <v>95</v>
      </c>
      <c r="BM148" s="21" t="s">
        <v>204</v>
      </c>
    </row>
    <row r="149" spans="2:65" s="1" customFormat="1" ht="38.25" customHeight="1" x14ac:dyDescent="0.3">
      <c r="B149" s="134"/>
      <c r="C149" s="165" t="s">
        <v>205</v>
      </c>
      <c r="D149" s="165" t="s">
        <v>173</v>
      </c>
      <c r="E149" s="166" t="s">
        <v>198</v>
      </c>
      <c r="F149" s="265" t="s">
        <v>199</v>
      </c>
      <c r="G149" s="265"/>
      <c r="H149" s="265"/>
      <c r="I149" s="265"/>
      <c r="J149" s="167" t="s">
        <v>200</v>
      </c>
      <c r="K149" s="168">
        <v>1.171</v>
      </c>
      <c r="L149" s="169">
        <v>0</v>
      </c>
      <c r="M149" s="258">
        <v>40</v>
      </c>
      <c r="N149" s="258"/>
      <c r="O149" s="258"/>
      <c r="P149" s="261">
        <f t="shared" si="5"/>
        <v>46.84</v>
      </c>
      <c r="Q149" s="261"/>
      <c r="R149" s="137"/>
      <c r="T149" s="170" t="s">
        <v>5</v>
      </c>
      <c r="U149" s="45" t="s">
        <v>45</v>
      </c>
      <c r="V149" s="171">
        <f t="shared" si="6"/>
        <v>40</v>
      </c>
      <c r="W149" s="171">
        <f t="shared" si="7"/>
        <v>0</v>
      </c>
      <c r="X149" s="171">
        <f t="shared" si="8"/>
        <v>46.84</v>
      </c>
      <c r="Y149" s="37"/>
      <c r="Z149" s="172">
        <f t="shared" si="9"/>
        <v>0</v>
      </c>
      <c r="AA149" s="172">
        <v>0</v>
      </c>
      <c r="AB149" s="172">
        <f t="shared" si="10"/>
        <v>0</v>
      </c>
      <c r="AC149" s="172">
        <v>0</v>
      </c>
      <c r="AD149" s="173">
        <f t="shared" si="11"/>
        <v>0</v>
      </c>
      <c r="AR149" s="21" t="s">
        <v>95</v>
      </c>
      <c r="AT149" s="21" t="s">
        <v>173</v>
      </c>
      <c r="AU149" s="21" t="s">
        <v>89</v>
      </c>
      <c r="AY149" s="21" t="s">
        <v>172</v>
      </c>
      <c r="BE149" s="108">
        <f t="shared" si="12"/>
        <v>0</v>
      </c>
      <c r="BF149" s="108">
        <f t="shared" si="13"/>
        <v>46.84</v>
      </c>
      <c r="BG149" s="108">
        <f t="shared" si="14"/>
        <v>0</v>
      </c>
      <c r="BH149" s="108">
        <f t="shared" si="15"/>
        <v>0</v>
      </c>
      <c r="BI149" s="108">
        <f t="shared" si="16"/>
        <v>0</v>
      </c>
      <c r="BJ149" s="21" t="s">
        <v>89</v>
      </c>
      <c r="BK149" s="174">
        <f t="shared" si="17"/>
        <v>46.84</v>
      </c>
      <c r="BL149" s="21" t="s">
        <v>95</v>
      </c>
      <c r="BM149" s="21" t="s">
        <v>208</v>
      </c>
    </row>
    <row r="150" spans="2:65" s="1" customFormat="1" ht="25.5" customHeight="1" x14ac:dyDescent="0.3">
      <c r="B150" s="134"/>
      <c r="C150" s="165" t="s">
        <v>192</v>
      </c>
      <c r="D150" s="165" t="s">
        <v>173</v>
      </c>
      <c r="E150" s="166" t="s">
        <v>202</v>
      </c>
      <c r="F150" s="265" t="s">
        <v>203</v>
      </c>
      <c r="G150" s="265"/>
      <c r="H150" s="265"/>
      <c r="I150" s="265"/>
      <c r="J150" s="167" t="s">
        <v>200</v>
      </c>
      <c r="K150" s="168">
        <v>1.171</v>
      </c>
      <c r="L150" s="169">
        <v>0</v>
      </c>
      <c r="M150" s="258">
        <v>15</v>
      </c>
      <c r="N150" s="258"/>
      <c r="O150" s="258"/>
      <c r="P150" s="261">
        <f t="shared" si="5"/>
        <v>17.565000000000001</v>
      </c>
      <c r="Q150" s="261"/>
      <c r="R150" s="137"/>
      <c r="T150" s="170" t="s">
        <v>5</v>
      </c>
      <c r="U150" s="45" t="s">
        <v>45</v>
      </c>
      <c r="V150" s="171">
        <f t="shared" si="6"/>
        <v>15</v>
      </c>
      <c r="W150" s="171">
        <f t="shared" si="7"/>
        <v>0</v>
      </c>
      <c r="X150" s="171">
        <f t="shared" si="8"/>
        <v>17.565000000000001</v>
      </c>
      <c r="Y150" s="37"/>
      <c r="Z150" s="172">
        <f t="shared" si="9"/>
        <v>0</v>
      </c>
      <c r="AA150" s="172">
        <v>0</v>
      </c>
      <c r="AB150" s="172">
        <f t="shared" si="10"/>
        <v>0</v>
      </c>
      <c r="AC150" s="172">
        <v>0</v>
      </c>
      <c r="AD150" s="173">
        <f t="shared" si="11"/>
        <v>0</v>
      </c>
      <c r="AR150" s="21" t="s">
        <v>95</v>
      </c>
      <c r="AT150" s="21" t="s">
        <v>173</v>
      </c>
      <c r="AU150" s="21" t="s">
        <v>89</v>
      </c>
      <c r="AY150" s="21" t="s">
        <v>172</v>
      </c>
      <c r="BE150" s="108">
        <f t="shared" si="12"/>
        <v>0</v>
      </c>
      <c r="BF150" s="108">
        <f t="shared" si="13"/>
        <v>17.565000000000001</v>
      </c>
      <c r="BG150" s="108">
        <f t="shared" si="14"/>
        <v>0</v>
      </c>
      <c r="BH150" s="108">
        <f t="shared" si="15"/>
        <v>0</v>
      </c>
      <c r="BI150" s="108">
        <f t="shared" si="16"/>
        <v>0</v>
      </c>
      <c r="BJ150" s="21" t="s">
        <v>89</v>
      </c>
      <c r="BK150" s="174">
        <f t="shared" si="17"/>
        <v>17.565000000000001</v>
      </c>
      <c r="BL150" s="21" t="s">
        <v>95</v>
      </c>
      <c r="BM150" s="21" t="s">
        <v>11</v>
      </c>
    </row>
    <row r="151" spans="2:65" s="1" customFormat="1" ht="25.5" customHeight="1" x14ac:dyDescent="0.3">
      <c r="B151" s="134"/>
      <c r="C151" s="165" t="s">
        <v>211</v>
      </c>
      <c r="D151" s="165" t="s">
        <v>173</v>
      </c>
      <c r="E151" s="166" t="s">
        <v>206</v>
      </c>
      <c r="F151" s="265" t="s">
        <v>207</v>
      </c>
      <c r="G151" s="265"/>
      <c r="H151" s="265"/>
      <c r="I151" s="265"/>
      <c r="J151" s="167" t="s">
        <v>200</v>
      </c>
      <c r="K151" s="168">
        <v>17.565000000000001</v>
      </c>
      <c r="L151" s="169">
        <v>0</v>
      </c>
      <c r="M151" s="258">
        <v>1</v>
      </c>
      <c r="N151" s="258"/>
      <c r="O151" s="258"/>
      <c r="P151" s="261">
        <f t="shared" si="5"/>
        <v>17.565000000000001</v>
      </c>
      <c r="Q151" s="261"/>
      <c r="R151" s="137"/>
      <c r="T151" s="170" t="s">
        <v>5</v>
      </c>
      <c r="U151" s="45" t="s">
        <v>45</v>
      </c>
      <c r="V151" s="171">
        <f t="shared" si="6"/>
        <v>1</v>
      </c>
      <c r="W151" s="171">
        <f t="shared" si="7"/>
        <v>0</v>
      </c>
      <c r="X151" s="171">
        <f t="shared" si="8"/>
        <v>17.565000000000001</v>
      </c>
      <c r="Y151" s="37"/>
      <c r="Z151" s="172">
        <f t="shared" si="9"/>
        <v>0</v>
      </c>
      <c r="AA151" s="172">
        <v>0</v>
      </c>
      <c r="AB151" s="172">
        <f t="shared" si="10"/>
        <v>0</v>
      </c>
      <c r="AC151" s="172">
        <v>0</v>
      </c>
      <c r="AD151" s="173">
        <f t="shared" si="11"/>
        <v>0</v>
      </c>
      <c r="AR151" s="21" t="s">
        <v>95</v>
      </c>
      <c r="AT151" s="21" t="s">
        <v>173</v>
      </c>
      <c r="AU151" s="21" t="s">
        <v>89</v>
      </c>
      <c r="AY151" s="21" t="s">
        <v>172</v>
      </c>
      <c r="BE151" s="108">
        <f t="shared" si="12"/>
        <v>0</v>
      </c>
      <c r="BF151" s="108">
        <f t="shared" si="13"/>
        <v>17.565000000000001</v>
      </c>
      <c r="BG151" s="108">
        <f t="shared" si="14"/>
        <v>0</v>
      </c>
      <c r="BH151" s="108">
        <f t="shared" si="15"/>
        <v>0</v>
      </c>
      <c r="BI151" s="108">
        <f t="shared" si="16"/>
        <v>0</v>
      </c>
      <c r="BJ151" s="21" t="s">
        <v>89</v>
      </c>
      <c r="BK151" s="174">
        <f t="shared" si="17"/>
        <v>17.565000000000001</v>
      </c>
      <c r="BL151" s="21" t="s">
        <v>95</v>
      </c>
      <c r="BM151" s="21" t="s">
        <v>214</v>
      </c>
    </row>
    <row r="152" spans="2:65" s="1" customFormat="1" ht="25.5" customHeight="1" x14ac:dyDescent="0.3">
      <c r="B152" s="134"/>
      <c r="C152" s="165" t="s">
        <v>196</v>
      </c>
      <c r="D152" s="165" t="s">
        <v>173</v>
      </c>
      <c r="E152" s="166" t="s">
        <v>209</v>
      </c>
      <c r="F152" s="265" t="s">
        <v>210</v>
      </c>
      <c r="G152" s="265"/>
      <c r="H152" s="265"/>
      <c r="I152" s="265"/>
      <c r="J152" s="167" t="s">
        <v>200</v>
      </c>
      <c r="K152" s="168">
        <v>1.171</v>
      </c>
      <c r="L152" s="169">
        <v>0</v>
      </c>
      <c r="M152" s="258">
        <v>20</v>
      </c>
      <c r="N152" s="258"/>
      <c r="O152" s="258"/>
      <c r="P152" s="261">
        <f t="shared" si="5"/>
        <v>23.42</v>
      </c>
      <c r="Q152" s="261"/>
      <c r="R152" s="137"/>
      <c r="T152" s="170" t="s">
        <v>5</v>
      </c>
      <c r="U152" s="45" t="s">
        <v>45</v>
      </c>
      <c r="V152" s="171">
        <f t="shared" si="6"/>
        <v>20</v>
      </c>
      <c r="W152" s="171">
        <f t="shared" si="7"/>
        <v>0</v>
      </c>
      <c r="X152" s="171">
        <f t="shared" si="8"/>
        <v>23.42</v>
      </c>
      <c r="Y152" s="37"/>
      <c r="Z152" s="172">
        <f t="shared" si="9"/>
        <v>0</v>
      </c>
      <c r="AA152" s="172">
        <v>0</v>
      </c>
      <c r="AB152" s="172">
        <f t="shared" si="10"/>
        <v>0</v>
      </c>
      <c r="AC152" s="172">
        <v>0</v>
      </c>
      <c r="AD152" s="173">
        <f t="shared" si="11"/>
        <v>0</v>
      </c>
      <c r="AR152" s="21" t="s">
        <v>95</v>
      </c>
      <c r="AT152" s="21" t="s">
        <v>173</v>
      </c>
      <c r="AU152" s="21" t="s">
        <v>89</v>
      </c>
      <c r="AY152" s="21" t="s">
        <v>172</v>
      </c>
      <c r="BE152" s="108">
        <f t="shared" si="12"/>
        <v>0</v>
      </c>
      <c r="BF152" s="108">
        <f t="shared" si="13"/>
        <v>23.42</v>
      </c>
      <c r="BG152" s="108">
        <f t="shared" si="14"/>
        <v>0</v>
      </c>
      <c r="BH152" s="108">
        <f t="shared" si="15"/>
        <v>0</v>
      </c>
      <c r="BI152" s="108">
        <f t="shared" si="16"/>
        <v>0</v>
      </c>
      <c r="BJ152" s="21" t="s">
        <v>89</v>
      </c>
      <c r="BK152" s="174">
        <f t="shared" si="17"/>
        <v>23.42</v>
      </c>
      <c r="BL152" s="21" t="s">
        <v>95</v>
      </c>
      <c r="BM152" s="21" t="s">
        <v>217</v>
      </c>
    </row>
    <row r="153" spans="2:65" s="1" customFormat="1" ht="25.5" customHeight="1" x14ac:dyDescent="0.3">
      <c r="B153" s="134"/>
      <c r="C153" s="165" t="s">
        <v>218</v>
      </c>
      <c r="D153" s="165" t="s">
        <v>173</v>
      </c>
      <c r="E153" s="166" t="s">
        <v>212</v>
      </c>
      <c r="F153" s="265" t="s">
        <v>213</v>
      </c>
      <c r="G153" s="265"/>
      <c r="H153" s="265"/>
      <c r="I153" s="265"/>
      <c r="J153" s="167" t="s">
        <v>200</v>
      </c>
      <c r="K153" s="168">
        <v>1.171</v>
      </c>
      <c r="L153" s="169">
        <v>0</v>
      </c>
      <c r="M153" s="258">
        <v>1</v>
      </c>
      <c r="N153" s="258"/>
      <c r="O153" s="258"/>
      <c r="P153" s="261">
        <f t="shared" si="5"/>
        <v>1.171</v>
      </c>
      <c r="Q153" s="261"/>
      <c r="R153" s="137"/>
      <c r="T153" s="170" t="s">
        <v>5</v>
      </c>
      <c r="U153" s="45" t="s">
        <v>45</v>
      </c>
      <c r="V153" s="171">
        <f t="shared" si="6"/>
        <v>1</v>
      </c>
      <c r="W153" s="171">
        <f t="shared" si="7"/>
        <v>0</v>
      </c>
      <c r="X153" s="171">
        <f t="shared" si="8"/>
        <v>1.171</v>
      </c>
      <c r="Y153" s="37"/>
      <c r="Z153" s="172">
        <f t="shared" si="9"/>
        <v>0</v>
      </c>
      <c r="AA153" s="172">
        <v>0</v>
      </c>
      <c r="AB153" s="172">
        <f t="shared" si="10"/>
        <v>0</v>
      </c>
      <c r="AC153" s="172">
        <v>0</v>
      </c>
      <c r="AD153" s="173">
        <f t="shared" si="11"/>
        <v>0</v>
      </c>
      <c r="AR153" s="21" t="s">
        <v>95</v>
      </c>
      <c r="AT153" s="21" t="s">
        <v>173</v>
      </c>
      <c r="AU153" s="21" t="s">
        <v>89</v>
      </c>
      <c r="AY153" s="21" t="s">
        <v>172</v>
      </c>
      <c r="BE153" s="108">
        <f t="shared" si="12"/>
        <v>0</v>
      </c>
      <c r="BF153" s="108">
        <f t="shared" si="13"/>
        <v>1.171</v>
      </c>
      <c r="BG153" s="108">
        <f t="shared" si="14"/>
        <v>0</v>
      </c>
      <c r="BH153" s="108">
        <f t="shared" si="15"/>
        <v>0</v>
      </c>
      <c r="BI153" s="108">
        <f t="shared" si="16"/>
        <v>0</v>
      </c>
      <c r="BJ153" s="21" t="s">
        <v>89</v>
      </c>
      <c r="BK153" s="174">
        <f t="shared" si="17"/>
        <v>1.171</v>
      </c>
      <c r="BL153" s="21" t="s">
        <v>95</v>
      </c>
      <c r="BM153" s="21" t="s">
        <v>221</v>
      </c>
    </row>
    <row r="154" spans="2:65" s="1" customFormat="1" ht="25.5" customHeight="1" x14ac:dyDescent="0.3">
      <c r="B154" s="134"/>
      <c r="C154" s="165" t="s">
        <v>201</v>
      </c>
      <c r="D154" s="165" t="s">
        <v>173</v>
      </c>
      <c r="E154" s="166" t="s">
        <v>215</v>
      </c>
      <c r="F154" s="265" t="s">
        <v>216</v>
      </c>
      <c r="G154" s="265"/>
      <c r="H154" s="265"/>
      <c r="I154" s="265"/>
      <c r="J154" s="167" t="s">
        <v>200</v>
      </c>
      <c r="K154" s="168">
        <v>1.171</v>
      </c>
      <c r="L154" s="169">
        <v>0</v>
      </c>
      <c r="M154" s="258">
        <v>40</v>
      </c>
      <c r="N154" s="258"/>
      <c r="O154" s="258"/>
      <c r="P154" s="261">
        <f t="shared" si="5"/>
        <v>46.84</v>
      </c>
      <c r="Q154" s="261"/>
      <c r="R154" s="137"/>
      <c r="T154" s="170" t="s">
        <v>5</v>
      </c>
      <c r="U154" s="45" t="s">
        <v>45</v>
      </c>
      <c r="V154" s="171">
        <f t="shared" si="6"/>
        <v>40</v>
      </c>
      <c r="W154" s="171">
        <f t="shared" si="7"/>
        <v>0</v>
      </c>
      <c r="X154" s="171">
        <f t="shared" si="8"/>
        <v>46.84</v>
      </c>
      <c r="Y154" s="37"/>
      <c r="Z154" s="172">
        <f t="shared" si="9"/>
        <v>0</v>
      </c>
      <c r="AA154" s="172">
        <v>0</v>
      </c>
      <c r="AB154" s="172">
        <f t="shared" si="10"/>
        <v>0</v>
      </c>
      <c r="AC154" s="172">
        <v>0</v>
      </c>
      <c r="AD154" s="173">
        <f t="shared" si="11"/>
        <v>0</v>
      </c>
      <c r="AR154" s="21" t="s">
        <v>95</v>
      </c>
      <c r="AT154" s="21" t="s">
        <v>173</v>
      </c>
      <c r="AU154" s="21" t="s">
        <v>89</v>
      </c>
      <c r="AY154" s="21" t="s">
        <v>172</v>
      </c>
      <c r="BE154" s="108">
        <f t="shared" si="12"/>
        <v>0</v>
      </c>
      <c r="BF154" s="108">
        <f t="shared" si="13"/>
        <v>46.84</v>
      </c>
      <c r="BG154" s="108">
        <f t="shared" si="14"/>
        <v>0</v>
      </c>
      <c r="BH154" s="108">
        <f t="shared" si="15"/>
        <v>0</v>
      </c>
      <c r="BI154" s="108">
        <f t="shared" si="16"/>
        <v>0</v>
      </c>
      <c r="BJ154" s="21" t="s">
        <v>89</v>
      </c>
      <c r="BK154" s="174">
        <f t="shared" si="17"/>
        <v>46.84</v>
      </c>
      <c r="BL154" s="21" t="s">
        <v>95</v>
      </c>
      <c r="BM154" s="21" t="s">
        <v>224</v>
      </c>
    </row>
    <row r="155" spans="2:65" s="9" customFormat="1" ht="37.35" customHeight="1" x14ac:dyDescent="0.35">
      <c r="B155" s="153"/>
      <c r="C155" s="154"/>
      <c r="D155" s="155" t="s">
        <v>132</v>
      </c>
      <c r="E155" s="155"/>
      <c r="F155" s="155"/>
      <c r="G155" s="155"/>
      <c r="H155" s="155"/>
      <c r="I155" s="155"/>
      <c r="J155" s="155"/>
      <c r="K155" s="155"/>
      <c r="L155" s="155"/>
      <c r="M155" s="270">
        <f>BK155</f>
        <v>5751.3109999999997</v>
      </c>
      <c r="N155" s="271"/>
      <c r="O155" s="271"/>
      <c r="P155" s="271"/>
      <c r="Q155" s="271"/>
      <c r="R155" s="156"/>
      <c r="T155" s="157"/>
      <c r="U155" s="154"/>
      <c r="V155" s="154"/>
      <c r="W155" s="158">
        <f>W156+W160+W165+W169+W172+W176+W183+W194+W202</f>
        <v>2240.7750000000001</v>
      </c>
      <c r="X155" s="158">
        <f>X156+X160+X165+X169+X172+X176+X183+X194+X202</f>
        <v>3510.5360000000001</v>
      </c>
      <c r="Y155" s="154"/>
      <c r="Z155" s="159">
        <f>Z156+Z160+Z165+Z169+Z172+Z176+Z183+Z194+Z202</f>
        <v>0</v>
      </c>
      <c r="AA155" s="154"/>
      <c r="AB155" s="159">
        <f>AB156+AB160+AB165+AB169+AB172+AB176+AB183+AB194+AB202</f>
        <v>0.57040093000000003</v>
      </c>
      <c r="AC155" s="154"/>
      <c r="AD155" s="160">
        <f>AD156+AD160+AD165+AD169+AD172+AD176+AD183+AD194+AD202</f>
        <v>0</v>
      </c>
      <c r="AR155" s="161" t="s">
        <v>89</v>
      </c>
      <c r="AT155" s="162" t="s">
        <v>79</v>
      </c>
      <c r="AU155" s="162" t="s">
        <v>80</v>
      </c>
      <c r="AY155" s="161" t="s">
        <v>172</v>
      </c>
      <c r="BK155" s="163">
        <f>BK156+BK160+BK165+BK169+BK172+BK176+BK183+BK194+BK202</f>
        <v>5751.3109999999997</v>
      </c>
    </row>
    <row r="156" spans="2:65" s="9" customFormat="1" ht="19.899999999999999" customHeight="1" x14ac:dyDescent="0.3">
      <c r="B156" s="153"/>
      <c r="C156" s="154"/>
      <c r="D156" s="164" t="s">
        <v>133</v>
      </c>
      <c r="E156" s="164"/>
      <c r="F156" s="164"/>
      <c r="G156" s="164"/>
      <c r="H156" s="164"/>
      <c r="I156" s="164"/>
      <c r="J156" s="164"/>
      <c r="K156" s="164"/>
      <c r="L156" s="164"/>
      <c r="M156" s="256">
        <f>BK156</f>
        <v>11</v>
      </c>
      <c r="N156" s="257"/>
      <c r="O156" s="257"/>
      <c r="P156" s="257"/>
      <c r="Q156" s="257"/>
      <c r="R156" s="156"/>
      <c r="T156" s="157"/>
      <c r="U156" s="154"/>
      <c r="V156" s="154"/>
      <c r="W156" s="158">
        <f>SUM(W157:W159)</f>
        <v>0</v>
      </c>
      <c r="X156" s="158">
        <f>SUM(X157:X159)</f>
        <v>11</v>
      </c>
      <c r="Y156" s="154"/>
      <c r="Z156" s="159">
        <f>SUM(Z157:Z159)</f>
        <v>0</v>
      </c>
      <c r="AA156" s="154"/>
      <c r="AB156" s="159">
        <f>SUM(AB157:AB159)</f>
        <v>6.4000000000000005E-4</v>
      </c>
      <c r="AC156" s="154"/>
      <c r="AD156" s="160">
        <f>SUM(AD157:AD159)</f>
        <v>0</v>
      </c>
      <c r="AR156" s="161" t="s">
        <v>89</v>
      </c>
      <c r="AT156" s="162" t="s">
        <v>79</v>
      </c>
      <c r="AU156" s="162" t="s">
        <v>86</v>
      </c>
      <c r="AY156" s="161" t="s">
        <v>172</v>
      </c>
      <c r="BK156" s="163">
        <f>SUM(BK157:BK159)</f>
        <v>11</v>
      </c>
    </row>
    <row r="157" spans="2:65" s="1" customFormat="1" ht="25.5" customHeight="1" x14ac:dyDescent="0.3">
      <c r="B157" s="134"/>
      <c r="C157" s="165" t="s">
        <v>225</v>
      </c>
      <c r="D157" s="165" t="s">
        <v>173</v>
      </c>
      <c r="E157" s="166" t="s">
        <v>219</v>
      </c>
      <c r="F157" s="265" t="s">
        <v>220</v>
      </c>
      <c r="G157" s="265"/>
      <c r="H157" s="265"/>
      <c r="I157" s="265"/>
      <c r="J157" s="167" t="s">
        <v>195</v>
      </c>
      <c r="K157" s="168">
        <v>1</v>
      </c>
      <c r="L157" s="169">
        <v>0</v>
      </c>
      <c r="M157" s="258">
        <v>8</v>
      </c>
      <c r="N157" s="258"/>
      <c r="O157" s="258"/>
      <c r="P157" s="261">
        <f>ROUND(V157*K157,3)</f>
        <v>8</v>
      </c>
      <c r="Q157" s="261"/>
      <c r="R157" s="137"/>
      <c r="T157" s="170" t="s">
        <v>5</v>
      </c>
      <c r="U157" s="45" t="s">
        <v>45</v>
      </c>
      <c r="V157" s="171">
        <f>L157+M157</f>
        <v>8</v>
      </c>
      <c r="W157" s="171">
        <f>ROUND(L157*K157,3)</f>
        <v>0</v>
      </c>
      <c r="X157" s="171">
        <f>ROUND(M157*K157,3)</f>
        <v>8</v>
      </c>
      <c r="Y157" s="37"/>
      <c r="Z157" s="172">
        <f>Y157*K157</f>
        <v>0</v>
      </c>
      <c r="AA157" s="172">
        <v>6.4000000000000005E-4</v>
      </c>
      <c r="AB157" s="172">
        <f>AA157*K157</f>
        <v>6.4000000000000005E-4</v>
      </c>
      <c r="AC157" s="172">
        <v>0</v>
      </c>
      <c r="AD157" s="173">
        <f>AC157*K157</f>
        <v>0</v>
      </c>
      <c r="AR157" s="21" t="s">
        <v>204</v>
      </c>
      <c r="AT157" s="21" t="s">
        <v>173</v>
      </c>
      <c r="AU157" s="21" t="s">
        <v>89</v>
      </c>
      <c r="AY157" s="21" t="s">
        <v>172</v>
      </c>
      <c r="BE157" s="108">
        <f>IF(U157="základná",P157,0)</f>
        <v>0</v>
      </c>
      <c r="BF157" s="108">
        <f>IF(U157="znížená",P157,0)</f>
        <v>8</v>
      </c>
      <c r="BG157" s="108">
        <f>IF(U157="zákl. prenesená",P157,0)</f>
        <v>0</v>
      </c>
      <c r="BH157" s="108">
        <f>IF(U157="zníž. prenesená",P157,0)</f>
        <v>0</v>
      </c>
      <c r="BI157" s="108">
        <f>IF(U157="nulová",P157,0)</f>
        <v>0</v>
      </c>
      <c r="BJ157" s="21" t="s">
        <v>89</v>
      </c>
      <c r="BK157" s="174">
        <f>ROUND(V157*K157,3)</f>
        <v>8</v>
      </c>
      <c r="BL157" s="21" t="s">
        <v>204</v>
      </c>
      <c r="BM157" s="21" t="s">
        <v>228</v>
      </c>
    </row>
    <row r="158" spans="2:65" s="1" customFormat="1" ht="38.25" customHeight="1" x14ac:dyDescent="0.3">
      <c r="B158" s="134"/>
      <c r="C158" s="165" t="s">
        <v>204</v>
      </c>
      <c r="D158" s="165" t="s">
        <v>173</v>
      </c>
      <c r="E158" s="166" t="s">
        <v>222</v>
      </c>
      <c r="F158" s="265" t="s">
        <v>223</v>
      </c>
      <c r="G158" s="265"/>
      <c r="H158" s="265"/>
      <c r="I158" s="265"/>
      <c r="J158" s="167" t="s">
        <v>176</v>
      </c>
      <c r="K158" s="168">
        <v>1</v>
      </c>
      <c r="L158" s="169">
        <v>0</v>
      </c>
      <c r="M158" s="258">
        <v>2</v>
      </c>
      <c r="N158" s="258"/>
      <c r="O158" s="258"/>
      <c r="P158" s="261">
        <f>ROUND(V158*K158,3)</f>
        <v>2</v>
      </c>
      <c r="Q158" s="261"/>
      <c r="R158" s="137"/>
      <c r="T158" s="170" t="s">
        <v>5</v>
      </c>
      <c r="U158" s="45" t="s">
        <v>45</v>
      </c>
      <c r="V158" s="171">
        <f>L158+M158</f>
        <v>2</v>
      </c>
      <c r="W158" s="171">
        <f>ROUND(L158*K158,3)</f>
        <v>0</v>
      </c>
      <c r="X158" s="171">
        <f>ROUND(M158*K158,3)</f>
        <v>2</v>
      </c>
      <c r="Y158" s="37"/>
      <c r="Z158" s="172">
        <f>Y158*K158</f>
        <v>0</v>
      </c>
      <c r="AA158" s="172">
        <v>0</v>
      </c>
      <c r="AB158" s="172">
        <f>AA158*K158</f>
        <v>0</v>
      </c>
      <c r="AC158" s="172">
        <v>0</v>
      </c>
      <c r="AD158" s="173">
        <f>AC158*K158</f>
        <v>0</v>
      </c>
      <c r="AR158" s="21" t="s">
        <v>204</v>
      </c>
      <c r="AT158" s="21" t="s">
        <v>173</v>
      </c>
      <c r="AU158" s="21" t="s">
        <v>89</v>
      </c>
      <c r="AY158" s="21" t="s">
        <v>172</v>
      </c>
      <c r="BE158" s="108">
        <f>IF(U158="základná",P158,0)</f>
        <v>0</v>
      </c>
      <c r="BF158" s="108">
        <f>IF(U158="znížená",P158,0)</f>
        <v>2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89</v>
      </c>
      <c r="BK158" s="174">
        <f>ROUND(V158*K158,3)</f>
        <v>2</v>
      </c>
      <c r="BL158" s="21" t="s">
        <v>204</v>
      </c>
      <c r="BM158" s="21" t="s">
        <v>231</v>
      </c>
    </row>
    <row r="159" spans="2:65" s="1" customFormat="1" ht="25.5" customHeight="1" x14ac:dyDescent="0.3">
      <c r="B159" s="134"/>
      <c r="C159" s="165" t="s">
        <v>232</v>
      </c>
      <c r="D159" s="165" t="s">
        <v>173</v>
      </c>
      <c r="E159" s="166" t="s">
        <v>226</v>
      </c>
      <c r="F159" s="265" t="s">
        <v>227</v>
      </c>
      <c r="G159" s="265"/>
      <c r="H159" s="265"/>
      <c r="I159" s="265"/>
      <c r="J159" s="167" t="s">
        <v>195</v>
      </c>
      <c r="K159" s="168">
        <v>1</v>
      </c>
      <c r="L159" s="169">
        <v>0</v>
      </c>
      <c r="M159" s="258">
        <v>1</v>
      </c>
      <c r="N159" s="258"/>
      <c r="O159" s="258"/>
      <c r="P159" s="261">
        <f>ROUND(V159*K159,3)</f>
        <v>1</v>
      </c>
      <c r="Q159" s="261"/>
      <c r="R159" s="137"/>
      <c r="T159" s="170" t="s">
        <v>5</v>
      </c>
      <c r="U159" s="45" t="s">
        <v>45</v>
      </c>
      <c r="V159" s="171">
        <f>L159+M159</f>
        <v>1</v>
      </c>
      <c r="W159" s="171">
        <f>ROUND(L159*K159,3)</f>
        <v>0</v>
      </c>
      <c r="X159" s="171">
        <f>ROUND(M159*K159,3)</f>
        <v>1</v>
      </c>
      <c r="Y159" s="37"/>
      <c r="Z159" s="172">
        <f>Y159*K159</f>
        <v>0</v>
      </c>
      <c r="AA159" s="172">
        <v>0</v>
      </c>
      <c r="AB159" s="172">
        <f>AA159*K159</f>
        <v>0</v>
      </c>
      <c r="AC159" s="172">
        <v>0</v>
      </c>
      <c r="AD159" s="173">
        <f>AC159*K159</f>
        <v>0</v>
      </c>
      <c r="AR159" s="21" t="s">
        <v>204</v>
      </c>
      <c r="AT159" s="21" t="s">
        <v>173</v>
      </c>
      <c r="AU159" s="21" t="s">
        <v>89</v>
      </c>
      <c r="AY159" s="21" t="s">
        <v>172</v>
      </c>
      <c r="BE159" s="108">
        <f>IF(U159="základná",P159,0)</f>
        <v>0</v>
      </c>
      <c r="BF159" s="108">
        <f>IF(U159="znížená",P159,0)</f>
        <v>1</v>
      </c>
      <c r="BG159" s="108">
        <f>IF(U159="zákl. prenesená",P159,0)</f>
        <v>0</v>
      </c>
      <c r="BH159" s="108">
        <f>IF(U159="zníž. prenesená",P159,0)</f>
        <v>0</v>
      </c>
      <c r="BI159" s="108">
        <f>IF(U159="nulová",P159,0)</f>
        <v>0</v>
      </c>
      <c r="BJ159" s="21" t="s">
        <v>89</v>
      </c>
      <c r="BK159" s="174">
        <f>ROUND(V159*K159,3)</f>
        <v>1</v>
      </c>
      <c r="BL159" s="21" t="s">
        <v>204</v>
      </c>
      <c r="BM159" s="21" t="s">
        <v>235</v>
      </c>
    </row>
    <row r="160" spans="2:65" s="9" customFormat="1" ht="29.85" customHeight="1" x14ac:dyDescent="0.3">
      <c r="B160" s="153"/>
      <c r="C160" s="154"/>
      <c r="D160" s="164" t="s">
        <v>134</v>
      </c>
      <c r="E160" s="164"/>
      <c r="F160" s="164"/>
      <c r="G160" s="164"/>
      <c r="H160" s="164"/>
      <c r="I160" s="164"/>
      <c r="J160" s="164"/>
      <c r="K160" s="164"/>
      <c r="L160" s="164"/>
      <c r="M160" s="262">
        <f>BK160</f>
        <v>16</v>
      </c>
      <c r="N160" s="263"/>
      <c r="O160" s="263"/>
      <c r="P160" s="263"/>
      <c r="Q160" s="263"/>
      <c r="R160" s="156"/>
      <c r="T160" s="157"/>
      <c r="U160" s="154"/>
      <c r="V160" s="154"/>
      <c r="W160" s="158">
        <f>SUM(W161:W164)</f>
        <v>0</v>
      </c>
      <c r="X160" s="158">
        <f>SUM(X161:X164)</f>
        <v>16</v>
      </c>
      <c r="Y160" s="154"/>
      <c r="Z160" s="159">
        <f>SUM(Z161:Z164)</f>
        <v>0</v>
      </c>
      <c r="AA160" s="154"/>
      <c r="AB160" s="159">
        <f>SUM(AB161:AB164)</f>
        <v>5.6000000000000006E-4</v>
      </c>
      <c r="AC160" s="154"/>
      <c r="AD160" s="160">
        <f>SUM(AD161:AD164)</f>
        <v>0</v>
      </c>
      <c r="AR160" s="161" t="s">
        <v>89</v>
      </c>
      <c r="AT160" s="162" t="s">
        <v>79</v>
      </c>
      <c r="AU160" s="162" t="s">
        <v>86</v>
      </c>
      <c r="AY160" s="161" t="s">
        <v>172</v>
      </c>
      <c r="BK160" s="163">
        <f>SUM(BK161:BK164)</f>
        <v>16</v>
      </c>
    </row>
    <row r="161" spans="2:65" s="1" customFormat="1" ht="25.5" customHeight="1" x14ac:dyDescent="0.3">
      <c r="B161" s="134"/>
      <c r="C161" s="165" t="s">
        <v>208</v>
      </c>
      <c r="D161" s="165" t="s">
        <v>173</v>
      </c>
      <c r="E161" s="166" t="s">
        <v>229</v>
      </c>
      <c r="F161" s="265" t="s">
        <v>416</v>
      </c>
      <c r="G161" s="265"/>
      <c r="H161" s="265"/>
      <c r="I161" s="265"/>
      <c r="J161" s="167" t="s">
        <v>195</v>
      </c>
      <c r="K161" s="168">
        <v>1</v>
      </c>
      <c r="L161" s="169">
        <v>0</v>
      </c>
      <c r="M161" s="258">
        <v>12</v>
      </c>
      <c r="N161" s="258"/>
      <c r="O161" s="258"/>
      <c r="P161" s="261">
        <f>ROUND(V161*K161,3)</f>
        <v>12</v>
      </c>
      <c r="Q161" s="261"/>
      <c r="R161" s="137"/>
      <c r="T161" s="170" t="s">
        <v>5</v>
      </c>
      <c r="U161" s="45" t="s">
        <v>45</v>
      </c>
      <c r="V161" s="171">
        <f>L161+M161</f>
        <v>12</v>
      </c>
      <c r="W161" s="171">
        <f>ROUND(L161*K161,3)</f>
        <v>0</v>
      </c>
      <c r="X161" s="171">
        <f>ROUND(M161*K161,3)</f>
        <v>12</v>
      </c>
      <c r="Y161" s="37"/>
      <c r="Z161" s="172">
        <f>Y161*K161</f>
        <v>0</v>
      </c>
      <c r="AA161" s="172">
        <v>3.6999999999999999E-4</v>
      </c>
      <c r="AB161" s="172">
        <f>AA161*K161</f>
        <v>3.6999999999999999E-4</v>
      </c>
      <c r="AC161" s="172">
        <v>0</v>
      </c>
      <c r="AD161" s="173">
        <f>AC161*K161</f>
        <v>0</v>
      </c>
      <c r="AR161" s="21" t="s">
        <v>204</v>
      </c>
      <c r="AT161" s="21" t="s">
        <v>173</v>
      </c>
      <c r="AU161" s="21" t="s">
        <v>89</v>
      </c>
      <c r="AY161" s="21" t="s">
        <v>172</v>
      </c>
      <c r="BE161" s="108">
        <f>IF(U161="základná",P161,0)</f>
        <v>0</v>
      </c>
      <c r="BF161" s="108">
        <f>IF(U161="znížená",P161,0)</f>
        <v>12</v>
      </c>
      <c r="BG161" s="108">
        <f>IF(U161="zákl. prenesená",P161,0)</f>
        <v>0</v>
      </c>
      <c r="BH161" s="108">
        <f>IF(U161="zníž. prenesená",P161,0)</f>
        <v>0</v>
      </c>
      <c r="BI161" s="108">
        <f>IF(U161="nulová",P161,0)</f>
        <v>0</v>
      </c>
      <c r="BJ161" s="21" t="s">
        <v>89</v>
      </c>
      <c r="BK161" s="174">
        <f>ROUND(V161*K161,3)</f>
        <v>12</v>
      </c>
      <c r="BL161" s="21" t="s">
        <v>204</v>
      </c>
      <c r="BM161" s="21" t="s">
        <v>238</v>
      </c>
    </row>
    <row r="162" spans="2:65" s="1" customFormat="1" ht="16.5" customHeight="1" x14ac:dyDescent="0.3">
      <c r="B162" s="134"/>
      <c r="C162" s="165" t="s">
        <v>239</v>
      </c>
      <c r="D162" s="165" t="s">
        <v>173</v>
      </c>
      <c r="E162" s="166" t="s">
        <v>233</v>
      </c>
      <c r="F162" s="265" t="s">
        <v>234</v>
      </c>
      <c r="G162" s="265"/>
      <c r="H162" s="265"/>
      <c r="I162" s="265"/>
      <c r="J162" s="167" t="s">
        <v>176</v>
      </c>
      <c r="K162" s="168">
        <v>1</v>
      </c>
      <c r="L162" s="169">
        <v>0</v>
      </c>
      <c r="M162" s="258">
        <v>2</v>
      </c>
      <c r="N162" s="258"/>
      <c r="O162" s="258"/>
      <c r="P162" s="261">
        <f>ROUND(V162*K162,3)</f>
        <v>2</v>
      </c>
      <c r="Q162" s="261"/>
      <c r="R162" s="137"/>
      <c r="T162" s="170" t="s">
        <v>5</v>
      </c>
      <c r="U162" s="45" t="s">
        <v>45</v>
      </c>
      <c r="V162" s="171">
        <f>L162+M162</f>
        <v>2</v>
      </c>
      <c r="W162" s="171">
        <f>ROUND(L162*K162,3)</f>
        <v>0</v>
      </c>
      <c r="X162" s="171">
        <f>ROUND(M162*K162,3)</f>
        <v>2</v>
      </c>
      <c r="Y162" s="37"/>
      <c r="Z162" s="172">
        <f>Y162*K162</f>
        <v>0</v>
      </c>
      <c r="AA162" s="172">
        <v>0</v>
      </c>
      <c r="AB162" s="172">
        <f>AA162*K162</f>
        <v>0</v>
      </c>
      <c r="AC162" s="172">
        <v>0</v>
      </c>
      <c r="AD162" s="173">
        <f>AC162*K162</f>
        <v>0</v>
      </c>
      <c r="AR162" s="21" t="s">
        <v>204</v>
      </c>
      <c r="AT162" s="21" t="s">
        <v>173</v>
      </c>
      <c r="AU162" s="21" t="s">
        <v>89</v>
      </c>
      <c r="AY162" s="21" t="s">
        <v>172</v>
      </c>
      <c r="BE162" s="108">
        <f>IF(U162="základná",P162,0)</f>
        <v>0</v>
      </c>
      <c r="BF162" s="108">
        <f>IF(U162="znížená",P162,0)</f>
        <v>2</v>
      </c>
      <c r="BG162" s="108">
        <f>IF(U162="zákl. prenesená",P162,0)</f>
        <v>0</v>
      </c>
      <c r="BH162" s="108">
        <f>IF(U162="zníž. prenesená",P162,0)</f>
        <v>0</v>
      </c>
      <c r="BI162" s="108">
        <f>IF(U162="nulová",P162,0)</f>
        <v>0</v>
      </c>
      <c r="BJ162" s="21" t="s">
        <v>89</v>
      </c>
      <c r="BK162" s="174">
        <f>ROUND(V162*K162,3)</f>
        <v>2</v>
      </c>
      <c r="BL162" s="21" t="s">
        <v>204</v>
      </c>
      <c r="BM162" s="21" t="s">
        <v>242</v>
      </c>
    </row>
    <row r="163" spans="2:65" s="1" customFormat="1" ht="25.5" customHeight="1" x14ac:dyDescent="0.3">
      <c r="B163" s="134"/>
      <c r="C163" s="165" t="s">
        <v>11</v>
      </c>
      <c r="D163" s="165" t="s">
        <v>173</v>
      </c>
      <c r="E163" s="166" t="s">
        <v>236</v>
      </c>
      <c r="F163" s="265" t="s">
        <v>237</v>
      </c>
      <c r="G163" s="265"/>
      <c r="H163" s="265"/>
      <c r="I163" s="265"/>
      <c r="J163" s="167" t="s">
        <v>195</v>
      </c>
      <c r="K163" s="168">
        <v>1</v>
      </c>
      <c r="L163" s="169">
        <v>0</v>
      </c>
      <c r="M163" s="258">
        <v>1</v>
      </c>
      <c r="N163" s="258"/>
      <c r="O163" s="258"/>
      <c r="P163" s="261">
        <f>ROUND(V163*K163,3)</f>
        <v>1</v>
      </c>
      <c r="Q163" s="261"/>
      <c r="R163" s="137"/>
      <c r="T163" s="170" t="s">
        <v>5</v>
      </c>
      <c r="U163" s="45" t="s">
        <v>45</v>
      </c>
      <c r="V163" s="171">
        <f>L163+M163</f>
        <v>1</v>
      </c>
      <c r="W163" s="171">
        <f>ROUND(L163*K163,3)</f>
        <v>0</v>
      </c>
      <c r="X163" s="171">
        <f>ROUND(M163*K163,3)</f>
        <v>1</v>
      </c>
      <c r="Y163" s="37"/>
      <c r="Z163" s="172">
        <f>Y163*K163</f>
        <v>0</v>
      </c>
      <c r="AA163" s="172">
        <v>1.8000000000000001E-4</v>
      </c>
      <c r="AB163" s="172">
        <f>AA163*K163</f>
        <v>1.8000000000000001E-4</v>
      </c>
      <c r="AC163" s="172">
        <v>0</v>
      </c>
      <c r="AD163" s="173">
        <f>AC163*K163</f>
        <v>0</v>
      </c>
      <c r="AR163" s="21" t="s">
        <v>204</v>
      </c>
      <c r="AT163" s="21" t="s">
        <v>173</v>
      </c>
      <c r="AU163" s="21" t="s">
        <v>89</v>
      </c>
      <c r="AY163" s="21" t="s">
        <v>172</v>
      </c>
      <c r="BE163" s="108">
        <f>IF(U163="základná",P163,0)</f>
        <v>0</v>
      </c>
      <c r="BF163" s="108">
        <f>IF(U163="znížená",P163,0)</f>
        <v>1</v>
      </c>
      <c r="BG163" s="108">
        <f>IF(U163="zákl. prenesená",P163,0)</f>
        <v>0</v>
      </c>
      <c r="BH163" s="108">
        <f>IF(U163="zníž. prenesená",P163,0)</f>
        <v>0</v>
      </c>
      <c r="BI163" s="108">
        <f>IF(U163="nulová",P163,0)</f>
        <v>0</v>
      </c>
      <c r="BJ163" s="21" t="s">
        <v>89</v>
      </c>
      <c r="BK163" s="174">
        <f>ROUND(V163*K163,3)</f>
        <v>1</v>
      </c>
      <c r="BL163" s="21" t="s">
        <v>204</v>
      </c>
      <c r="BM163" s="21" t="s">
        <v>246</v>
      </c>
    </row>
    <row r="164" spans="2:65" s="1" customFormat="1" ht="25.5" customHeight="1" x14ac:dyDescent="0.3">
      <c r="B164" s="134"/>
      <c r="C164" s="165" t="s">
        <v>247</v>
      </c>
      <c r="D164" s="165" t="s">
        <v>173</v>
      </c>
      <c r="E164" s="166" t="s">
        <v>240</v>
      </c>
      <c r="F164" s="265" t="s">
        <v>241</v>
      </c>
      <c r="G164" s="265"/>
      <c r="H164" s="265"/>
      <c r="I164" s="265"/>
      <c r="J164" s="167" t="s">
        <v>195</v>
      </c>
      <c r="K164" s="168">
        <v>1</v>
      </c>
      <c r="L164" s="169">
        <v>0</v>
      </c>
      <c r="M164" s="258">
        <v>1</v>
      </c>
      <c r="N164" s="258"/>
      <c r="O164" s="258"/>
      <c r="P164" s="261">
        <f>ROUND(V164*K164,3)</f>
        <v>1</v>
      </c>
      <c r="Q164" s="261"/>
      <c r="R164" s="137"/>
      <c r="T164" s="170" t="s">
        <v>5</v>
      </c>
      <c r="U164" s="45" t="s">
        <v>45</v>
      </c>
      <c r="V164" s="171">
        <f>L164+M164</f>
        <v>1</v>
      </c>
      <c r="W164" s="171">
        <f>ROUND(L164*K164,3)</f>
        <v>0</v>
      </c>
      <c r="X164" s="171">
        <f>ROUND(M164*K164,3)</f>
        <v>1</v>
      </c>
      <c r="Y164" s="37"/>
      <c r="Z164" s="172">
        <f>Y164*K164</f>
        <v>0</v>
      </c>
      <c r="AA164" s="172">
        <v>1.0000000000000001E-5</v>
      </c>
      <c r="AB164" s="172">
        <f>AA164*K164</f>
        <v>1.0000000000000001E-5</v>
      </c>
      <c r="AC164" s="172">
        <v>0</v>
      </c>
      <c r="AD164" s="173">
        <f>AC164*K164</f>
        <v>0</v>
      </c>
      <c r="AR164" s="21" t="s">
        <v>204</v>
      </c>
      <c r="AT164" s="21" t="s">
        <v>173</v>
      </c>
      <c r="AU164" s="21" t="s">
        <v>89</v>
      </c>
      <c r="AY164" s="21" t="s">
        <v>172</v>
      </c>
      <c r="BE164" s="108">
        <f>IF(U164="základná",P164,0)</f>
        <v>0</v>
      </c>
      <c r="BF164" s="108">
        <f>IF(U164="znížená",P164,0)</f>
        <v>1</v>
      </c>
      <c r="BG164" s="108">
        <f>IF(U164="zákl. prenesená",P164,0)</f>
        <v>0</v>
      </c>
      <c r="BH164" s="108">
        <f>IF(U164="zníž. prenesená",P164,0)</f>
        <v>0</v>
      </c>
      <c r="BI164" s="108">
        <f>IF(U164="nulová",P164,0)</f>
        <v>0</v>
      </c>
      <c r="BJ164" s="21" t="s">
        <v>89</v>
      </c>
      <c r="BK164" s="174">
        <f>ROUND(V164*K164,3)</f>
        <v>1</v>
      </c>
      <c r="BL164" s="21" t="s">
        <v>204</v>
      </c>
      <c r="BM164" s="21" t="s">
        <v>251</v>
      </c>
    </row>
    <row r="165" spans="2:65" s="9" customFormat="1" ht="29.85" customHeight="1" x14ac:dyDescent="0.3">
      <c r="B165" s="153"/>
      <c r="C165" s="154"/>
      <c r="D165" s="164" t="s">
        <v>135</v>
      </c>
      <c r="E165" s="164"/>
      <c r="F165" s="164"/>
      <c r="G165" s="164"/>
      <c r="H165" s="164"/>
      <c r="I165" s="164"/>
      <c r="J165" s="164"/>
      <c r="K165" s="164"/>
      <c r="L165" s="164"/>
      <c r="M165" s="262">
        <f>BK165</f>
        <v>100</v>
      </c>
      <c r="N165" s="263"/>
      <c r="O165" s="263"/>
      <c r="P165" s="263"/>
      <c r="Q165" s="263"/>
      <c r="R165" s="156"/>
      <c r="T165" s="157"/>
      <c r="U165" s="154"/>
      <c r="V165" s="154"/>
      <c r="W165" s="158">
        <f>SUM(W166:W168)</f>
        <v>10</v>
      </c>
      <c r="X165" s="158">
        <f>SUM(X166:X168)</f>
        <v>90</v>
      </c>
      <c r="Y165" s="154"/>
      <c r="Z165" s="159">
        <f>SUM(Z166:Z168)</f>
        <v>0</v>
      </c>
      <c r="AA165" s="154"/>
      <c r="AB165" s="159">
        <f>SUM(AB166:AB168)</f>
        <v>6.6E-4</v>
      </c>
      <c r="AC165" s="154"/>
      <c r="AD165" s="160">
        <f>SUM(AD166:AD168)</f>
        <v>0</v>
      </c>
      <c r="AR165" s="161" t="s">
        <v>89</v>
      </c>
      <c r="AT165" s="162" t="s">
        <v>79</v>
      </c>
      <c r="AU165" s="162" t="s">
        <v>86</v>
      </c>
      <c r="AY165" s="161" t="s">
        <v>172</v>
      </c>
      <c r="BK165" s="163">
        <f>SUM(BK166:BK168)</f>
        <v>100</v>
      </c>
    </row>
    <row r="166" spans="2:65" s="1" customFormat="1" ht="25.5" customHeight="1" x14ac:dyDescent="0.3">
      <c r="B166" s="134"/>
      <c r="C166" s="165" t="s">
        <v>214</v>
      </c>
      <c r="D166" s="165" t="s">
        <v>173</v>
      </c>
      <c r="E166" s="166" t="s">
        <v>417</v>
      </c>
      <c r="F166" s="265" t="s">
        <v>418</v>
      </c>
      <c r="G166" s="265"/>
      <c r="H166" s="265"/>
      <c r="I166" s="265"/>
      <c r="J166" s="167" t="s">
        <v>245</v>
      </c>
      <c r="K166" s="168">
        <v>1</v>
      </c>
      <c r="L166" s="169">
        <v>0</v>
      </c>
      <c r="M166" s="258">
        <v>30</v>
      </c>
      <c r="N166" s="258"/>
      <c r="O166" s="258"/>
      <c r="P166" s="261">
        <f>ROUND(V166*K166,3)</f>
        <v>30</v>
      </c>
      <c r="Q166" s="261"/>
      <c r="R166" s="137"/>
      <c r="T166" s="170" t="s">
        <v>5</v>
      </c>
      <c r="U166" s="45" t="s">
        <v>45</v>
      </c>
      <c r="V166" s="171">
        <f>L166+M166</f>
        <v>30</v>
      </c>
      <c r="W166" s="171">
        <f>ROUND(L166*K166,3)</f>
        <v>0</v>
      </c>
      <c r="X166" s="171">
        <f>ROUND(M166*K166,3)</f>
        <v>30</v>
      </c>
      <c r="Y166" s="37"/>
      <c r="Z166" s="172">
        <f>Y166*K166</f>
        <v>0</v>
      </c>
      <c r="AA166" s="172">
        <v>3.4000000000000002E-4</v>
      </c>
      <c r="AB166" s="172">
        <f>AA166*K166</f>
        <v>3.4000000000000002E-4</v>
      </c>
      <c r="AC166" s="172">
        <v>0</v>
      </c>
      <c r="AD166" s="173">
        <f>AC166*K166</f>
        <v>0</v>
      </c>
      <c r="AR166" s="21" t="s">
        <v>204</v>
      </c>
      <c r="AT166" s="21" t="s">
        <v>173</v>
      </c>
      <c r="AU166" s="21" t="s">
        <v>89</v>
      </c>
      <c r="AY166" s="21" t="s">
        <v>172</v>
      </c>
      <c r="BE166" s="108">
        <f>IF(U166="základná",P166,0)</f>
        <v>0</v>
      </c>
      <c r="BF166" s="108">
        <f>IF(U166="znížená",P166,0)</f>
        <v>30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89</v>
      </c>
      <c r="BK166" s="174">
        <f>ROUND(V166*K166,3)</f>
        <v>30</v>
      </c>
      <c r="BL166" s="21" t="s">
        <v>204</v>
      </c>
      <c r="BM166" s="21" t="s">
        <v>254</v>
      </c>
    </row>
    <row r="167" spans="2:65" s="1" customFormat="1" ht="25.5" customHeight="1" x14ac:dyDescent="0.3">
      <c r="B167" s="134"/>
      <c r="C167" s="191" t="s">
        <v>255</v>
      </c>
      <c r="D167" s="191" t="s">
        <v>248</v>
      </c>
      <c r="E167" s="192" t="s">
        <v>419</v>
      </c>
      <c r="F167" s="264" t="s">
        <v>420</v>
      </c>
      <c r="G167" s="264"/>
      <c r="H167" s="264"/>
      <c r="I167" s="264"/>
      <c r="J167" s="193" t="s">
        <v>176</v>
      </c>
      <c r="K167" s="194">
        <v>1</v>
      </c>
      <c r="L167" s="195">
        <v>10</v>
      </c>
      <c r="M167" s="259"/>
      <c r="N167" s="259"/>
      <c r="O167" s="260"/>
      <c r="P167" s="261">
        <f>ROUND(V167*K167,3)</f>
        <v>10</v>
      </c>
      <c r="Q167" s="261"/>
      <c r="R167" s="137"/>
      <c r="T167" s="170" t="s">
        <v>5</v>
      </c>
      <c r="U167" s="45" t="s">
        <v>45</v>
      </c>
      <c r="V167" s="171">
        <f>L167+M167</f>
        <v>10</v>
      </c>
      <c r="W167" s="171">
        <f>ROUND(L167*K167,3)</f>
        <v>10</v>
      </c>
      <c r="X167" s="171">
        <f>ROUND(M167*K167,3)</f>
        <v>0</v>
      </c>
      <c r="Y167" s="37"/>
      <c r="Z167" s="172">
        <f>Y167*K167</f>
        <v>0</v>
      </c>
      <c r="AA167" s="172">
        <v>3.2000000000000003E-4</v>
      </c>
      <c r="AB167" s="172">
        <f>AA167*K167</f>
        <v>3.2000000000000003E-4</v>
      </c>
      <c r="AC167" s="172">
        <v>0</v>
      </c>
      <c r="AD167" s="173">
        <f>AC167*K167</f>
        <v>0</v>
      </c>
      <c r="AR167" s="21" t="s">
        <v>231</v>
      </c>
      <c r="AT167" s="21" t="s">
        <v>248</v>
      </c>
      <c r="AU167" s="21" t="s">
        <v>89</v>
      </c>
      <c r="AY167" s="21" t="s">
        <v>172</v>
      </c>
      <c r="BE167" s="108">
        <f>IF(U167="základná",P167,0)</f>
        <v>0</v>
      </c>
      <c r="BF167" s="108">
        <f>IF(U167="znížená",P167,0)</f>
        <v>10</v>
      </c>
      <c r="BG167" s="108">
        <f>IF(U167="zákl. prenesená",P167,0)</f>
        <v>0</v>
      </c>
      <c r="BH167" s="108">
        <f>IF(U167="zníž. prenesená",P167,0)</f>
        <v>0</v>
      </c>
      <c r="BI167" s="108">
        <f>IF(U167="nulová",P167,0)</f>
        <v>0</v>
      </c>
      <c r="BJ167" s="21" t="s">
        <v>89</v>
      </c>
      <c r="BK167" s="174">
        <f>ROUND(V167*K167,3)</f>
        <v>10</v>
      </c>
      <c r="BL167" s="21" t="s">
        <v>204</v>
      </c>
      <c r="BM167" s="21" t="s">
        <v>258</v>
      </c>
    </row>
    <row r="168" spans="2:65" s="1" customFormat="1" ht="25.5" customHeight="1" x14ac:dyDescent="0.3">
      <c r="B168" s="134"/>
      <c r="C168" s="165" t="s">
        <v>217</v>
      </c>
      <c r="D168" s="165" t="s">
        <v>173</v>
      </c>
      <c r="E168" s="166" t="s">
        <v>266</v>
      </c>
      <c r="F168" s="265" t="s">
        <v>267</v>
      </c>
      <c r="G168" s="265"/>
      <c r="H168" s="265"/>
      <c r="I168" s="265"/>
      <c r="J168" s="167" t="s">
        <v>268</v>
      </c>
      <c r="K168" s="169">
        <v>3</v>
      </c>
      <c r="L168" s="169">
        <v>0</v>
      </c>
      <c r="M168" s="258">
        <v>20</v>
      </c>
      <c r="N168" s="258"/>
      <c r="O168" s="258"/>
      <c r="P168" s="261">
        <f>ROUND(V168*K168,3)</f>
        <v>60</v>
      </c>
      <c r="Q168" s="261"/>
      <c r="R168" s="137"/>
      <c r="T168" s="170" t="s">
        <v>5</v>
      </c>
      <c r="U168" s="45" t="s">
        <v>45</v>
      </c>
      <c r="V168" s="171">
        <f>L168+M168</f>
        <v>20</v>
      </c>
      <c r="W168" s="171">
        <f>ROUND(L168*K168,3)</f>
        <v>0</v>
      </c>
      <c r="X168" s="171">
        <f>ROUND(M168*K168,3)</f>
        <v>60</v>
      </c>
      <c r="Y168" s="37"/>
      <c r="Z168" s="172">
        <f>Y168*K168</f>
        <v>0</v>
      </c>
      <c r="AA168" s="172">
        <v>0</v>
      </c>
      <c r="AB168" s="172">
        <f>AA168*K168</f>
        <v>0</v>
      </c>
      <c r="AC168" s="172">
        <v>0</v>
      </c>
      <c r="AD168" s="173">
        <f>AC168*K168</f>
        <v>0</v>
      </c>
      <c r="AR168" s="21" t="s">
        <v>204</v>
      </c>
      <c r="AT168" s="21" t="s">
        <v>173</v>
      </c>
      <c r="AU168" s="21" t="s">
        <v>89</v>
      </c>
      <c r="AY168" s="21" t="s">
        <v>172</v>
      </c>
      <c r="BE168" s="108">
        <f>IF(U168="základná",P168,0)</f>
        <v>0</v>
      </c>
      <c r="BF168" s="108">
        <f>IF(U168="znížená",P168,0)</f>
        <v>60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89</v>
      </c>
      <c r="BK168" s="174">
        <f>ROUND(V168*K168,3)</f>
        <v>60</v>
      </c>
      <c r="BL168" s="21" t="s">
        <v>204</v>
      </c>
      <c r="BM168" s="21" t="s">
        <v>261</v>
      </c>
    </row>
    <row r="169" spans="2:65" s="9" customFormat="1" ht="29.85" customHeight="1" x14ac:dyDescent="0.3">
      <c r="B169" s="153"/>
      <c r="C169" s="154"/>
      <c r="D169" s="164" t="s">
        <v>136</v>
      </c>
      <c r="E169" s="164"/>
      <c r="F169" s="164"/>
      <c r="G169" s="164"/>
      <c r="H169" s="164"/>
      <c r="I169" s="164"/>
      <c r="J169" s="164"/>
      <c r="K169" s="164"/>
      <c r="L169" s="164"/>
      <c r="M169" s="262">
        <f>BK169</f>
        <v>12</v>
      </c>
      <c r="N169" s="263"/>
      <c r="O169" s="263"/>
      <c r="P169" s="263"/>
      <c r="Q169" s="263"/>
      <c r="R169" s="156"/>
      <c r="T169" s="157"/>
      <c r="U169" s="154"/>
      <c r="V169" s="154"/>
      <c r="W169" s="158">
        <f>SUM(W170:W171)</f>
        <v>0</v>
      </c>
      <c r="X169" s="158">
        <f>SUM(X170:X171)</f>
        <v>12</v>
      </c>
      <c r="Y169" s="154"/>
      <c r="Z169" s="159">
        <f>SUM(Z170:Z171)</f>
        <v>0</v>
      </c>
      <c r="AA169" s="154"/>
      <c r="AB169" s="159">
        <f>SUM(AB170:AB171)</f>
        <v>3.3E-3</v>
      </c>
      <c r="AC169" s="154"/>
      <c r="AD169" s="160">
        <f>SUM(AD170:AD171)</f>
        <v>0</v>
      </c>
      <c r="AR169" s="161" t="s">
        <v>89</v>
      </c>
      <c r="AT169" s="162" t="s">
        <v>79</v>
      </c>
      <c r="AU169" s="162" t="s">
        <v>86</v>
      </c>
      <c r="AY169" s="161" t="s">
        <v>172</v>
      </c>
      <c r="BK169" s="163">
        <f>SUM(BK170:BK171)</f>
        <v>12</v>
      </c>
    </row>
    <row r="170" spans="2:65" s="1" customFormat="1" ht="25.5" customHeight="1" x14ac:dyDescent="0.3">
      <c r="B170" s="134"/>
      <c r="C170" s="165" t="s">
        <v>262</v>
      </c>
      <c r="D170" s="165" t="s">
        <v>173</v>
      </c>
      <c r="E170" s="166" t="s">
        <v>271</v>
      </c>
      <c r="F170" s="265" t="s">
        <v>272</v>
      </c>
      <c r="G170" s="265"/>
      <c r="H170" s="265"/>
      <c r="I170" s="265"/>
      <c r="J170" s="167" t="s">
        <v>195</v>
      </c>
      <c r="K170" s="168">
        <v>3</v>
      </c>
      <c r="L170" s="169">
        <v>0</v>
      </c>
      <c r="M170" s="258">
        <v>3</v>
      </c>
      <c r="N170" s="258"/>
      <c r="O170" s="258"/>
      <c r="P170" s="261">
        <f>ROUND(V170*K170,3)</f>
        <v>9</v>
      </c>
      <c r="Q170" s="261"/>
      <c r="R170" s="137"/>
      <c r="T170" s="170" t="s">
        <v>5</v>
      </c>
      <c r="U170" s="45" t="s">
        <v>45</v>
      </c>
      <c r="V170" s="171">
        <f>L170+M170</f>
        <v>3</v>
      </c>
      <c r="W170" s="171">
        <f>ROUND(L170*K170,3)</f>
        <v>0</v>
      </c>
      <c r="X170" s="171">
        <f>ROUND(M170*K170,3)</f>
        <v>9</v>
      </c>
      <c r="Y170" s="37"/>
      <c r="Z170" s="172">
        <f>Y170*K170</f>
        <v>0</v>
      </c>
      <c r="AA170" s="172">
        <v>1.1000000000000001E-3</v>
      </c>
      <c r="AB170" s="172">
        <f>AA170*K170</f>
        <v>3.3E-3</v>
      </c>
      <c r="AC170" s="172">
        <v>0</v>
      </c>
      <c r="AD170" s="173">
        <f>AC170*K170</f>
        <v>0</v>
      </c>
      <c r="AR170" s="21" t="s">
        <v>204</v>
      </c>
      <c r="AT170" s="21" t="s">
        <v>173</v>
      </c>
      <c r="AU170" s="21" t="s">
        <v>89</v>
      </c>
      <c r="AY170" s="21" t="s">
        <v>172</v>
      </c>
      <c r="BE170" s="108">
        <f>IF(U170="základná",P170,0)</f>
        <v>0</v>
      </c>
      <c r="BF170" s="108">
        <f>IF(U170="znížená",P170,0)</f>
        <v>9</v>
      </c>
      <c r="BG170" s="108">
        <f>IF(U170="zákl. prenesená",P170,0)</f>
        <v>0</v>
      </c>
      <c r="BH170" s="108">
        <f>IF(U170="zníž. prenesená",P170,0)</f>
        <v>0</v>
      </c>
      <c r="BI170" s="108">
        <f>IF(U170="nulová",P170,0)</f>
        <v>0</v>
      </c>
      <c r="BJ170" s="21" t="s">
        <v>89</v>
      </c>
      <c r="BK170" s="174">
        <f>ROUND(V170*K170,3)</f>
        <v>9</v>
      </c>
      <c r="BL170" s="21" t="s">
        <v>204</v>
      </c>
      <c r="BM170" s="21" t="s">
        <v>265</v>
      </c>
    </row>
    <row r="171" spans="2:65" s="1" customFormat="1" ht="25.5" customHeight="1" x14ac:dyDescent="0.3">
      <c r="B171" s="134"/>
      <c r="C171" s="165" t="s">
        <v>221</v>
      </c>
      <c r="D171" s="165" t="s">
        <v>173</v>
      </c>
      <c r="E171" s="166" t="s">
        <v>274</v>
      </c>
      <c r="F171" s="265" t="s">
        <v>275</v>
      </c>
      <c r="G171" s="265"/>
      <c r="H171" s="265"/>
      <c r="I171" s="265"/>
      <c r="J171" s="167" t="s">
        <v>195</v>
      </c>
      <c r="K171" s="168">
        <v>3</v>
      </c>
      <c r="L171" s="169">
        <v>0</v>
      </c>
      <c r="M171" s="258">
        <v>1</v>
      </c>
      <c r="N171" s="258"/>
      <c r="O171" s="258"/>
      <c r="P171" s="261">
        <f>ROUND(V171*K171,3)</f>
        <v>3</v>
      </c>
      <c r="Q171" s="261"/>
      <c r="R171" s="137"/>
      <c r="T171" s="170" t="s">
        <v>5</v>
      </c>
      <c r="U171" s="45" t="s">
        <v>45</v>
      </c>
      <c r="V171" s="171">
        <f>L171+M171</f>
        <v>1</v>
      </c>
      <c r="W171" s="171">
        <f>ROUND(L171*K171,3)</f>
        <v>0</v>
      </c>
      <c r="X171" s="171">
        <f>ROUND(M171*K171,3)</f>
        <v>3</v>
      </c>
      <c r="Y171" s="37"/>
      <c r="Z171" s="172">
        <f>Y171*K171</f>
        <v>0</v>
      </c>
      <c r="AA171" s="172">
        <v>0</v>
      </c>
      <c r="AB171" s="172">
        <f>AA171*K171</f>
        <v>0</v>
      </c>
      <c r="AC171" s="172">
        <v>0</v>
      </c>
      <c r="AD171" s="173">
        <f>AC171*K171</f>
        <v>0</v>
      </c>
      <c r="AR171" s="21" t="s">
        <v>204</v>
      </c>
      <c r="AT171" s="21" t="s">
        <v>173</v>
      </c>
      <c r="AU171" s="21" t="s">
        <v>89</v>
      </c>
      <c r="AY171" s="21" t="s">
        <v>172</v>
      </c>
      <c r="BE171" s="108">
        <f>IF(U171="základná",P171,0)</f>
        <v>0</v>
      </c>
      <c r="BF171" s="108">
        <f>IF(U171="znížená",P171,0)</f>
        <v>3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89</v>
      </c>
      <c r="BK171" s="174">
        <f>ROUND(V171*K171,3)</f>
        <v>3</v>
      </c>
      <c r="BL171" s="21" t="s">
        <v>204</v>
      </c>
      <c r="BM171" s="21" t="s">
        <v>269</v>
      </c>
    </row>
    <row r="172" spans="2:65" s="9" customFormat="1" ht="29.85" customHeight="1" x14ac:dyDescent="0.3">
      <c r="B172" s="153"/>
      <c r="C172" s="154"/>
      <c r="D172" s="164" t="s">
        <v>137</v>
      </c>
      <c r="E172" s="164"/>
      <c r="F172" s="164"/>
      <c r="G172" s="164"/>
      <c r="H172" s="164"/>
      <c r="I172" s="164"/>
      <c r="J172" s="164"/>
      <c r="K172" s="164"/>
      <c r="L172" s="164"/>
      <c r="M172" s="262">
        <f>BK172</f>
        <v>120</v>
      </c>
      <c r="N172" s="263"/>
      <c r="O172" s="263"/>
      <c r="P172" s="263"/>
      <c r="Q172" s="263"/>
      <c r="R172" s="156"/>
      <c r="T172" s="157"/>
      <c r="U172" s="154"/>
      <c r="V172" s="154"/>
      <c r="W172" s="158">
        <f>SUM(W173:W175)</f>
        <v>40</v>
      </c>
      <c r="X172" s="158">
        <f>SUM(X173:X175)</f>
        <v>80</v>
      </c>
      <c r="Y172" s="154"/>
      <c r="Z172" s="159">
        <f>SUM(Z173:Z175)</f>
        <v>0</v>
      </c>
      <c r="AA172" s="154"/>
      <c r="AB172" s="159">
        <f>SUM(AB173:AB175)</f>
        <v>8.5999999999999987E-4</v>
      </c>
      <c r="AC172" s="154"/>
      <c r="AD172" s="160">
        <f>SUM(AD173:AD175)</f>
        <v>0</v>
      </c>
      <c r="AR172" s="161" t="s">
        <v>89</v>
      </c>
      <c r="AT172" s="162" t="s">
        <v>79</v>
      </c>
      <c r="AU172" s="162" t="s">
        <v>86</v>
      </c>
      <c r="AY172" s="161" t="s">
        <v>172</v>
      </c>
      <c r="BK172" s="163">
        <f>SUM(BK173:BK175)</f>
        <v>120</v>
      </c>
    </row>
    <row r="173" spans="2:65" s="1" customFormat="1" ht="25.5" customHeight="1" x14ac:dyDescent="0.3">
      <c r="B173" s="134"/>
      <c r="C173" s="165" t="s">
        <v>270</v>
      </c>
      <c r="D173" s="165" t="s">
        <v>173</v>
      </c>
      <c r="E173" s="166" t="s">
        <v>278</v>
      </c>
      <c r="F173" s="265" t="s">
        <v>279</v>
      </c>
      <c r="G173" s="265"/>
      <c r="H173" s="265"/>
      <c r="I173" s="265"/>
      <c r="J173" s="167" t="s">
        <v>176</v>
      </c>
      <c r="K173" s="168">
        <v>2</v>
      </c>
      <c r="L173" s="169">
        <v>0</v>
      </c>
      <c r="M173" s="258">
        <v>10</v>
      </c>
      <c r="N173" s="258"/>
      <c r="O173" s="258"/>
      <c r="P173" s="261">
        <f>ROUND(V173*K173,3)</f>
        <v>20</v>
      </c>
      <c r="Q173" s="261"/>
      <c r="R173" s="137"/>
      <c r="T173" s="170" t="s">
        <v>5</v>
      </c>
      <c r="U173" s="45" t="s">
        <v>45</v>
      </c>
      <c r="V173" s="171">
        <f>L173+M173</f>
        <v>10</v>
      </c>
      <c r="W173" s="171">
        <f>ROUND(L173*K173,3)</f>
        <v>0</v>
      </c>
      <c r="X173" s="171">
        <f>ROUND(M173*K173,3)</f>
        <v>20</v>
      </c>
      <c r="Y173" s="37"/>
      <c r="Z173" s="172">
        <f>Y173*K173</f>
        <v>0</v>
      </c>
      <c r="AA173" s="172">
        <v>2.9999999999999997E-4</v>
      </c>
      <c r="AB173" s="172">
        <f>AA173*K173</f>
        <v>5.9999999999999995E-4</v>
      </c>
      <c r="AC173" s="172">
        <v>0</v>
      </c>
      <c r="AD173" s="173">
        <f>AC173*K173</f>
        <v>0</v>
      </c>
      <c r="AR173" s="21" t="s">
        <v>204</v>
      </c>
      <c r="AT173" s="21" t="s">
        <v>173</v>
      </c>
      <c r="AU173" s="21" t="s">
        <v>89</v>
      </c>
      <c r="AY173" s="21" t="s">
        <v>172</v>
      </c>
      <c r="BE173" s="108">
        <f>IF(U173="základná",P173,0)</f>
        <v>0</v>
      </c>
      <c r="BF173" s="108">
        <f>IF(U173="znížená",P173,0)</f>
        <v>20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89</v>
      </c>
      <c r="BK173" s="174">
        <f>ROUND(V173*K173,3)</f>
        <v>20</v>
      </c>
      <c r="BL173" s="21" t="s">
        <v>204</v>
      </c>
      <c r="BM173" s="21" t="s">
        <v>273</v>
      </c>
    </row>
    <row r="174" spans="2:65" s="1" customFormat="1" ht="16.5" customHeight="1" x14ac:dyDescent="0.3">
      <c r="B174" s="134"/>
      <c r="C174" s="191" t="s">
        <v>224</v>
      </c>
      <c r="D174" s="191" t="s">
        <v>248</v>
      </c>
      <c r="E174" s="192" t="s">
        <v>281</v>
      </c>
      <c r="F174" s="264" t="s">
        <v>282</v>
      </c>
      <c r="G174" s="264"/>
      <c r="H174" s="264"/>
      <c r="I174" s="264"/>
      <c r="J174" s="193" t="s">
        <v>176</v>
      </c>
      <c r="K174" s="194">
        <v>2</v>
      </c>
      <c r="L174" s="195">
        <v>20</v>
      </c>
      <c r="M174" s="259"/>
      <c r="N174" s="259"/>
      <c r="O174" s="260"/>
      <c r="P174" s="261">
        <f>ROUND(V174*K174,3)</f>
        <v>40</v>
      </c>
      <c r="Q174" s="261"/>
      <c r="R174" s="137"/>
      <c r="T174" s="170" t="s">
        <v>5</v>
      </c>
      <c r="U174" s="45" t="s">
        <v>45</v>
      </c>
      <c r="V174" s="171">
        <f>L174+M174</f>
        <v>20</v>
      </c>
      <c r="W174" s="171">
        <f>ROUND(L174*K174,3)</f>
        <v>40</v>
      </c>
      <c r="X174" s="171">
        <f>ROUND(M174*K174,3)</f>
        <v>0</v>
      </c>
      <c r="Y174" s="37"/>
      <c r="Z174" s="172">
        <f>Y174*K174</f>
        <v>0</v>
      </c>
      <c r="AA174" s="172">
        <v>1.2999999999999999E-4</v>
      </c>
      <c r="AB174" s="172">
        <f>AA174*K174</f>
        <v>2.5999999999999998E-4</v>
      </c>
      <c r="AC174" s="172">
        <v>0</v>
      </c>
      <c r="AD174" s="173">
        <f>AC174*K174</f>
        <v>0</v>
      </c>
      <c r="AR174" s="21" t="s">
        <v>231</v>
      </c>
      <c r="AT174" s="21" t="s">
        <v>248</v>
      </c>
      <c r="AU174" s="21" t="s">
        <v>89</v>
      </c>
      <c r="AY174" s="21" t="s">
        <v>172</v>
      </c>
      <c r="BE174" s="108">
        <f>IF(U174="základná",P174,0)</f>
        <v>0</v>
      </c>
      <c r="BF174" s="108">
        <f>IF(U174="znížená",P174,0)</f>
        <v>40</v>
      </c>
      <c r="BG174" s="108">
        <f>IF(U174="zákl. prenesená",P174,0)</f>
        <v>0</v>
      </c>
      <c r="BH174" s="108">
        <f>IF(U174="zníž. prenesená",P174,0)</f>
        <v>0</v>
      </c>
      <c r="BI174" s="108">
        <f>IF(U174="nulová",P174,0)</f>
        <v>0</v>
      </c>
      <c r="BJ174" s="21" t="s">
        <v>89</v>
      </c>
      <c r="BK174" s="174">
        <f>ROUND(V174*K174,3)</f>
        <v>40</v>
      </c>
      <c r="BL174" s="21" t="s">
        <v>204</v>
      </c>
      <c r="BM174" s="21" t="s">
        <v>276</v>
      </c>
    </row>
    <row r="175" spans="2:65" s="1" customFormat="1" ht="25.5" customHeight="1" x14ac:dyDescent="0.3">
      <c r="B175" s="134"/>
      <c r="C175" s="165" t="s">
        <v>277</v>
      </c>
      <c r="D175" s="165" t="s">
        <v>173</v>
      </c>
      <c r="E175" s="166" t="s">
        <v>285</v>
      </c>
      <c r="F175" s="265" t="s">
        <v>286</v>
      </c>
      <c r="G175" s="265"/>
      <c r="H175" s="265"/>
      <c r="I175" s="265"/>
      <c r="J175" s="167" t="s">
        <v>268</v>
      </c>
      <c r="K175" s="169">
        <v>3</v>
      </c>
      <c r="L175" s="169">
        <v>0</v>
      </c>
      <c r="M175" s="258">
        <v>20</v>
      </c>
      <c r="N175" s="258"/>
      <c r="O175" s="258"/>
      <c r="P175" s="261">
        <f>ROUND(V175*K175,3)</f>
        <v>60</v>
      </c>
      <c r="Q175" s="261"/>
      <c r="R175" s="137"/>
      <c r="T175" s="170" t="s">
        <v>5</v>
      </c>
      <c r="U175" s="45" t="s">
        <v>45</v>
      </c>
      <c r="V175" s="171">
        <f>L175+M175</f>
        <v>20</v>
      </c>
      <c r="W175" s="171">
        <f>ROUND(L175*K175,3)</f>
        <v>0</v>
      </c>
      <c r="X175" s="171">
        <f>ROUND(M175*K175,3)</f>
        <v>60</v>
      </c>
      <c r="Y175" s="37"/>
      <c r="Z175" s="172">
        <f>Y175*K175</f>
        <v>0</v>
      </c>
      <c r="AA175" s="172">
        <v>0</v>
      </c>
      <c r="AB175" s="172">
        <f>AA175*K175</f>
        <v>0</v>
      </c>
      <c r="AC175" s="172">
        <v>0</v>
      </c>
      <c r="AD175" s="173">
        <f>AC175*K175</f>
        <v>0</v>
      </c>
      <c r="AR175" s="21" t="s">
        <v>204</v>
      </c>
      <c r="AT175" s="21" t="s">
        <v>173</v>
      </c>
      <c r="AU175" s="21" t="s">
        <v>89</v>
      </c>
      <c r="AY175" s="21" t="s">
        <v>172</v>
      </c>
      <c r="BE175" s="108">
        <f>IF(U175="základná",P175,0)</f>
        <v>0</v>
      </c>
      <c r="BF175" s="108">
        <f>IF(U175="znížená",P175,0)</f>
        <v>60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89</v>
      </c>
      <c r="BK175" s="174">
        <f>ROUND(V175*K175,3)</f>
        <v>60</v>
      </c>
      <c r="BL175" s="21" t="s">
        <v>204</v>
      </c>
      <c r="BM175" s="21" t="s">
        <v>280</v>
      </c>
    </row>
    <row r="176" spans="2:65" s="9" customFormat="1" ht="29.85" customHeight="1" x14ac:dyDescent="0.3">
      <c r="B176" s="153"/>
      <c r="C176" s="154"/>
      <c r="D176" s="164" t="s">
        <v>138</v>
      </c>
      <c r="E176" s="164"/>
      <c r="F176" s="164"/>
      <c r="G176" s="164"/>
      <c r="H176" s="164"/>
      <c r="I176" s="164"/>
      <c r="J176" s="164"/>
      <c r="K176" s="164"/>
      <c r="L176" s="164"/>
      <c r="M176" s="262">
        <f>BK176</f>
        <v>1034</v>
      </c>
      <c r="N176" s="263"/>
      <c r="O176" s="263"/>
      <c r="P176" s="263"/>
      <c r="Q176" s="263"/>
      <c r="R176" s="156"/>
      <c r="T176" s="157"/>
      <c r="U176" s="154"/>
      <c r="V176" s="154"/>
      <c r="W176" s="158">
        <f>SUM(W177:W182)</f>
        <v>440</v>
      </c>
      <c r="X176" s="158">
        <f>SUM(X177:X182)</f>
        <v>594</v>
      </c>
      <c r="Y176" s="154"/>
      <c r="Z176" s="159">
        <f>SUM(Z177:Z182)</f>
        <v>0</v>
      </c>
      <c r="AA176" s="154"/>
      <c r="AB176" s="159">
        <f>SUM(AB177:AB182)</f>
        <v>0.27946000000000004</v>
      </c>
      <c r="AC176" s="154"/>
      <c r="AD176" s="160">
        <f>SUM(AD177:AD182)</f>
        <v>0</v>
      </c>
      <c r="AR176" s="161" t="s">
        <v>89</v>
      </c>
      <c r="AT176" s="162" t="s">
        <v>79</v>
      </c>
      <c r="AU176" s="162" t="s">
        <v>86</v>
      </c>
      <c r="AY176" s="161" t="s">
        <v>172</v>
      </c>
      <c r="BK176" s="163">
        <f>SUM(BK177:BK182)</f>
        <v>1034</v>
      </c>
    </row>
    <row r="177" spans="2:65" s="1" customFormat="1" ht="25.5" customHeight="1" x14ac:dyDescent="0.3">
      <c r="B177" s="134"/>
      <c r="C177" s="165" t="s">
        <v>228</v>
      </c>
      <c r="D177" s="165" t="s">
        <v>173</v>
      </c>
      <c r="E177" s="166" t="s">
        <v>288</v>
      </c>
      <c r="F177" s="265" t="s">
        <v>289</v>
      </c>
      <c r="G177" s="265"/>
      <c r="H177" s="265"/>
      <c r="I177" s="265"/>
      <c r="J177" s="167" t="s">
        <v>176</v>
      </c>
      <c r="K177" s="168">
        <v>2</v>
      </c>
      <c r="L177" s="169">
        <v>0</v>
      </c>
      <c r="M177" s="258">
        <v>5</v>
      </c>
      <c r="N177" s="258"/>
      <c r="O177" s="258"/>
      <c r="P177" s="261">
        <f t="shared" ref="P177:P182" si="18">ROUND(V177*K177,3)</f>
        <v>10</v>
      </c>
      <c r="Q177" s="261"/>
      <c r="R177" s="137"/>
      <c r="T177" s="170" t="s">
        <v>5</v>
      </c>
      <c r="U177" s="45" t="s">
        <v>45</v>
      </c>
      <c r="V177" s="171">
        <f t="shared" ref="V177:V182" si="19">L177+M177</f>
        <v>5</v>
      </c>
      <c r="W177" s="171">
        <f t="shared" ref="W177:W182" si="20">ROUND(L177*K177,3)</f>
        <v>0</v>
      </c>
      <c r="X177" s="171">
        <f t="shared" ref="X177:X182" si="21">ROUND(M177*K177,3)</f>
        <v>10</v>
      </c>
      <c r="Y177" s="37"/>
      <c r="Z177" s="172">
        <f t="shared" ref="Z177:Z182" si="22">Y177*K177</f>
        <v>0</v>
      </c>
      <c r="AA177" s="172">
        <v>1.4999999999999999E-4</v>
      </c>
      <c r="AB177" s="172">
        <f t="shared" ref="AB177:AB182" si="23">AA177*K177</f>
        <v>2.9999999999999997E-4</v>
      </c>
      <c r="AC177" s="172">
        <v>0</v>
      </c>
      <c r="AD177" s="173">
        <f t="shared" ref="AD177:AD182" si="24">AC177*K177</f>
        <v>0</v>
      </c>
      <c r="AR177" s="21" t="s">
        <v>204</v>
      </c>
      <c r="AT177" s="21" t="s">
        <v>173</v>
      </c>
      <c r="AU177" s="21" t="s">
        <v>89</v>
      </c>
      <c r="AY177" s="21" t="s">
        <v>172</v>
      </c>
      <c r="BE177" s="108">
        <f t="shared" ref="BE177:BE182" si="25">IF(U177="základná",P177,0)</f>
        <v>0</v>
      </c>
      <c r="BF177" s="108">
        <f t="shared" ref="BF177:BF182" si="26">IF(U177="znížená",P177,0)</f>
        <v>10</v>
      </c>
      <c r="BG177" s="108">
        <f t="shared" ref="BG177:BG182" si="27">IF(U177="zákl. prenesená",P177,0)</f>
        <v>0</v>
      </c>
      <c r="BH177" s="108">
        <f t="shared" ref="BH177:BH182" si="28">IF(U177="zníž. prenesená",P177,0)</f>
        <v>0</v>
      </c>
      <c r="BI177" s="108">
        <f t="shared" ref="BI177:BI182" si="29">IF(U177="nulová",P177,0)</f>
        <v>0</v>
      </c>
      <c r="BJ177" s="21" t="s">
        <v>89</v>
      </c>
      <c r="BK177" s="174">
        <f t="shared" ref="BK177:BK182" si="30">ROUND(V177*K177,3)</f>
        <v>10</v>
      </c>
      <c r="BL177" s="21" t="s">
        <v>204</v>
      </c>
      <c r="BM177" s="21" t="s">
        <v>283</v>
      </c>
    </row>
    <row r="178" spans="2:65" s="1" customFormat="1" ht="38.25" customHeight="1" x14ac:dyDescent="0.3">
      <c r="B178" s="134"/>
      <c r="C178" s="165" t="s">
        <v>284</v>
      </c>
      <c r="D178" s="165" t="s">
        <v>173</v>
      </c>
      <c r="E178" s="166" t="s">
        <v>292</v>
      </c>
      <c r="F178" s="265" t="s">
        <v>293</v>
      </c>
      <c r="G178" s="265"/>
      <c r="H178" s="265"/>
      <c r="I178" s="265"/>
      <c r="J178" s="167" t="s">
        <v>176</v>
      </c>
      <c r="K178" s="168">
        <v>2</v>
      </c>
      <c r="L178" s="169">
        <v>0</v>
      </c>
      <c r="M178" s="258">
        <v>40</v>
      </c>
      <c r="N178" s="258"/>
      <c r="O178" s="258"/>
      <c r="P178" s="261">
        <f t="shared" si="18"/>
        <v>80</v>
      </c>
      <c r="Q178" s="261"/>
      <c r="R178" s="137"/>
      <c r="T178" s="170" t="s">
        <v>5</v>
      </c>
      <c r="U178" s="45" t="s">
        <v>45</v>
      </c>
      <c r="V178" s="171">
        <f t="shared" si="19"/>
        <v>40</v>
      </c>
      <c r="W178" s="171">
        <f t="shared" si="20"/>
        <v>0</v>
      </c>
      <c r="X178" s="171">
        <f t="shared" si="21"/>
        <v>80</v>
      </c>
      <c r="Y178" s="37"/>
      <c r="Z178" s="172">
        <f t="shared" si="22"/>
        <v>0</v>
      </c>
      <c r="AA178" s="172">
        <v>2.0000000000000002E-5</v>
      </c>
      <c r="AB178" s="172">
        <f t="shared" si="23"/>
        <v>4.0000000000000003E-5</v>
      </c>
      <c r="AC178" s="172">
        <v>0</v>
      </c>
      <c r="AD178" s="173">
        <f t="shared" si="24"/>
        <v>0</v>
      </c>
      <c r="AR178" s="21" t="s">
        <v>204</v>
      </c>
      <c r="AT178" s="21" t="s">
        <v>173</v>
      </c>
      <c r="AU178" s="21" t="s">
        <v>89</v>
      </c>
      <c r="AY178" s="21" t="s">
        <v>172</v>
      </c>
      <c r="BE178" s="108">
        <f t="shared" si="25"/>
        <v>0</v>
      </c>
      <c r="BF178" s="108">
        <f t="shared" si="26"/>
        <v>80</v>
      </c>
      <c r="BG178" s="108">
        <f t="shared" si="27"/>
        <v>0</v>
      </c>
      <c r="BH178" s="108">
        <f t="shared" si="28"/>
        <v>0</v>
      </c>
      <c r="BI178" s="108">
        <f t="shared" si="29"/>
        <v>0</v>
      </c>
      <c r="BJ178" s="21" t="s">
        <v>89</v>
      </c>
      <c r="BK178" s="174">
        <f t="shared" si="30"/>
        <v>80</v>
      </c>
      <c r="BL178" s="21" t="s">
        <v>204</v>
      </c>
      <c r="BM178" s="21" t="s">
        <v>287</v>
      </c>
    </row>
    <row r="179" spans="2:65" s="1" customFormat="1" ht="38.25" customHeight="1" x14ac:dyDescent="0.3">
      <c r="B179" s="134"/>
      <c r="C179" s="191" t="s">
        <v>231</v>
      </c>
      <c r="D179" s="191" t="s">
        <v>248</v>
      </c>
      <c r="E179" s="192" t="s">
        <v>295</v>
      </c>
      <c r="F179" s="264" t="s">
        <v>296</v>
      </c>
      <c r="G179" s="264"/>
      <c r="H179" s="264"/>
      <c r="I179" s="264"/>
      <c r="J179" s="193" t="s">
        <v>176</v>
      </c>
      <c r="K179" s="194">
        <v>2</v>
      </c>
      <c r="L179" s="195">
        <v>220</v>
      </c>
      <c r="M179" s="259"/>
      <c r="N179" s="259"/>
      <c r="O179" s="260"/>
      <c r="P179" s="261">
        <f t="shared" si="18"/>
        <v>440</v>
      </c>
      <c r="Q179" s="261"/>
      <c r="R179" s="137"/>
      <c r="T179" s="170" t="s">
        <v>5</v>
      </c>
      <c r="U179" s="45" t="s">
        <v>45</v>
      </c>
      <c r="V179" s="171">
        <f t="shared" si="19"/>
        <v>220</v>
      </c>
      <c r="W179" s="171">
        <f t="shared" si="20"/>
        <v>440</v>
      </c>
      <c r="X179" s="171">
        <f t="shared" si="21"/>
        <v>0</v>
      </c>
      <c r="Y179" s="37"/>
      <c r="Z179" s="172">
        <f t="shared" si="22"/>
        <v>0</v>
      </c>
      <c r="AA179" s="172">
        <v>8.8200000000000001E-2</v>
      </c>
      <c r="AB179" s="172">
        <f t="shared" si="23"/>
        <v>0.1764</v>
      </c>
      <c r="AC179" s="172">
        <v>0</v>
      </c>
      <c r="AD179" s="173">
        <f t="shared" si="24"/>
        <v>0</v>
      </c>
      <c r="AR179" s="21" t="s">
        <v>231</v>
      </c>
      <c r="AT179" s="21" t="s">
        <v>248</v>
      </c>
      <c r="AU179" s="21" t="s">
        <v>89</v>
      </c>
      <c r="AY179" s="21" t="s">
        <v>172</v>
      </c>
      <c r="BE179" s="108">
        <f t="shared" si="25"/>
        <v>0</v>
      </c>
      <c r="BF179" s="108">
        <f t="shared" si="26"/>
        <v>440</v>
      </c>
      <c r="BG179" s="108">
        <f t="shared" si="27"/>
        <v>0</v>
      </c>
      <c r="BH179" s="108">
        <f t="shared" si="28"/>
        <v>0</v>
      </c>
      <c r="BI179" s="108">
        <f t="shared" si="29"/>
        <v>0</v>
      </c>
      <c r="BJ179" s="21" t="s">
        <v>89</v>
      </c>
      <c r="BK179" s="174">
        <f t="shared" si="30"/>
        <v>440</v>
      </c>
      <c r="BL179" s="21" t="s">
        <v>204</v>
      </c>
      <c r="BM179" s="21" t="s">
        <v>290</v>
      </c>
    </row>
    <row r="180" spans="2:65" s="1" customFormat="1" ht="16.5" customHeight="1" x14ac:dyDescent="0.3">
      <c r="B180" s="134"/>
      <c r="C180" s="165" t="s">
        <v>291</v>
      </c>
      <c r="D180" s="165" t="s">
        <v>173</v>
      </c>
      <c r="E180" s="166" t="s">
        <v>299</v>
      </c>
      <c r="F180" s="265" t="s">
        <v>300</v>
      </c>
      <c r="G180" s="265"/>
      <c r="H180" s="265"/>
      <c r="I180" s="265"/>
      <c r="J180" s="167" t="s">
        <v>301</v>
      </c>
      <c r="K180" s="168">
        <v>16</v>
      </c>
      <c r="L180" s="169">
        <v>0</v>
      </c>
      <c r="M180" s="258">
        <v>12</v>
      </c>
      <c r="N180" s="258"/>
      <c r="O180" s="258"/>
      <c r="P180" s="261">
        <f t="shared" si="18"/>
        <v>192</v>
      </c>
      <c r="Q180" s="261"/>
      <c r="R180" s="137"/>
      <c r="T180" s="170" t="s">
        <v>5</v>
      </c>
      <c r="U180" s="45" t="s">
        <v>45</v>
      </c>
      <c r="V180" s="171">
        <f t="shared" si="19"/>
        <v>12</v>
      </c>
      <c r="W180" s="171">
        <f t="shared" si="20"/>
        <v>0</v>
      </c>
      <c r="X180" s="171">
        <f t="shared" si="21"/>
        <v>192</v>
      </c>
      <c r="Y180" s="37"/>
      <c r="Z180" s="172">
        <f t="shared" si="22"/>
        <v>0</v>
      </c>
      <c r="AA180" s="172">
        <v>3.2100000000000002E-3</v>
      </c>
      <c r="AB180" s="172">
        <f t="shared" si="23"/>
        <v>5.1360000000000003E-2</v>
      </c>
      <c r="AC180" s="172">
        <v>0</v>
      </c>
      <c r="AD180" s="173">
        <f t="shared" si="24"/>
        <v>0</v>
      </c>
      <c r="AR180" s="21" t="s">
        <v>204</v>
      </c>
      <c r="AT180" s="21" t="s">
        <v>173</v>
      </c>
      <c r="AU180" s="21" t="s">
        <v>89</v>
      </c>
      <c r="AY180" s="21" t="s">
        <v>172</v>
      </c>
      <c r="BE180" s="108">
        <f t="shared" si="25"/>
        <v>0</v>
      </c>
      <c r="BF180" s="108">
        <f t="shared" si="26"/>
        <v>192</v>
      </c>
      <c r="BG180" s="108">
        <f t="shared" si="27"/>
        <v>0</v>
      </c>
      <c r="BH180" s="108">
        <f t="shared" si="28"/>
        <v>0</v>
      </c>
      <c r="BI180" s="108">
        <f t="shared" si="29"/>
        <v>0</v>
      </c>
      <c r="BJ180" s="21" t="s">
        <v>89</v>
      </c>
      <c r="BK180" s="174">
        <f t="shared" si="30"/>
        <v>192</v>
      </c>
      <c r="BL180" s="21" t="s">
        <v>204</v>
      </c>
      <c r="BM180" s="21" t="s">
        <v>294</v>
      </c>
    </row>
    <row r="181" spans="2:65" s="1" customFormat="1" ht="16.5" customHeight="1" x14ac:dyDescent="0.3">
      <c r="B181" s="134"/>
      <c r="C181" s="165" t="s">
        <v>235</v>
      </c>
      <c r="D181" s="165" t="s">
        <v>173</v>
      </c>
      <c r="E181" s="166" t="s">
        <v>303</v>
      </c>
      <c r="F181" s="265" t="s">
        <v>304</v>
      </c>
      <c r="G181" s="265"/>
      <c r="H181" s="265"/>
      <c r="I181" s="265"/>
      <c r="J181" s="167" t="s">
        <v>301</v>
      </c>
      <c r="K181" s="168">
        <v>16</v>
      </c>
      <c r="L181" s="169">
        <v>0</v>
      </c>
      <c r="M181" s="258">
        <v>12</v>
      </c>
      <c r="N181" s="258"/>
      <c r="O181" s="258"/>
      <c r="P181" s="261">
        <f t="shared" si="18"/>
        <v>192</v>
      </c>
      <c r="Q181" s="261"/>
      <c r="R181" s="137"/>
      <c r="T181" s="170" t="s">
        <v>5</v>
      </c>
      <c r="U181" s="45" t="s">
        <v>45</v>
      </c>
      <c r="V181" s="171">
        <f t="shared" si="19"/>
        <v>12</v>
      </c>
      <c r="W181" s="171">
        <f t="shared" si="20"/>
        <v>0</v>
      </c>
      <c r="X181" s="171">
        <f t="shared" si="21"/>
        <v>192</v>
      </c>
      <c r="Y181" s="37"/>
      <c r="Z181" s="172">
        <f t="shared" si="22"/>
        <v>0</v>
      </c>
      <c r="AA181" s="172">
        <v>3.2100000000000002E-3</v>
      </c>
      <c r="AB181" s="172">
        <f t="shared" si="23"/>
        <v>5.1360000000000003E-2</v>
      </c>
      <c r="AC181" s="172">
        <v>0</v>
      </c>
      <c r="AD181" s="173">
        <f t="shared" si="24"/>
        <v>0</v>
      </c>
      <c r="AR181" s="21" t="s">
        <v>204</v>
      </c>
      <c r="AT181" s="21" t="s">
        <v>173</v>
      </c>
      <c r="AU181" s="21" t="s">
        <v>89</v>
      </c>
      <c r="AY181" s="21" t="s">
        <v>172</v>
      </c>
      <c r="BE181" s="108">
        <f t="shared" si="25"/>
        <v>0</v>
      </c>
      <c r="BF181" s="108">
        <f t="shared" si="26"/>
        <v>192</v>
      </c>
      <c r="BG181" s="108">
        <f t="shared" si="27"/>
        <v>0</v>
      </c>
      <c r="BH181" s="108">
        <f t="shared" si="28"/>
        <v>0</v>
      </c>
      <c r="BI181" s="108">
        <f t="shared" si="29"/>
        <v>0</v>
      </c>
      <c r="BJ181" s="21" t="s">
        <v>89</v>
      </c>
      <c r="BK181" s="174">
        <f t="shared" si="30"/>
        <v>192</v>
      </c>
      <c r="BL181" s="21" t="s">
        <v>204</v>
      </c>
      <c r="BM181" s="21" t="s">
        <v>297</v>
      </c>
    </row>
    <row r="182" spans="2:65" s="1" customFormat="1" ht="25.5" customHeight="1" x14ac:dyDescent="0.3">
      <c r="B182" s="134"/>
      <c r="C182" s="165" t="s">
        <v>298</v>
      </c>
      <c r="D182" s="165" t="s">
        <v>173</v>
      </c>
      <c r="E182" s="166" t="s">
        <v>307</v>
      </c>
      <c r="F182" s="265" t="s">
        <v>308</v>
      </c>
      <c r="G182" s="265"/>
      <c r="H182" s="265"/>
      <c r="I182" s="265"/>
      <c r="J182" s="167" t="s">
        <v>268</v>
      </c>
      <c r="K182" s="169">
        <v>3</v>
      </c>
      <c r="L182" s="169">
        <v>0</v>
      </c>
      <c r="M182" s="258">
        <v>40</v>
      </c>
      <c r="N182" s="258"/>
      <c r="O182" s="258"/>
      <c r="P182" s="261">
        <f t="shared" si="18"/>
        <v>120</v>
      </c>
      <c r="Q182" s="261"/>
      <c r="R182" s="137"/>
      <c r="T182" s="170" t="s">
        <v>5</v>
      </c>
      <c r="U182" s="45" t="s">
        <v>45</v>
      </c>
      <c r="V182" s="171">
        <f t="shared" si="19"/>
        <v>40</v>
      </c>
      <c r="W182" s="171">
        <f t="shared" si="20"/>
        <v>0</v>
      </c>
      <c r="X182" s="171">
        <f t="shared" si="21"/>
        <v>120</v>
      </c>
      <c r="Y182" s="37"/>
      <c r="Z182" s="172">
        <f t="shared" si="22"/>
        <v>0</v>
      </c>
      <c r="AA182" s="172">
        <v>0</v>
      </c>
      <c r="AB182" s="172">
        <f t="shared" si="23"/>
        <v>0</v>
      </c>
      <c r="AC182" s="172">
        <v>0</v>
      </c>
      <c r="AD182" s="173">
        <f t="shared" si="24"/>
        <v>0</v>
      </c>
      <c r="AR182" s="21" t="s">
        <v>204</v>
      </c>
      <c r="AT182" s="21" t="s">
        <v>173</v>
      </c>
      <c r="AU182" s="21" t="s">
        <v>89</v>
      </c>
      <c r="AY182" s="21" t="s">
        <v>172</v>
      </c>
      <c r="BE182" s="108">
        <f t="shared" si="25"/>
        <v>0</v>
      </c>
      <c r="BF182" s="108">
        <f t="shared" si="26"/>
        <v>120</v>
      </c>
      <c r="BG182" s="108">
        <f t="shared" si="27"/>
        <v>0</v>
      </c>
      <c r="BH182" s="108">
        <f t="shared" si="28"/>
        <v>0</v>
      </c>
      <c r="BI182" s="108">
        <f t="shared" si="29"/>
        <v>0</v>
      </c>
      <c r="BJ182" s="21" t="s">
        <v>89</v>
      </c>
      <c r="BK182" s="174">
        <f t="shared" si="30"/>
        <v>120</v>
      </c>
      <c r="BL182" s="21" t="s">
        <v>204</v>
      </c>
      <c r="BM182" s="21" t="s">
        <v>302</v>
      </c>
    </row>
    <row r="183" spans="2:65" s="9" customFormat="1" ht="29.85" customHeight="1" x14ac:dyDescent="0.3">
      <c r="B183" s="153"/>
      <c r="C183" s="154"/>
      <c r="D183" s="164" t="s">
        <v>139</v>
      </c>
      <c r="E183" s="164"/>
      <c r="F183" s="164"/>
      <c r="G183" s="164"/>
      <c r="H183" s="164"/>
      <c r="I183" s="164"/>
      <c r="J183" s="164"/>
      <c r="K183" s="164"/>
      <c r="L183" s="164"/>
      <c r="M183" s="262">
        <f>BK183</f>
        <v>2657.75</v>
      </c>
      <c r="N183" s="263"/>
      <c r="O183" s="263"/>
      <c r="P183" s="263"/>
      <c r="Q183" s="263"/>
      <c r="R183" s="156"/>
      <c r="T183" s="157"/>
      <c r="U183" s="154"/>
      <c r="V183" s="154"/>
      <c r="W183" s="158">
        <f>SUM(W184:W193)</f>
        <v>1750.7750000000001</v>
      </c>
      <c r="X183" s="158">
        <f>SUM(X184:X193)</f>
        <v>906.97500000000002</v>
      </c>
      <c r="Y183" s="154"/>
      <c r="Z183" s="159">
        <f>SUM(Z184:Z193)</f>
        <v>0</v>
      </c>
      <c r="AA183" s="154"/>
      <c r="AB183" s="159">
        <f>SUM(AB184:AB193)</f>
        <v>0.15327750000000001</v>
      </c>
      <c r="AC183" s="154"/>
      <c r="AD183" s="160">
        <f>SUM(AD184:AD193)</f>
        <v>0</v>
      </c>
      <c r="AR183" s="161" t="s">
        <v>89</v>
      </c>
      <c r="AT183" s="162" t="s">
        <v>79</v>
      </c>
      <c r="AU183" s="162" t="s">
        <v>86</v>
      </c>
      <c r="AY183" s="161" t="s">
        <v>172</v>
      </c>
      <c r="BK183" s="163">
        <f>SUM(BK184:BK193)</f>
        <v>2657.75</v>
      </c>
    </row>
    <row r="184" spans="2:65" s="1" customFormat="1" ht="16.5" customHeight="1" x14ac:dyDescent="0.3">
      <c r="B184" s="134"/>
      <c r="C184" s="165" t="s">
        <v>238</v>
      </c>
      <c r="D184" s="165" t="s">
        <v>173</v>
      </c>
      <c r="E184" s="166" t="s">
        <v>310</v>
      </c>
      <c r="F184" s="265" t="s">
        <v>311</v>
      </c>
      <c r="G184" s="265"/>
      <c r="H184" s="265"/>
      <c r="I184" s="265"/>
      <c r="J184" s="167" t="s">
        <v>179</v>
      </c>
      <c r="K184" s="168">
        <v>15.582000000000001</v>
      </c>
      <c r="L184" s="169">
        <v>0</v>
      </c>
      <c r="M184" s="258">
        <v>50</v>
      </c>
      <c r="N184" s="258"/>
      <c r="O184" s="258"/>
      <c r="P184" s="261">
        <f>ROUND(V184*K184,3)</f>
        <v>779.1</v>
      </c>
      <c r="Q184" s="261"/>
      <c r="R184" s="137"/>
      <c r="T184" s="170" t="s">
        <v>5</v>
      </c>
      <c r="U184" s="45" t="s">
        <v>45</v>
      </c>
      <c r="V184" s="171">
        <f>L184+M184</f>
        <v>50</v>
      </c>
      <c r="W184" s="171">
        <f>ROUND(L184*K184,3)</f>
        <v>0</v>
      </c>
      <c r="X184" s="171">
        <f>ROUND(M184*K184,3)</f>
        <v>779.1</v>
      </c>
      <c r="Y184" s="37"/>
      <c r="Z184" s="172">
        <f>Y184*K184</f>
        <v>0</v>
      </c>
      <c r="AA184" s="172">
        <v>0</v>
      </c>
      <c r="AB184" s="172">
        <f>AA184*K184</f>
        <v>0</v>
      </c>
      <c r="AC184" s="172">
        <v>0</v>
      </c>
      <c r="AD184" s="173">
        <f>AC184*K184</f>
        <v>0</v>
      </c>
      <c r="AR184" s="21" t="s">
        <v>204</v>
      </c>
      <c r="AT184" s="21" t="s">
        <v>173</v>
      </c>
      <c r="AU184" s="21" t="s">
        <v>89</v>
      </c>
      <c r="AY184" s="21" t="s">
        <v>172</v>
      </c>
      <c r="BE184" s="108">
        <f>IF(U184="základná",P184,0)</f>
        <v>0</v>
      </c>
      <c r="BF184" s="108">
        <f>IF(U184="znížená",P184,0)</f>
        <v>779.1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89</v>
      </c>
      <c r="BK184" s="174">
        <f>ROUND(V184*K184,3)</f>
        <v>779.1</v>
      </c>
      <c r="BL184" s="21" t="s">
        <v>204</v>
      </c>
      <c r="BM184" s="21" t="s">
        <v>305</v>
      </c>
    </row>
    <row r="185" spans="2:65" s="10" customFormat="1" ht="16.5" customHeight="1" x14ac:dyDescent="0.3">
      <c r="B185" s="175"/>
      <c r="C185" s="176"/>
      <c r="D185" s="176"/>
      <c r="E185" s="177" t="s">
        <v>5</v>
      </c>
      <c r="F185" s="266" t="s">
        <v>421</v>
      </c>
      <c r="G185" s="267"/>
      <c r="H185" s="267"/>
      <c r="I185" s="267"/>
      <c r="J185" s="176"/>
      <c r="K185" s="178">
        <v>15.582000000000001</v>
      </c>
      <c r="L185" s="176"/>
      <c r="M185" s="176"/>
      <c r="N185" s="176"/>
      <c r="O185" s="176"/>
      <c r="P185" s="176"/>
      <c r="Q185" s="176"/>
      <c r="R185" s="179"/>
      <c r="T185" s="180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81"/>
      <c r="AT185" s="182" t="s">
        <v>181</v>
      </c>
      <c r="AU185" s="182" t="s">
        <v>89</v>
      </c>
      <c r="AV185" s="10" t="s">
        <v>89</v>
      </c>
      <c r="AW185" s="10" t="s">
        <v>7</v>
      </c>
      <c r="AX185" s="10" t="s">
        <v>80</v>
      </c>
      <c r="AY185" s="182" t="s">
        <v>172</v>
      </c>
    </row>
    <row r="186" spans="2:65" s="11" customFormat="1" ht="16.5" customHeight="1" x14ac:dyDescent="0.3">
      <c r="B186" s="183"/>
      <c r="C186" s="184"/>
      <c r="D186" s="184"/>
      <c r="E186" s="185" t="s">
        <v>5</v>
      </c>
      <c r="F186" s="268" t="s">
        <v>182</v>
      </c>
      <c r="G186" s="269"/>
      <c r="H186" s="269"/>
      <c r="I186" s="269"/>
      <c r="J186" s="184"/>
      <c r="K186" s="186">
        <v>15.582000000000001</v>
      </c>
      <c r="L186" s="184"/>
      <c r="M186" s="184"/>
      <c r="N186" s="184"/>
      <c r="O186" s="184"/>
      <c r="P186" s="184"/>
      <c r="Q186" s="184"/>
      <c r="R186" s="187"/>
      <c r="T186" s="188"/>
      <c r="U186" s="184"/>
      <c r="V186" s="184"/>
      <c r="W186" s="184"/>
      <c r="X186" s="184"/>
      <c r="Y186" s="184"/>
      <c r="Z186" s="184"/>
      <c r="AA186" s="184"/>
      <c r="AB186" s="184"/>
      <c r="AC186" s="184"/>
      <c r="AD186" s="189"/>
      <c r="AT186" s="190" t="s">
        <v>181</v>
      </c>
      <c r="AU186" s="190" t="s">
        <v>89</v>
      </c>
      <c r="AV186" s="11" t="s">
        <v>95</v>
      </c>
      <c r="AW186" s="11" t="s">
        <v>7</v>
      </c>
      <c r="AX186" s="11" t="s">
        <v>86</v>
      </c>
      <c r="AY186" s="190" t="s">
        <v>172</v>
      </c>
    </row>
    <row r="187" spans="2:65" s="1" customFormat="1" ht="25.5" customHeight="1" x14ac:dyDescent="0.3">
      <c r="B187" s="134"/>
      <c r="C187" s="191" t="s">
        <v>306</v>
      </c>
      <c r="D187" s="191" t="s">
        <v>248</v>
      </c>
      <c r="E187" s="192" t="s">
        <v>315</v>
      </c>
      <c r="F187" s="264" t="s">
        <v>316</v>
      </c>
      <c r="G187" s="264"/>
      <c r="H187" s="264"/>
      <c r="I187" s="264"/>
      <c r="J187" s="193" t="s">
        <v>176</v>
      </c>
      <c r="K187" s="194">
        <v>1</v>
      </c>
      <c r="L187" s="195">
        <v>1500</v>
      </c>
      <c r="M187" s="259"/>
      <c r="N187" s="259"/>
      <c r="O187" s="260"/>
      <c r="P187" s="261">
        <f>ROUND(V187*K187,3)</f>
        <v>1500</v>
      </c>
      <c r="Q187" s="261"/>
      <c r="R187" s="137"/>
      <c r="T187" s="170" t="s">
        <v>5</v>
      </c>
      <c r="U187" s="45" t="s">
        <v>45</v>
      </c>
      <c r="V187" s="171">
        <f>L187+M187</f>
        <v>1500</v>
      </c>
      <c r="W187" s="171">
        <f>ROUND(L187*K187,3)</f>
        <v>1500</v>
      </c>
      <c r="X187" s="171">
        <f>ROUND(M187*K187,3)</f>
        <v>0</v>
      </c>
      <c r="Y187" s="37"/>
      <c r="Z187" s="172">
        <f>Y187*K187</f>
        <v>0</v>
      </c>
      <c r="AA187" s="172">
        <v>0.12377000000000001</v>
      </c>
      <c r="AB187" s="172">
        <f>AA187*K187</f>
        <v>0.12377000000000001</v>
      </c>
      <c r="AC187" s="172">
        <v>0</v>
      </c>
      <c r="AD187" s="173">
        <f>AC187*K187</f>
        <v>0</v>
      </c>
      <c r="AR187" s="21" t="s">
        <v>231</v>
      </c>
      <c r="AT187" s="21" t="s">
        <v>248</v>
      </c>
      <c r="AU187" s="21" t="s">
        <v>89</v>
      </c>
      <c r="AY187" s="21" t="s">
        <v>172</v>
      </c>
      <c r="BE187" s="108">
        <f>IF(U187="základná",P187,0)</f>
        <v>0</v>
      </c>
      <c r="BF187" s="108">
        <f>IF(U187="znížená",P187,0)</f>
        <v>1500</v>
      </c>
      <c r="BG187" s="108">
        <f>IF(U187="zákl. prenesená",P187,0)</f>
        <v>0</v>
      </c>
      <c r="BH187" s="108">
        <f>IF(U187="zníž. prenesená",P187,0)</f>
        <v>0</v>
      </c>
      <c r="BI187" s="108">
        <f>IF(U187="nulová",P187,0)</f>
        <v>0</v>
      </c>
      <c r="BJ187" s="21" t="s">
        <v>89</v>
      </c>
      <c r="BK187" s="174">
        <f>ROUND(V187*K187,3)</f>
        <v>1500</v>
      </c>
      <c r="BL187" s="21" t="s">
        <v>204</v>
      </c>
      <c r="BM187" s="21" t="s">
        <v>309</v>
      </c>
    </row>
    <row r="188" spans="2:65" s="1" customFormat="1" ht="25.5" customHeight="1" x14ac:dyDescent="0.3">
      <c r="B188" s="134"/>
      <c r="C188" s="165" t="s">
        <v>242</v>
      </c>
      <c r="D188" s="165" t="s">
        <v>173</v>
      </c>
      <c r="E188" s="166" t="s">
        <v>318</v>
      </c>
      <c r="F188" s="265" t="s">
        <v>319</v>
      </c>
      <c r="G188" s="265"/>
      <c r="H188" s="265"/>
      <c r="I188" s="265"/>
      <c r="J188" s="167" t="s">
        <v>179</v>
      </c>
      <c r="K188" s="168">
        <v>13.574999999999999</v>
      </c>
      <c r="L188" s="169">
        <v>0</v>
      </c>
      <c r="M188" s="258">
        <v>5</v>
      </c>
      <c r="N188" s="258"/>
      <c r="O188" s="258"/>
      <c r="P188" s="261">
        <f>ROUND(V188*K188,3)</f>
        <v>67.875</v>
      </c>
      <c r="Q188" s="261"/>
      <c r="R188" s="137"/>
      <c r="T188" s="170" t="s">
        <v>5</v>
      </c>
      <c r="U188" s="45" t="s">
        <v>45</v>
      </c>
      <c r="V188" s="171">
        <f>L188+M188</f>
        <v>5</v>
      </c>
      <c r="W188" s="171">
        <f>ROUND(L188*K188,3)</f>
        <v>0</v>
      </c>
      <c r="X188" s="171">
        <f>ROUND(M188*K188,3)</f>
        <v>67.875</v>
      </c>
      <c r="Y188" s="37"/>
      <c r="Z188" s="172">
        <f>Y188*K188</f>
        <v>0</v>
      </c>
      <c r="AA188" s="172">
        <v>1E-4</v>
      </c>
      <c r="AB188" s="172">
        <f>AA188*K188</f>
        <v>1.3575E-3</v>
      </c>
      <c r="AC188" s="172">
        <v>0</v>
      </c>
      <c r="AD188" s="173">
        <f>AC188*K188</f>
        <v>0</v>
      </c>
      <c r="AR188" s="21" t="s">
        <v>204</v>
      </c>
      <c r="AT188" s="21" t="s">
        <v>173</v>
      </c>
      <c r="AU188" s="21" t="s">
        <v>89</v>
      </c>
      <c r="AY188" s="21" t="s">
        <v>172</v>
      </c>
      <c r="BE188" s="108">
        <f>IF(U188="základná",P188,0)</f>
        <v>0</v>
      </c>
      <c r="BF188" s="108">
        <f>IF(U188="znížená",P188,0)</f>
        <v>67.875</v>
      </c>
      <c r="BG188" s="108">
        <f>IF(U188="zákl. prenesená",P188,0)</f>
        <v>0</v>
      </c>
      <c r="BH188" s="108">
        <f>IF(U188="zníž. prenesená",P188,0)</f>
        <v>0</v>
      </c>
      <c r="BI188" s="108">
        <f>IF(U188="nulová",P188,0)</f>
        <v>0</v>
      </c>
      <c r="BJ188" s="21" t="s">
        <v>89</v>
      </c>
      <c r="BK188" s="174">
        <f>ROUND(V188*K188,3)</f>
        <v>67.875</v>
      </c>
      <c r="BL188" s="21" t="s">
        <v>204</v>
      </c>
      <c r="BM188" s="21" t="s">
        <v>312</v>
      </c>
    </row>
    <row r="189" spans="2:65" s="10" customFormat="1" ht="16.5" customHeight="1" x14ac:dyDescent="0.3">
      <c r="B189" s="175"/>
      <c r="C189" s="176"/>
      <c r="D189" s="176"/>
      <c r="E189" s="177" t="s">
        <v>5</v>
      </c>
      <c r="F189" s="266" t="s">
        <v>321</v>
      </c>
      <c r="G189" s="267"/>
      <c r="H189" s="267"/>
      <c r="I189" s="267"/>
      <c r="J189" s="176"/>
      <c r="K189" s="178">
        <v>13.574999999999999</v>
      </c>
      <c r="L189" s="176"/>
      <c r="M189" s="176"/>
      <c r="N189" s="176"/>
      <c r="O189" s="176"/>
      <c r="P189" s="176"/>
      <c r="Q189" s="176"/>
      <c r="R189" s="179"/>
      <c r="T189" s="180"/>
      <c r="U189" s="176"/>
      <c r="V189" s="176"/>
      <c r="W189" s="176"/>
      <c r="X189" s="176"/>
      <c r="Y189" s="176"/>
      <c r="Z189" s="176"/>
      <c r="AA189" s="176"/>
      <c r="AB189" s="176"/>
      <c r="AC189" s="176"/>
      <c r="AD189" s="181"/>
      <c r="AT189" s="182" t="s">
        <v>181</v>
      </c>
      <c r="AU189" s="182" t="s">
        <v>89</v>
      </c>
      <c r="AV189" s="10" t="s">
        <v>89</v>
      </c>
      <c r="AW189" s="10" t="s">
        <v>7</v>
      </c>
      <c r="AX189" s="10" t="s">
        <v>80</v>
      </c>
      <c r="AY189" s="182" t="s">
        <v>172</v>
      </c>
    </row>
    <row r="190" spans="2:65" s="11" customFormat="1" ht="16.5" customHeight="1" x14ac:dyDescent="0.3">
      <c r="B190" s="183"/>
      <c r="C190" s="184"/>
      <c r="D190" s="184"/>
      <c r="E190" s="185" t="s">
        <v>5</v>
      </c>
      <c r="F190" s="268" t="s">
        <v>182</v>
      </c>
      <c r="G190" s="269"/>
      <c r="H190" s="269"/>
      <c r="I190" s="269"/>
      <c r="J190" s="184"/>
      <c r="K190" s="186">
        <v>13.574999999999999</v>
      </c>
      <c r="L190" s="184"/>
      <c r="M190" s="184"/>
      <c r="N190" s="184"/>
      <c r="O190" s="184"/>
      <c r="P190" s="184"/>
      <c r="Q190" s="184"/>
      <c r="R190" s="187"/>
      <c r="T190" s="188"/>
      <c r="U190" s="184"/>
      <c r="V190" s="184"/>
      <c r="W190" s="184"/>
      <c r="X190" s="184"/>
      <c r="Y190" s="184"/>
      <c r="Z190" s="184"/>
      <c r="AA190" s="184"/>
      <c r="AB190" s="184"/>
      <c r="AC190" s="184"/>
      <c r="AD190" s="189"/>
      <c r="AT190" s="190" t="s">
        <v>181</v>
      </c>
      <c r="AU190" s="190" t="s">
        <v>89</v>
      </c>
      <c r="AV190" s="11" t="s">
        <v>95</v>
      </c>
      <c r="AW190" s="11" t="s">
        <v>7</v>
      </c>
      <c r="AX190" s="11" t="s">
        <v>86</v>
      </c>
      <c r="AY190" s="190" t="s">
        <v>172</v>
      </c>
    </row>
    <row r="191" spans="2:65" s="1" customFormat="1" ht="25.5" customHeight="1" x14ac:dyDescent="0.3">
      <c r="B191" s="134"/>
      <c r="C191" s="191" t="s">
        <v>314</v>
      </c>
      <c r="D191" s="191" t="s">
        <v>248</v>
      </c>
      <c r="E191" s="192" t="s">
        <v>323</v>
      </c>
      <c r="F191" s="264" t="s">
        <v>324</v>
      </c>
      <c r="G191" s="264"/>
      <c r="H191" s="264"/>
      <c r="I191" s="264"/>
      <c r="J191" s="193" t="s">
        <v>179</v>
      </c>
      <c r="K191" s="194">
        <v>13.574999999999999</v>
      </c>
      <c r="L191" s="195">
        <v>17</v>
      </c>
      <c r="M191" s="259"/>
      <c r="N191" s="259"/>
      <c r="O191" s="260"/>
      <c r="P191" s="261">
        <f>ROUND(V191*K191,3)</f>
        <v>230.77500000000001</v>
      </c>
      <c r="Q191" s="261"/>
      <c r="R191" s="137"/>
      <c r="T191" s="170" t="s">
        <v>5</v>
      </c>
      <c r="U191" s="45" t="s">
        <v>45</v>
      </c>
      <c r="V191" s="171">
        <f>L191+M191</f>
        <v>17</v>
      </c>
      <c r="W191" s="171">
        <f>ROUND(L191*K191,3)</f>
        <v>230.77500000000001</v>
      </c>
      <c r="X191" s="171">
        <f>ROUND(M191*K191,3)</f>
        <v>0</v>
      </c>
      <c r="Y191" s="37"/>
      <c r="Z191" s="172">
        <f>Y191*K191</f>
        <v>0</v>
      </c>
      <c r="AA191" s="172">
        <v>2E-3</v>
      </c>
      <c r="AB191" s="172">
        <f>AA191*K191</f>
        <v>2.7150000000000001E-2</v>
      </c>
      <c r="AC191" s="172">
        <v>0</v>
      </c>
      <c r="AD191" s="173">
        <f>AC191*K191</f>
        <v>0</v>
      </c>
      <c r="AR191" s="21" t="s">
        <v>231</v>
      </c>
      <c r="AT191" s="21" t="s">
        <v>248</v>
      </c>
      <c r="AU191" s="21" t="s">
        <v>89</v>
      </c>
      <c r="AY191" s="21" t="s">
        <v>172</v>
      </c>
      <c r="BE191" s="108">
        <f>IF(U191="základná",P191,0)</f>
        <v>0</v>
      </c>
      <c r="BF191" s="108">
        <f>IF(U191="znížená",P191,0)</f>
        <v>230.77500000000001</v>
      </c>
      <c r="BG191" s="108">
        <f>IF(U191="zákl. prenesená",P191,0)</f>
        <v>0</v>
      </c>
      <c r="BH191" s="108">
        <f>IF(U191="zníž. prenesená",P191,0)</f>
        <v>0</v>
      </c>
      <c r="BI191" s="108">
        <f>IF(U191="nulová",P191,0)</f>
        <v>0</v>
      </c>
      <c r="BJ191" s="21" t="s">
        <v>89</v>
      </c>
      <c r="BK191" s="174">
        <f>ROUND(V191*K191,3)</f>
        <v>230.77500000000001</v>
      </c>
      <c r="BL191" s="21" t="s">
        <v>204</v>
      </c>
      <c r="BM191" s="21" t="s">
        <v>317</v>
      </c>
    </row>
    <row r="192" spans="2:65" s="1" customFormat="1" ht="25.5" customHeight="1" x14ac:dyDescent="0.3">
      <c r="B192" s="134"/>
      <c r="C192" s="191" t="s">
        <v>246</v>
      </c>
      <c r="D192" s="191" t="s">
        <v>248</v>
      </c>
      <c r="E192" s="192" t="s">
        <v>326</v>
      </c>
      <c r="F192" s="264" t="s">
        <v>327</v>
      </c>
      <c r="G192" s="264"/>
      <c r="H192" s="264"/>
      <c r="I192" s="264"/>
      <c r="J192" s="193" t="s">
        <v>176</v>
      </c>
      <c r="K192" s="194">
        <v>10</v>
      </c>
      <c r="L192" s="195">
        <v>2</v>
      </c>
      <c r="M192" s="259"/>
      <c r="N192" s="259"/>
      <c r="O192" s="260"/>
      <c r="P192" s="261">
        <f>ROUND(V192*K192,3)</f>
        <v>20</v>
      </c>
      <c r="Q192" s="261"/>
      <c r="R192" s="137"/>
      <c r="T192" s="170" t="s">
        <v>5</v>
      </c>
      <c r="U192" s="45" t="s">
        <v>45</v>
      </c>
      <c r="V192" s="171">
        <f>L192+M192</f>
        <v>2</v>
      </c>
      <c r="W192" s="171">
        <f>ROUND(L192*K192,3)</f>
        <v>20</v>
      </c>
      <c r="X192" s="171">
        <f>ROUND(M192*K192,3)</f>
        <v>0</v>
      </c>
      <c r="Y192" s="37"/>
      <c r="Z192" s="172">
        <f>Y192*K192</f>
        <v>0</v>
      </c>
      <c r="AA192" s="172">
        <v>1E-4</v>
      </c>
      <c r="AB192" s="172">
        <f>AA192*K192</f>
        <v>1E-3</v>
      </c>
      <c r="AC192" s="172">
        <v>0</v>
      </c>
      <c r="AD192" s="173">
        <f>AC192*K192</f>
        <v>0</v>
      </c>
      <c r="AR192" s="21" t="s">
        <v>231</v>
      </c>
      <c r="AT192" s="21" t="s">
        <v>248</v>
      </c>
      <c r="AU192" s="21" t="s">
        <v>89</v>
      </c>
      <c r="AY192" s="21" t="s">
        <v>172</v>
      </c>
      <c r="BE192" s="108">
        <f>IF(U192="základná",P192,0)</f>
        <v>0</v>
      </c>
      <c r="BF192" s="108">
        <f>IF(U192="znížená",P192,0)</f>
        <v>20</v>
      </c>
      <c r="BG192" s="108">
        <f>IF(U192="zákl. prenesená",P192,0)</f>
        <v>0</v>
      </c>
      <c r="BH192" s="108">
        <f>IF(U192="zníž. prenesená",P192,0)</f>
        <v>0</v>
      </c>
      <c r="BI192" s="108">
        <f>IF(U192="nulová",P192,0)</f>
        <v>0</v>
      </c>
      <c r="BJ192" s="21" t="s">
        <v>89</v>
      </c>
      <c r="BK192" s="174">
        <f>ROUND(V192*K192,3)</f>
        <v>20</v>
      </c>
      <c r="BL192" s="21" t="s">
        <v>204</v>
      </c>
      <c r="BM192" s="21" t="s">
        <v>320</v>
      </c>
    </row>
    <row r="193" spans="2:65" s="1" customFormat="1" ht="38.25" customHeight="1" x14ac:dyDescent="0.3">
      <c r="B193" s="134"/>
      <c r="C193" s="165" t="s">
        <v>322</v>
      </c>
      <c r="D193" s="165" t="s">
        <v>173</v>
      </c>
      <c r="E193" s="166" t="s">
        <v>330</v>
      </c>
      <c r="F193" s="265" t="s">
        <v>331</v>
      </c>
      <c r="G193" s="265"/>
      <c r="H193" s="265"/>
      <c r="I193" s="265"/>
      <c r="J193" s="167" t="s">
        <v>268</v>
      </c>
      <c r="K193" s="169">
        <v>3</v>
      </c>
      <c r="L193" s="169">
        <v>0</v>
      </c>
      <c r="M193" s="258">
        <v>20</v>
      </c>
      <c r="N193" s="258"/>
      <c r="O193" s="258"/>
      <c r="P193" s="261">
        <f>ROUND(V193*K193,3)</f>
        <v>60</v>
      </c>
      <c r="Q193" s="261"/>
      <c r="R193" s="137"/>
      <c r="T193" s="170" t="s">
        <v>5</v>
      </c>
      <c r="U193" s="45" t="s">
        <v>45</v>
      </c>
      <c r="V193" s="171">
        <f>L193+M193</f>
        <v>20</v>
      </c>
      <c r="W193" s="171">
        <f>ROUND(L193*K193,3)</f>
        <v>0</v>
      </c>
      <c r="X193" s="171">
        <f>ROUND(M193*K193,3)</f>
        <v>60</v>
      </c>
      <c r="Y193" s="37"/>
      <c r="Z193" s="172">
        <f>Y193*K193</f>
        <v>0</v>
      </c>
      <c r="AA193" s="172">
        <v>0</v>
      </c>
      <c r="AB193" s="172">
        <f>AA193*K193</f>
        <v>0</v>
      </c>
      <c r="AC193" s="172">
        <v>0</v>
      </c>
      <c r="AD193" s="173">
        <f>AC193*K193</f>
        <v>0</v>
      </c>
      <c r="AR193" s="21" t="s">
        <v>204</v>
      </c>
      <c r="AT193" s="21" t="s">
        <v>173</v>
      </c>
      <c r="AU193" s="21" t="s">
        <v>89</v>
      </c>
      <c r="AY193" s="21" t="s">
        <v>172</v>
      </c>
      <c r="BE193" s="108">
        <f>IF(U193="základná",P193,0)</f>
        <v>0</v>
      </c>
      <c r="BF193" s="108">
        <f>IF(U193="znížená",P193,0)</f>
        <v>60</v>
      </c>
      <c r="BG193" s="108">
        <f>IF(U193="zákl. prenesená",P193,0)</f>
        <v>0</v>
      </c>
      <c r="BH193" s="108">
        <f>IF(U193="zníž. prenesená",P193,0)</f>
        <v>0</v>
      </c>
      <c r="BI193" s="108">
        <f>IF(U193="nulová",P193,0)</f>
        <v>0</v>
      </c>
      <c r="BJ193" s="21" t="s">
        <v>89</v>
      </c>
      <c r="BK193" s="174">
        <f>ROUND(V193*K193,3)</f>
        <v>60</v>
      </c>
      <c r="BL193" s="21" t="s">
        <v>204</v>
      </c>
      <c r="BM193" s="21" t="s">
        <v>325</v>
      </c>
    </row>
    <row r="194" spans="2:65" s="9" customFormat="1" ht="29.85" customHeight="1" x14ac:dyDescent="0.3">
      <c r="B194" s="153"/>
      <c r="C194" s="154"/>
      <c r="D194" s="164" t="s">
        <v>371</v>
      </c>
      <c r="E194" s="164"/>
      <c r="F194" s="164"/>
      <c r="G194" s="164"/>
      <c r="H194" s="164"/>
      <c r="I194" s="164"/>
      <c r="J194" s="164"/>
      <c r="K194" s="164"/>
      <c r="L194" s="164"/>
      <c r="M194" s="262">
        <f>BK194</f>
        <v>1311.9359999999999</v>
      </c>
      <c r="N194" s="263"/>
      <c r="O194" s="263"/>
      <c r="P194" s="263"/>
      <c r="Q194" s="263"/>
      <c r="R194" s="156"/>
      <c r="T194" s="157"/>
      <c r="U194" s="154"/>
      <c r="V194" s="154"/>
      <c r="W194" s="158">
        <f>SUM(W195:W201)</f>
        <v>0</v>
      </c>
      <c r="X194" s="158">
        <f>SUM(X195:X201)</f>
        <v>1311.9359999999999</v>
      </c>
      <c r="Y194" s="154"/>
      <c r="Z194" s="159">
        <f>SUM(Z195:Z201)</f>
        <v>0</v>
      </c>
      <c r="AA194" s="154"/>
      <c r="AB194" s="159">
        <f>SUM(AB195:AB201)</f>
        <v>4.3978499999999997E-2</v>
      </c>
      <c r="AC194" s="154"/>
      <c r="AD194" s="160">
        <f>SUM(AD195:AD201)</f>
        <v>0</v>
      </c>
      <c r="AR194" s="161" t="s">
        <v>89</v>
      </c>
      <c r="AT194" s="162" t="s">
        <v>79</v>
      </c>
      <c r="AU194" s="162" t="s">
        <v>86</v>
      </c>
      <c r="AY194" s="161" t="s">
        <v>172</v>
      </c>
      <c r="BK194" s="163">
        <f>SUM(BK195:BK201)</f>
        <v>1311.9359999999999</v>
      </c>
    </row>
    <row r="195" spans="2:65" s="1" customFormat="1" ht="25.5" customHeight="1" x14ac:dyDescent="0.3">
      <c r="B195" s="134"/>
      <c r="C195" s="165" t="s">
        <v>251</v>
      </c>
      <c r="D195" s="165" t="s">
        <v>173</v>
      </c>
      <c r="E195" s="166" t="s">
        <v>422</v>
      </c>
      <c r="F195" s="265" t="s">
        <v>423</v>
      </c>
      <c r="G195" s="265"/>
      <c r="H195" s="265"/>
      <c r="I195" s="265"/>
      <c r="J195" s="167" t="s">
        <v>179</v>
      </c>
      <c r="K195" s="168">
        <v>65.114999999999995</v>
      </c>
      <c r="L195" s="169">
        <v>0</v>
      </c>
      <c r="M195" s="258">
        <v>10</v>
      </c>
      <c r="N195" s="258"/>
      <c r="O195" s="258"/>
      <c r="P195" s="261">
        <f>ROUND(V195*K195,3)</f>
        <v>651.15</v>
      </c>
      <c r="Q195" s="261"/>
      <c r="R195" s="137"/>
      <c r="T195" s="170" t="s">
        <v>5</v>
      </c>
      <c r="U195" s="45" t="s">
        <v>45</v>
      </c>
      <c r="V195" s="171">
        <f>L195+M195</f>
        <v>10</v>
      </c>
      <c r="W195" s="171">
        <f>ROUND(L195*K195,3)</f>
        <v>0</v>
      </c>
      <c r="X195" s="171">
        <f>ROUND(M195*K195,3)</f>
        <v>651.15</v>
      </c>
      <c r="Y195" s="37"/>
      <c r="Z195" s="172">
        <f>Y195*K195</f>
        <v>0</v>
      </c>
      <c r="AA195" s="172">
        <v>0</v>
      </c>
      <c r="AB195" s="172">
        <f>AA195*K195</f>
        <v>0</v>
      </c>
      <c r="AC195" s="172">
        <v>0</v>
      </c>
      <c r="AD195" s="173">
        <f>AC195*K195</f>
        <v>0</v>
      </c>
      <c r="AR195" s="21" t="s">
        <v>204</v>
      </c>
      <c r="AT195" s="21" t="s">
        <v>173</v>
      </c>
      <c r="AU195" s="21" t="s">
        <v>89</v>
      </c>
      <c r="AY195" s="21" t="s">
        <v>172</v>
      </c>
      <c r="BE195" s="108">
        <f>IF(U195="základná",P195,0)</f>
        <v>0</v>
      </c>
      <c r="BF195" s="108">
        <f>IF(U195="znížená",P195,0)</f>
        <v>651.15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89</v>
      </c>
      <c r="BK195" s="174">
        <f>ROUND(V195*K195,3)</f>
        <v>651.15</v>
      </c>
      <c r="BL195" s="21" t="s">
        <v>204</v>
      </c>
      <c r="BM195" s="21" t="s">
        <v>328</v>
      </c>
    </row>
    <row r="196" spans="2:65" s="1" customFormat="1" ht="25.5" customHeight="1" x14ac:dyDescent="0.3">
      <c r="B196" s="134"/>
      <c r="C196" s="165" t="s">
        <v>329</v>
      </c>
      <c r="D196" s="165" t="s">
        <v>173</v>
      </c>
      <c r="E196" s="166" t="s">
        <v>424</v>
      </c>
      <c r="F196" s="265" t="s">
        <v>425</v>
      </c>
      <c r="G196" s="265"/>
      <c r="H196" s="265"/>
      <c r="I196" s="265"/>
      <c r="J196" s="167" t="s">
        <v>179</v>
      </c>
      <c r="K196" s="168">
        <v>65.155000000000001</v>
      </c>
      <c r="L196" s="169">
        <v>0</v>
      </c>
      <c r="M196" s="258">
        <v>8</v>
      </c>
      <c r="N196" s="258"/>
      <c r="O196" s="258"/>
      <c r="P196" s="261">
        <f>ROUND(V196*K196,3)</f>
        <v>521.24</v>
      </c>
      <c r="Q196" s="261"/>
      <c r="R196" s="137"/>
      <c r="T196" s="170" t="s">
        <v>5</v>
      </c>
      <c r="U196" s="45" t="s">
        <v>45</v>
      </c>
      <c r="V196" s="171">
        <f>L196+M196</f>
        <v>8</v>
      </c>
      <c r="W196" s="171">
        <f>ROUND(L196*K196,3)</f>
        <v>0</v>
      </c>
      <c r="X196" s="171">
        <f>ROUND(M196*K196,3)</f>
        <v>521.24</v>
      </c>
      <c r="Y196" s="37"/>
      <c r="Z196" s="172">
        <f>Y196*K196</f>
        <v>0</v>
      </c>
      <c r="AA196" s="172">
        <v>0</v>
      </c>
      <c r="AB196" s="172">
        <f>AA196*K196</f>
        <v>0</v>
      </c>
      <c r="AC196" s="172">
        <v>0</v>
      </c>
      <c r="AD196" s="173">
        <f>AC196*K196</f>
        <v>0</v>
      </c>
      <c r="AR196" s="21" t="s">
        <v>204</v>
      </c>
      <c r="AT196" s="21" t="s">
        <v>173</v>
      </c>
      <c r="AU196" s="21" t="s">
        <v>89</v>
      </c>
      <c r="AY196" s="21" t="s">
        <v>172</v>
      </c>
      <c r="BE196" s="108">
        <f>IF(U196="základná",P196,0)</f>
        <v>0</v>
      </c>
      <c r="BF196" s="108">
        <f>IF(U196="znížená",P196,0)</f>
        <v>521.24</v>
      </c>
      <c r="BG196" s="108">
        <f>IF(U196="zákl. prenesená",P196,0)</f>
        <v>0</v>
      </c>
      <c r="BH196" s="108">
        <f>IF(U196="zníž. prenesená",P196,0)</f>
        <v>0</v>
      </c>
      <c r="BI196" s="108">
        <f>IF(U196="nulová",P196,0)</f>
        <v>0</v>
      </c>
      <c r="BJ196" s="21" t="s">
        <v>89</v>
      </c>
      <c r="BK196" s="174">
        <f>ROUND(V196*K196,3)</f>
        <v>521.24</v>
      </c>
      <c r="BL196" s="21" t="s">
        <v>204</v>
      </c>
      <c r="BM196" s="21" t="s">
        <v>332</v>
      </c>
    </row>
    <row r="197" spans="2:65" s="1" customFormat="1" ht="25.5" customHeight="1" x14ac:dyDescent="0.3">
      <c r="B197" s="134"/>
      <c r="C197" s="165" t="s">
        <v>254</v>
      </c>
      <c r="D197" s="165" t="s">
        <v>173</v>
      </c>
      <c r="E197" s="166" t="s">
        <v>426</v>
      </c>
      <c r="F197" s="265" t="s">
        <v>427</v>
      </c>
      <c r="G197" s="265"/>
      <c r="H197" s="265"/>
      <c r="I197" s="265"/>
      <c r="J197" s="167" t="s">
        <v>179</v>
      </c>
      <c r="K197" s="168">
        <v>9.7729999999999997</v>
      </c>
      <c r="L197" s="169">
        <v>0</v>
      </c>
      <c r="M197" s="258">
        <v>2</v>
      </c>
      <c r="N197" s="258"/>
      <c r="O197" s="258"/>
      <c r="P197" s="261">
        <f>ROUND(V197*K197,3)</f>
        <v>19.545999999999999</v>
      </c>
      <c r="Q197" s="261"/>
      <c r="R197" s="137"/>
      <c r="T197" s="170" t="s">
        <v>5</v>
      </c>
      <c r="U197" s="45" t="s">
        <v>45</v>
      </c>
      <c r="V197" s="171">
        <f>L197+M197</f>
        <v>2</v>
      </c>
      <c r="W197" s="171">
        <f>ROUND(L197*K197,3)</f>
        <v>0</v>
      </c>
      <c r="X197" s="171">
        <f>ROUND(M197*K197,3)</f>
        <v>19.545999999999999</v>
      </c>
      <c r="Y197" s="37"/>
      <c r="Z197" s="172">
        <f>Y197*K197</f>
        <v>0</v>
      </c>
      <c r="AA197" s="172">
        <v>4.4999999999999997E-3</v>
      </c>
      <c r="AB197" s="172">
        <f>AA197*K197</f>
        <v>4.3978499999999997E-2</v>
      </c>
      <c r="AC197" s="172">
        <v>0</v>
      </c>
      <c r="AD197" s="173">
        <f>AC197*K197</f>
        <v>0</v>
      </c>
      <c r="AR197" s="21" t="s">
        <v>204</v>
      </c>
      <c r="AT197" s="21" t="s">
        <v>173</v>
      </c>
      <c r="AU197" s="21" t="s">
        <v>89</v>
      </c>
      <c r="AY197" s="21" t="s">
        <v>172</v>
      </c>
      <c r="BE197" s="108">
        <f>IF(U197="základná",P197,0)</f>
        <v>0</v>
      </c>
      <c r="BF197" s="108">
        <f>IF(U197="znížená",P197,0)</f>
        <v>19.545999999999999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89</v>
      </c>
      <c r="BK197" s="174">
        <f>ROUND(V197*K197,3)</f>
        <v>19.545999999999999</v>
      </c>
      <c r="BL197" s="21" t="s">
        <v>204</v>
      </c>
      <c r="BM197" s="21" t="s">
        <v>335</v>
      </c>
    </row>
    <row r="198" spans="2:65" s="12" customFormat="1" ht="16.5" customHeight="1" x14ac:dyDescent="0.3">
      <c r="B198" s="196"/>
      <c r="C198" s="197"/>
      <c r="D198" s="197"/>
      <c r="E198" s="198" t="s">
        <v>5</v>
      </c>
      <c r="F198" s="302" t="s">
        <v>428</v>
      </c>
      <c r="G198" s="303"/>
      <c r="H198" s="303"/>
      <c r="I198" s="303"/>
      <c r="J198" s="197"/>
      <c r="K198" s="198" t="s">
        <v>5</v>
      </c>
      <c r="L198" s="197"/>
      <c r="M198" s="197"/>
      <c r="N198" s="197"/>
      <c r="O198" s="197"/>
      <c r="P198" s="197"/>
      <c r="Q198" s="197"/>
      <c r="R198" s="199"/>
      <c r="T198" s="200"/>
      <c r="U198" s="197"/>
      <c r="V198" s="197"/>
      <c r="W198" s="197"/>
      <c r="X198" s="197"/>
      <c r="Y198" s="197"/>
      <c r="Z198" s="197"/>
      <c r="AA198" s="197"/>
      <c r="AB198" s="197"/>
      <c r="AC198" s="197"/>
      <c r="AD198" s="201"/>
      <c r="AT198" s="202" t="s">
        <v>181</v>
      </c>
      <c r="AU198" s="202" t="s">
        <v>89</v>
      </c>
      <c r="AV198" s="12" t="s">
        <v>86</v>
      </c>
      <c r="AW198" s="12" t="s">
        <v>7</v>
      </c>
      <c r="AX198" s="12" t="s">
        <v>80</v>
      </c>
      <c r="AY198" s="202" t="s">
        <v>172</v>
      </c>
    </row>
    <row r="199" spans="2:65" s="10" customFormat="1" ht="16.5" customHeight="1" x14ac:dyDescent="0.3">
      <c r="B199" s="175"/>
      <c r="C199" s="176"/>
      <c r="D199" s="176"/>
      <c r="E199" s="177" t="s">
        <v>5</v>
      </c>
      <c r="F199" s="296" t="s">
        <v>429</v>
      </c>
      <c r="G199" s="297"/>
      <c r="H199" s="297"/>
      <c r="I199" s="297"/>
      <c r="J199" s="176"/>
      <c r="K199" s="178">
        <v>9.7729999999999997</v>
      </c>
      <c r="L199" s="176"/>
      <c r="M199" s="176"/>
      <c r="N199" s="176"/>
      <c r="O199" s="176"/>
      <c r="P199" s="176"/>
      <c r="Q199" s="176"/>
      <c r="R199" s="179"/>
      <c r="T199" s="180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81"/>
      <c r="AT199" s="182" t="s">
        <v>181</v>
      </c>
      <c r="AU199" s="182" t="s">
        <v>89</v>
      </c>
      <c r="AV199" s="10" t="s">
        <v>89</v>
      </c>
      <c r="AW199" s="10" t="s">
        <v>7</v>
      </c>
      <c r="AX199" s="10" t="s">
        <v>80</v>
      </c>
      <c r="AY199" s="182" t="s">
        <v>172</v>
      </c>
    </row>
    <row r="200" spans="2:65" s="11" customFormat="1" ht="16.5" customHeight="1" x14ac:dyDescent="0.3">
      <c r="B200" s="183"/>
      <c r="C200" s="184"/>
      <c r="D200" s="184"/>
      <c r="E200" s="185" t="s">
        <v>5</v>
      </c>
      <c r="F200" s="268" t="s">
        <v>182</v>
      </c>
      <c r="G200" s="269"/>
      <c r="H200" s="269"/>
      <c r="I200" s="269"/>
      <c r="J200" s="184"/>
      <c r="K200" s="186">
        <v>9.7729999999999997</v>
      </c>
      <c r="L200" s="184"/>
      <c r="M200" s="184"/>
      <c r="N200" s="184"/>
      <c r="O200" s="184"/>
      <c r="P200" s="184"/>
      <c r="Q200" s="184"/>
      <c r="R200" s="187"/>
      <c r="T200" s="188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9"/>
      <c r="AT200" s="190" t="s">
        <v>181</v>
      </c>
      <c r="AU200" s="190" t="s">
        <v>89</v>
      </c>
      <c r="AV200" s="11" t="s">
        <v>95</v>
      </c>
      <c r="AW200" s="11" t="s">
        <v>7</v>
      </c>
      <c r="AX200" s="11" t="s">
        <v>86</v>
      </c>
      <c r="AY200" s="190" t="s">
        <v>172</v>
      </c>
    </row>
    <row r="201" spans="2:65" s="1" customFormat="1" ht="25.5" customHeight="1" x14ac:dyDescent="0.3">
      <c r="B201" s="134"/>
      <c r="C201" s="165" t="s">
        <v>337</v>
      </c>
      <c r="D201" s="165" t="s">
        <v>173</v>
      </c>
      <c r="E201" s="166" t="s">
        <v>396</v>
      </c>
      <c r="F201" s="265" t="s">
        <v>397</v>
      </c>
      <c r="G201" s="265"/>
      <c r="H201" s="265"/>
      <c r="I201" s="265"/>
      <c r="J201" s="167" t="s">
        <v>268</v>
      </c>
      <c r="K201" s="169">
        <v>3</v>
      </c>
      <c r="L201" s="169">
        <v>0</v>
      </c>
      <c r="M201" s="258">
        <v>40</v>
      </c>
      <c r="N201" s="258"/>
      <c r="O201" s="258"/>
      <c r="P201" s="261">
        <f>ROUND(V201*K201,3)</f>
        <v>120</v>
      </c>
      <c r="Q201" s="261"/>
      <c r="R201" s="137"/>
      <c r="T201" s="170" t="s">
        <v>5</v>
      </c>
      <c r="U201" s="45" t="s">
        <v>45</v>
      </c>
      <c r="V201" s="171">
        <f>L201+M201</f>
        <v>40</v>
      </c>
      <c r="W201" s="171">
        <f>ROUND(L201*K201,3)</f>
        <v>0</v>
      </c>
      <c r="X201" s="171">
        <f>ROUND(M201*K201,3)</f>
        <v>120</v>
      </c>
      <c r="Y201" s="37"/>
      <c r="Z201" s="172">
        <f>Y201*K201</f>
        <v>0</v>
      </c>
      <c r="AA201" s="172">
        <v>0</v>
      </c>
      <c r="AB201" s="172">
        <f>AA201*K201</f>
        <v>0</v>
      </c>
      <c r="AC201" s="172">
        <v>0</v>
      </c>
      <c r="AD201" s="173">
        <f>AC201*K201</f>
        <v>0</v>
      </c>
      <c r="AR201" s="21" t="s">
        <v>204</v>
      </c>
      <c r="AT201" s="21" t="s">
        <v>173</v>
      </c>
      <c r="AU201" s="21" t="s">
        <v>89</v>
      </c>
      <c r="AY201" s="21" t="s">
        <v>172</v>
      </c>
      <c r="BE201" s="108">
        <f>IF(U201="základná",P201,0)</f>
        <v>0</v>
      </c>
      <c r="BF201" s="108">
        <f>IF(U201="znížená",P201,0)</f>
        <v>120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89</v>
      </c>
      <c r="BK201" s="174">
        <f>ROUND(V201*K201,3)</f>
        <v>120</v>
      </c>
      <c r="BL201" s="21" t="s">
        <v>204</v>
      </c>
      <c r="BM201" s="21" t="s">
        <v>340</v>
      </c>
    </row>
    <row r="202" spans="2:65" s="9" customFormat="1" ht="29.85" customHeight="1" x14ac:dyDescent="0.3">
      <c r="B202" s="153"/>
      <c r="C202" s="154"/>
      <c r="D202" s="164" t="s">
        <v>141</v>
      </c>
      <c r="E202" s="164"/>
      <c r="F202" s="164"/>
      <c r="G202" s="164"/>
      <c r="H202" s="164"/>
      <c r="I202" s="164"/>
      <c r="J202" s="164"/>
      <c r="K202" s="164"/>
      <c r="L202" s="164"/>
      <c r="M202" s="262">
        <f>BK202</f>
        <v>488.625</v>
      </c>
      <c r="N202" s="263"/>
      <c r="O202" s="263"/>
      <c r="P202" s="263"/>
      <c r="Q202" s="263"/>
      <c r="R202" s="156"/>
      <c r="T202" s="157"/>
      <c r="U202" s="154"/>
      <c r="V202" s="154"/>
      <c r="W202" s="158">
        <f>SUM(W203:W212)</f>
        <v>0</v>
      </c>
      <c r="X202" s="158">
        <f>SUM(X203:X212)</f>
        <v>488.625</v>
      </c>
      <c r="Y202" s="154"/>
      <c r="Z202" s="159">
        <f>SUM(Z203:Z212)</f>
        <v>0</v>
      </c>
      <c r="AA202" s="154"/>
      <c r="AB202" s="159">
        <f>SUM(AB203:AB212)</f>
        <v>8.7664929999999988E-2</v>
      </c>
      <c r="AC202" s="154"/>
      <c r="AD202" s="160">
        <f>SUM(AD203:AD212)</f>
        <v>0</v>
      </c>
      <c r="AR202" s="161" t="s">
        <v>89</v>
      </c>
      <c r="AT202" s="162" t="s">
        <v>79</v>
      </c>
      <c r="AU202" s="162" t="s">
        <v>86</v>
      </c>
      <c r="AY202" s="161" t="s">
        <v>172</v>
      </c>
      <c r="BK202" s="163">
        <f>SUM(BK203:BK212)</f>
        <v>488.625</v>
      </c>
    </row>
    <row r="203" spans="2:65" s="1" customFormat="1" ht="25.5" customHeight="1" x14ac:dyDescent="0.3">
      <c r="B203" s="134"/>
      <c r="C203" s="165" t="s">
        <v>258</v>
      </c>
      <c r="D203" s="165" t="s">
        <v>173</v>
      </c>
      <c r="E203" s="166" t="s">
        <v>346</v>
      </c>
      <c r="F203" s="265" t="s">
        <v>347</v>
      </c>
      <c r="G203" s="265"/>
      <c r="H203" s="265"/>
      <c r="I203" s="265"/>
      <c r="J203" s="167" t="s">
        <v>179</v>
      </c>
      <c r="K203" s="168">
        <v>143.71299999999999</v>
      </c>
      <c r="L203" s="169">
        <v>0</v>
      </c>
      <c r="M203" s="258">
        <v>0.9</v>
      </c>
      <c r="N203" s="258"/>
      <c r="O203" s="258"/>
      <c r="P203" s="261">
        <f>ROUND(V203*K203,3)</f>
        <v>129.34200000000001</v>
      </c>
      <c r="Q203" s="261"/>
      <c r="R203" s="137"/>
      <c r="T203" s="170" t="s">
        <v>5</v>
      </c>
      <c r="U203" s="45" t="s">
        <v>45</v>
      </c>
      <c r="V203" s="171">
        <f>L203+M203</f>
        <v>0.9</v>
      </c>
      <c r="W203" s="171">
        <f>ROUND(L203*K203,3)</f>
        <v>0</v>
      </c>
      <c r="X203" s="171">
        <f>ROUND(M203*K203,3)</f>
        <v>129.34200000000001</v>
      </c>
      <c r="Y203" s="37"/>
      <c r="Z203" s="172">
        <f>Y203*K203</f>
        <v>0</v>
      </c>
      <c r="AA203" s="172">
        <v>2.7999999999999998E-4</v>
      </c>
      <c r="AB203" s="172">
        <f>AA203*K203</f>
        <v>4.0239639999999993E-2</v>
      </c>
      <c r="AC203" s="172">
        <v>0</v>
      </c>
      <c r="AD203" s="173">
        <f>AC203*K203</f>
        <v>0</v>
      </c>
      <c r="AR203" s="21" t="s">
        <v>204</v>
      </c>
      <c r="AT203" s="21" t="s">
        <v>173</v>
      </c>
      <c r="AU203" s="21" t="s">
        <v>89</v>
      </c>
      <c r="AY203" s="21" t="s">
        <v>172</v>
      </c>
      <c r="BE203" s="108">
        <f>IF(U203="základná",P203,0)</f>
        <v>0</v>
      </c>
      <c r="BF203" s="108">
        <f>IF(U203="znížená",P203,0)</f>
        <v>129.34200000000001</v>
      </c>
      <c r="BG203" s="108">
        <f>IF(U203="zákl. prenesená",P203,0)</f>
        <v>0</v>
      </c>
      <c r="BH203" s="108">
        <f>IF(U203="zníž. prenesená",P203,0)</f>
        <v>0</v>
      </c>
      <c r="BI203" s="108">
        <f>IF(U203="nulová",P203,0)</f>
        <v>0</v>
      </c>
      <c r="BJ203" s="21" t="s">
        <v>89</v>
      </c>
      <c r="BK203" s="174">
        <f>ROUND(V203*K203,3)</f>
        <v>129.34200000000001</v>
      </c>
      <c r="BL203" s="21" t="s">
        <v>204</v>
      </c>
      <c r="BM203" s="21" t="s">
        <v>344</v>
      </c>
    </row>
    <row r="204" spans="2:65" s="12" customFormat="1" ht="16.5" customHeight="1" x14ac:dyDescent="0.3">
      <c r="B204" s="196"/>
      <c r="C204" s="197"/>
      <c r="D204" s="197"/>
      <c r="E204" s="198" t="s">
        <v>5</v>
      </c>
      <c r="F204" s="302" t="s">
        <v>349</v>
      </c>
      <c r="G204" s="303"/>
      <c r="H204" s="303"/>
      <c r="I204" s="303"/>
      <c r="J204" s="197"/>
      <c r="K204" s="198" t="s">
        <v>5</v>
      </c>
      <c r="L204" s="197"/>
      <c r="M204" s="197"/>
      <c r="N204" s="197"/>
      <c r="O204" s="197"/>
      <c r="P204" s="197"/>
      <c r="Q204" s="197"/>
      <c r="R204" s="199"/>
      <c r="T204" s="200"/>
      <c r="U204" s="197"/>
      <c r="V204" s="197"/>
      <c r="W204" s="197"/>
      <c r="X204" s="197"/>
      <c r="Y204" s="197"/>
      <c r="Z204" s="197"/>
      <c r="AA204" s="197"/>
      <c r="AB204" s="197"/>
      <c r="AC204" s="197"/>
      <c r="AD204" s="201"/>
      <c r="AT204" s="202" t="s">
        <v>181</v>
      </c>
      <c r="AU204" s="202" t="s">
        <v>89</v>
      </c>
      <c r="AV204" s="12" t="s">
        <v>86</v>
      </c>
      <c r="AW204" s="12" t="s">
        <v>7</v>
      </c>
      <c r="AX204" s="12" t="s">
        <v>80</v>
      </c>
      <c r="AY204" s="202" t="s">
        <v>172</v>
      </c>
    </row>
    <row r="205" spans="2:65" s="10" customFormat="1" ht="16.5" customHeight="1" x14ac:dyDescent="0.3">
      <c r="B205" s="175"/>
      <c r="C205" s="176"/>
      <c r="D205" s="176"/>
      <c r="E205" s="177" t="s">
        <v>5</v>
      </c>
      <c r="F205" s="296" t="s">
        <v>189</v>
      </c>
      <c r="G205" s="297"/>
      <c r="H205" s="297"/>
      <c r="I205" s="297"/>
      <c r="J205" s="176"/>
      <c r="K205" s="178">
        <v>65.155000000000001</v>
      </c>
      <c r="L205" s="176"/>
      <c r="M205" s="176"/>
      <c r="N205" s="176"/>
      <c r="O205" s="176"/>
      <c r="P205" s="176"/>
      <c r="Q205" s="176"/>
      <c r="R205" s="179"/>
      <c r="T205" s="180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81"/>
      <c r="AT205" s="182" t="s">
        <v>181</v>
      </c>
      <c r="AU205" s="182" t="s">
        <v>89</v>
      </c>
      <c r="AV205" s="10" t="s">
        <v>89</v>
      </c>
      <c r="AW205" s="10" t="s">
        <v>7</v>
      </c>
      <c r="AX205" s="10" t="s">
        <v>80</v>
      </c>
      <c r="AY205" s="182" t="s">
        <v>172</v>
      </c>
    </row>
    <row r="206" spans="2:65" s="12" customFormat="1" ht="16.5" customHeight="1" x14ac:dyDescent="0.3">
      <c r="B206" s="196"/>
      <c r="C206" s="197"/>
      <c r="D206" s="197"/>
      <c r="E206" s="198" t="s">
        <v>5</v>
      </c>
      <c r="F206" s="304" t="s">
        <v>350</v>
      </c>
      <c r="G206" s="305"/>
      <c r="H206" s="305"/>
      <c r="I206" s="305"/>
      <c r="J206" s="197"/>
      <c r="K206" s="198" t="s">
        <v>5</v>
      </c>
      <c r="L206" s="197"/>
      <c r="M206" s="197"/>
      <c r="N206" s="197"/>
      <c r="O206" s="197"/>
      <c r="P206" s="197"/>
      <c r="Q206" s="197"/>
      <c r="R206" s="199"/>
      <c r="T206" s="200"/>
      <c r="U206" s="197"/>
      <c r="V206" s="197"/>
      <c r="W206" s="197"/>
      <c r="X206" s="197"/>
      <c r="Y206" s="197"/>
      <c r="Z206" s="197"/>
      <c r="AA206" s="197"/>
      <c r="AB206" s="197"/>
      <c r="AC206" s="197"/>
      <c r="AD206" s="201"/>
      <c r="AT206" s="202" t="s">
        <v>181</v>
      </c>
      <c r="AU206" s="202" t="s">
        <v>89</v>
      </c>
      <c r="AV206" s="12" t="s">
        <v>86</v>
      </c>
      <c r="AW206" s="12" t="s">
        <v>7</v>
      </c>
      <c r="AX206" s="12" t="s">
        <v>80</v>
      </c>
      <c r="AY206" s="202" t="s">
        <v>172</v>
      </c>
    </row>
    <row r="207" spans="2:65" s="10" customFormat="1" ht="16.5" customHeight="1" x14ac:dyDescent="0.3">
      <c r="B207" s="175"/>
      <c r="C207" s="176"/>
      <c r="D207" s="176"/>
      <c r="E207" s="177" t="s">
        <v>5</v>
      </c>
      <c r="F207" s="296" t="s">
        <v>351</v>
      </c>
      <c r="G207" s="297"/>
      <c r="H207" s="297"/>
      <c r="I207" s="297"/>
      <c r="J207" s="176"/>
      <c r="K207" s="178">
        <v>32.58</v>
      </c>
      <c r="L207" s="176"/>
      <c r="M207" s="176"/>
      <c r="N207" s="176"/>
      <c r="O207" s="176"/>
      <c r="P207" s="176"/>
      <c r="Q207" s="176"/>
      <c r="R207" s="179"/>
      <c r="T207" s="180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81"/>
      <c r="AT207" s="182" t="s">
        <v>181</v>
      </c>
      <c r="AU207" s="182" t="s">
        <v>89</v>
      </c>
      <c r="AV207" s="10" t="s">
        <v>89</v>
      </c>
      <c r="AW207" s="10" t="s">
        <v>7</v>
      </c>
      <c r="AX207" s="10" t="s">
        <v>80</v>
      </c>
      <c r="AY207" s="182" t="s">
        <v>172</v>
      </c>
    </row>
    <row r="208" spans="2:65" s="10" customFormat="1" ht="16.5" customHeight="1" x14ac:dyDescent="0.3">
      <c r="B208" s="175"/>
      <c r="C208" s="176"/>
      <c r="D208" s="176"/>
      <c r="E208" s="177" t="s">
        <v>5</v>
      </c>
      <c r="F208" s="296" t="s">
        <v>352</v>
      </c>
      <c r="G208" s="297"/>
      <c r="H208" s="297"/>
      <c r="I208" s="297"/>
      <c r="J208" s="176"/>
      <c r="K208" s="178">
        <v>34.408999999999999</v>
      </c>
      <c r="L208" s="176"/>
      <c r="M208" s="176"/>
      <c r="N208" s="176"/>
      <c r="O208" s="176"/>
      <c r="P208" s="176"/>
      <c r="Q208" s="176"/>
      <c r="R208" s="179"/>
      <c r="T208" s="180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81"/>
      <c r="AT208" s="182" t="s">
        <v>181</v>
      </c>
      <c r="AU208" s="182" t="s">
        <v>89</v>
      </c>
      <c r="AV208" s="10" t="s">
        <v>89</v>
      </c>
      <c r="AW208" s="10" t="s">
        <v>7</v>
      </c>
      <c r="AX208" s="10" t="s">
        <v>80</v>
      </c>
      <c r="AY208" s="182" t="s">
        <v>172</v>
      </c>
    </row>
    <row r="209" spans="2:65" s="10" customFormat="1" ht="16.5" customHeight="1" x14ac:dyDescent="0.3">
      <c r="B209" s="175"/>
      <c r="C209" s="176"/>
      <c r="D209" s="176"/>
      <c r="E209" s="177" t="s">
        <v>5</v>
      </c>
      <c r="F209" s="296" t="s">
        <v>353</v>
      </c>
      <c r="G209" s="297"/>
      <c r="H209" s="297"/>
      <c r="I209" s="297"/>
      <c r="J209" s="176"/>
      <c r="K209" s="178">
        <v>6.79</v>
      </c>
      <c r="L209" s="176"/>
      <c r="M209" s="176"/>
      <c r="N209" s="176"/>
      <c r="O209" s="176"/>
      <c r="P209" s="176"/>
      <c r="Q209" s="176"/>
      <c r="R209" s="179"/>
      <c r="T209" s="180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81"/>
      <c r="AT209" s="182" t="s">
        <v>181</v>
      </c>
      <c r="AU209" s="182" t="s">
        <v>89</v>
      </c>
      <c r="AV209" s="10" t="s">
        <v>89</v>
      </c>
      <c r="AW209" s="10" t="s">
        <v>7</v>
      </c>
      <c r="AX209" s="10" t="s">
        <v>80</v>
      </c>
      <c r="AY209" s="182" t="s">
        <v>172</v>
      </c>
    </row>
    <row r="210" spans="2:65" s="10" customFormat="1" ht="16.5" customHeight="1" x14ac:dyDescent="0.3">
      <c r="B210" s="175"/>
      <c r="C210" s="176"/>
      <c r="D210" s="176"/>
      <c r="E210" s="177" t="s">
        <v>5</v>
      </c>
      <c r="F210" s="296" t="s">
        <v>354</v>
      </c>
      <c r="G210" s="297"/>
      <c r="H210" s="297"/>
      <c r="I210" s="297"/>
      <c r="J210" s="176"/>
      <c r="K210" s="178">
        <v>4.7789999999999999</v>
      </c>
      <c r="L210" s="176"/>
      <c r="M210" s="176"/>
      <c r="N210" s="176"/>
      <c r="O210" s="176"/>
      <c r="P210" s="176"/>
      <c r="Q210" s="176"/>
      <c r="R210" s="179"/>
      <c r="T210" s="180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81"/>
      <c r="AT210" s="182" t="s">
        <v>181</v>
      </c>
      <c r="AU210" s="182" t="s">
        <v>89</v>
      </c>
      <c r="AV210" s="10" t="s">
        <v>89</v>
      </c>
      <c r="AW210" s="10" t="s">
        <v>7</v>
      </c>
      <c r="AX210" s="10" t="s">
        <v>80</v>
      </c>
      <c r="AY210" s="182" t="s">
        <v>172</v>
      </c>
    </row>
    <row r="211" spans="2:65" s="11" customFormat="1" ht="16.5" customHeight="1" x14ac:dyDescent="0.3">
      <c r="B211" s="183"/>
      <c r="C211" s="184"/>
      <c r="D211" s="184"/>
      <c r="E211" s="185" t="s">
        <v>5</v>
      </c>
      <c r="F211" s="268" t="s">
        <v>356</v>
      </c>
      <c r="G211" s="269"/>
      <c r="H211" s="269"/>
      <c r="I211" s="269"/>
      <c r="J211" s="184"/>
      <c r="K211" s="186">
        <v>143.71299999999999</v>
      </c>
      <c r="L211" s="184"/>
      <c r="M211" s="184"/>
      <c r="N211" s="184"/>
      <c r="O211" s="184"/>
      <c r="P211" s="184"/>
      <c r="Q211" s="184"/>
      <c r="R211" s="187"/>
      <c r="T211" s="188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9"/>
      <c r="AT211" s="190" t="s">
        <v>181</v>
      </c>
      <c r="AU211" s="190" t="s">
        <v>89</v>
      </c>
      <c r="AV211" s="11" t="s">
        <v>95</v>
      </c>
      <c r="AW211" s="11" t="s">
        <v>7</v>
      </c>
      <c r="AX211" s="11" t="s">
        <v>86</v>
      </c>
      <c r="AY211" s="190" t="s">
        <v>172</v>
      </c>
    </row>
    <row r="212" spans="2:65" s="1" customFormat="1" ht="51" customHeight="1" x14ac:dyDescent="0.3">
      <c r="B212" s="134"/>
      <c r="C212" s="165" t="s">
        <v>345</v>
      </c>
      <c r="D212" s="165" t="s">
        <v>173</v>
      </c>
      <c r="E212" s="166" t="s">
        <v>357</v>
      </c>
      <c r="F212" s="265" t="s">
        <v>358</v>
      </c>
      <c r="G212" s="265"/>
      <c r="H212" s="265"/>
      <c r="I212" s="265"/>
      <c r="J212" s="167" t="s">
        <v>179</v>
      </c>
      <c r="K212" s="168">
        <v>143.71299999999999</v>
      </c>
      <c r="L212" s="169">
        <v>0</v>
      </c>
      <c r="M212" s="258">
        <v>2.5</v>
      </c>
      <c r="N212" s="258"/>
      <c r="O212" s="258"/>
      <c r="P212" s="261">
        <f>ROUND(V212*K212,3)</f>
        <v>359.28300000000002</v>
      </c>
      <c r="Q212" s="261"/>
      <c r="R212" s="137"/>
      <c r="T212" s="170" t="s">
        <v>5</v>
      </c>
      <c r="U212" s="45" t="s">
        <v>45</v>
      </c>
      <c r="V212" s="171">
        <f>L212+M212</f>
        <v>2.5</v>
      </c>
      <c r="W212" s="171">
        <f>ROUND(L212*K212,3)</f>
        <v>0</v>
      </c>
      <c r="X212" s="171">
        <f>ROUND(M212*K212,3)</f>
        <v>359.28300000000002</v>
      </c>
      <c r="Y212" s="37"/>
      <c r="Z212" s="172">
        <f>Y212*K212</f>
        <v>0</v>
      </c>
      <c r="AA212" s="172">
        <v>3.3E-4</v>
      </c>
      <c r="AB212" s="172">
        <f>AA212*K212</f>
        <v>4.7425289999999995E-2</v>
      </c>
      <c r="AC212" s="172">
        <v>0</v>
      </c>
      <c r="AD212" s="173">
        <f>AC212*K212</f>
        <v>0</v>
      </c>
      <c r="AR212" s="21" t="s">
        <v>204</v>
      </c>
      <c r="AT212" s="21" t="s">
        <v>173</v>
      </c>
      <c r="AU212" s="21" t="s">
        <v>89</v>
      </c>
      <c r="AY212" s="21" t="s">
        <v>172</v>
      </c>
      <c r="BE212" s="108">
        <f>IF(U212="základná",P212,0)</f>
        <v>0</v>
      </c>
      <c r="BF212" s="108">
        <f>IF(U212="znížená",P212,0)</f>
        <v>359.28300000000002</v>
      </c>
      <c r="BG212" s="108">
        <f>IF(U212="zákl. prenesená",P212,0)</f>
        <v>0</v>
      </c>
      <c r="BH212" s="108">
        <f>IF(U212="zníž. prenesená",P212,0)</f>
        <v>0</v>
      </c>
      <c r="BI212" s="108">
        <f>IF(U212="nulová",P212,0)</f>
        <v>0</v>
      </c>
      <c r="BJ212" s="21" t="s">
        <v>89</v>
      </c>
      <c r="BK212" s="174">
        <f>ROUND(V212*K212,3)</f>
        <v>359.28300000000002</v>
      </c>
      <c r="BL212" s="21" t="s">
        <v>204</v>
      </c>
      <c r="BM212" s="21" t="s">
        <v>348</v>
      </c>
    </row>
    <row r="213" spans="2:65" s="9" customFormat="1" ht="37.35" customHeight="1" x14ac:dyDescent="0.35">
      <c r="B213" s="153"/>
      <c r="C213" s="154"/>
      <c r="D213" s="155" t="s">
        <v>142</v>
      </c>
      <c r="E213" s="155"/>
      <c r="F213" s="155"/>
      <c r="G213" s="155"/>
      <c r="H213" s="155"/>
      <c r="I213" s="155"/>
      <c r="J213" s="155"/>
      <c r="K213" s="155"/>
      <c r="L213" s="155"/>
      <c r="M213" s="270">
        <f>BK213</f>
        <v>660</v>
      </c>
      <c r="N213" s="271"/>
      <c r="O213" s="271"/>
      <c r="P213" s="271"/>
      <c r="Q213" s="271"/>
      <c r="R213" s="156"/>
      <c r="T213" s="157"/>
      <c r="U213" s="154"/>
      <c r="V213" s="154"/>
      <c r="W213" s="158">
        <f>W214</f>
        <v>0</v>
      </c>
      <c r="X213" s="158">
        <f>X214</f>
        <v>660</v>
      </c>
      <c r="Y213" s="154"/>
      <c r="Z213" s="159">
        <f>Z214</f>
        <v>0</v>
      </c>
      <c r="AA213" s="154"/>
      <c r="AB213" s="159">
        <f>AB214</f>
        <v>0</v>
      </c>
      <c r="AC213" s="154"/>
      <c r="AD213" s="160">
        <f>AD214</f>
        <v>0</v>
      </c>
      <c r="AR213" s="161" t="s">
        <v>92</v>
      </c>
      <c r="AT213" s="162" t="s">
        <v>79</v>
      </c>
      <c r="AU213" s="162" t="s">
        <v>80</v>
      </c>
      <c r="AY213" s="161" t="s">
        <v>172</v>
      </c>
      <c r="BK213" s="163">
        <f>BK214</f>
        <v>660</v>
      </c>
    </row>
    <row r="214" spans="2:65" s="9" customFormat="1" ht="19.899999999999999" customHeight="1" x14ac:dyDescent="0.3">
      <c r="B214" s="153"/>
      <c r="C214" s="154"/>
      <c r="D214" s="164" t="s">
        <v>143</v>
      </c>
      <c r="E214" s="164"/>
      <c r="F214" s="164"/>
      <c r="G214" s="164"/>
      <c r="H214" s="164"/>
      <c r="I214" s="164"/>
      <c r="J214" s="164"/>
      <c r="K214" s="164"/>
      <c r="L214" s="164"/>
      <c r="M214" s="256">
        <f>BK214</f>
        <v>660</v>
      </c>
      <c r="N214" s="257"/>
      <c r="O214" s="257"/>
      <c r="P214" s="257"/>
      <c r="Q214" s="257"/>
      <c r="R214" s="156"/>
      <c r="T214" s="157"/>
      <c r="U214" s="154"/>
      <c r="V214" s="154"/>
      <c r="W214" s="158">
        <f>SUM(W215:W217)</f>
        <v>0</v>
      </c>
      <c r="X214" s="158">
        <f>SUM(X215:X217)</f>
        <v>660</v>
      </c>
      <c r="Y214" s="154"/>
      <c r="Z214" s="159">
        <f>SUM(Z215:Z217)</f>
        <v>0</v>
      </c>
      <c r="AA214" s="154"/>
      <c r="AB214" s="159">
        <f>SUM(AB215:AB217)</f>
        <v>0</v>
      </c>
      <c r="AC214" s="154"/>
      <c r="AD214" s="160">
        <f>SUM(AD215:AD217)</f>
        <v>0</v>
      </c>
      <c r="AR214" s="161" t="s">
        <v>92</v>
      </c>
      <c r="AT214" s="162" t="s">
        <v>79</v>
      </c>
      <c r="AU214" s="162" t="s">
        <v>86</v>
      </c>
      <c r="AY214" s="161" t="s">
        <v>172</v>
      </c>
      <c r="BK214" s="163">
        <f>SUM(BK215:BK217)</f>
        <v>660</v>
      </c>
    </row>
    <row r="215" spans="2:65" s="1" customFormat="1" ht="16.5" customHeight="1" x14ac:dyDescent="0.3">
      <c r="B215" s="134"/>
      <c r="C215" s="165" t="s">
        <v>261</v>
      </c>
      <c r="D215" s="165" t="s">
        <v>173</v>
      </c>
      <c r="E215" s="166" t="s">
        <v>361</v>
      </c>
      <c r="F215" s="265" t="s">
        <v>362</v>
      </c>
      <c r="G215" s="265"/>
      <c r="H215" s="265"/>
      <c r="I215" s="265"/>
      <c r="J215" s="167" t="s">
        <v>363</v>
      </c>
      <c r="K215" s="168">
        <v>1</v>
      </c>
      <c r="L215" s="169">
        <v>0</v>
      </c>
      <c r="M215" s="258">
        <v>400</v>
      </c>
      <c r="N215" s="258"/>
      <c r="O215" s="258"/>
      <c r="P215" s="261">
        <f>ROUND(V215*K215,3)</f>
        <v>400</v>
      </c>
      <c r="Q215" s="261"/>
      <c r="R215" s="137"/>
      <c r="T215" s="170" t="s">
        <v>5</v>
      </c>
      <c r="U215" s="45" t="s">
        <v>45</v>
      </c>
      <c r="V215" s="171">
        <f>L215+M215</f>
        <v>400</v>
      </c>
      <c r="W215" s="171">
        <f>ROUND(L215*K215,3)</f>
        <v>0</v>
      </c>
      <c r="X215" s="171">
        <f>ROUND(M215*K215,3)</f>
        <v>400</v>
      </c>
      <c r="Y215" s="37"/>
      <c r="Z215" s="172">
        <f>Y215*K215</f>
        <v>0</v>
      </c>
      <c r="AA215" s="172">
        <v>0</v>
      </c>
      <c r="AB215" s="172">
        <f>AA215*K215</f>
        <v>0</v>
      </c>
      <c r="AC215" s="172">
        <v>0</v>
      </c>
      <c r="AD215" s="173">
        <f>AC215*K215</f>
        <v>0</v>
      </c>
      <c r="AR215" s="21" t="s">
        <v>290</v>
      </c>
      <c r="AT215" s="21" t="s">
        <v>173</v>
      </c>
      <c r="AU215" s="21" t="s">
        <v>89</v>
      </c>
      <c r="AY215" s="21" t="s">
        <v>172</v>
      </c>
      <c r="BE215" s="108">
        <f>IF(U215="základná",P215,0)</f>
        <v>0</v>
      </c>
      <c r="BF215" s="108">
        <f>IF(U215="znížená",P215,0)</f>
        <v>400</v>
      </c>
      <c r="BG215" s="108">
        <f>IF(U215="zákl. prenesená",P215,0)</f>
        <v>0</v>
      </c>
      <c r="BH215" s="108">
        <f>IF(U215="zníž. prenesená",P215,0)</f>
        <v>0</v>
      </c>
      <c r="BI215" s="108">
        <f>IF(U215="nulová",P215,0)</f>
        <v>0</v>
      </c>
      <c r="BJ215" s="21" t="s">
        <v>89</v>
      </c>
      <c r="BK215" s="174">
        <f>ROUND(V215*K215,3)</f>
        <v>400</v>
      </c>
      <c r="BL215" s="21" t="s">
        <v>290</v>
      </c>
      <c r="BM215" s="21" t="s">
        <v>359</v>
      </c>
    </row>
    <row r="216" spans="2:65" s="1" customFormat="1" ht="16.5" customHeight="1" x14ac:dyDescent="0.3">
      <c r="B216" s="134"/>
      <c r="C216" s="165" t="s">
        <v>360</v>
      </c>
      <c r="D216" s="165" t="s">
        <v>173</v>
      </c>
      <c r="E216" s="166" t="s">
        <v>430</v>
      </c>
      <c r="F216" s="265" t="s">
        <v>431</v>
      </c>
      <c r="G216" s="265"/>
      <c r="H216" s="265"/>
      <c r="I216" s="265"/>
      <c r="J216" s="167" t="s">
        <v>363</v>
      </c>
      <c r="K216" s="168">
        <v>1</v>
      </c>
      <c r="L216" s="169">
        <v>0</v>
      </c>
      <c r="M216" s="258">
        <v>200</v>
      </c>
      <c r="N216" s="258"/>
      <c r="O216" s="258"/>
      <c r="P216" s="261">
        <f>ROUND(V216*K216,3)</f>
        <v>200</v>
      </c>
      <c r="Q216" s="261"/>
      <c r="R216" s="137"/>
      <c r="T216" s="170" t="s">
        <v>5</v>
      </c>
      <c r="U216" s="45" t="s">
        <v>45</v>
      </c>
      <c r="V216" s="171">
        <f>L216+M216</f>
        <v>200</v>
      </c>
      <c r="W216" s="171">
        <f>ROUND(L216*K216,3)</f>
        <v>0</v>
      </c>
      <c r="X216" s="171">
        <f>ROUND(M216*K216,3)</f>
        <v>200</v>
      </c>
      <c r="Y216" s="37"/>
      <c r="Z216" s="172">
        <f>Y216*K216</f>
        <v>0</v>
      </c>
      <c r="AA216" s="172">
        <v>0</v>
      </c>
      <c r="AB216" s="172">
        <f>AA216*K216</f>
        <v>0</v>
      </c>
      <c r="AC216" s="172">
        <v>0</v>
      </c>
      <c r="AD216" s="173">
        <f>AC216*K216</f>
        <v>0</v>
      </c>
      <c r="AR216" s="21" t="s">
        <v>290</v>
      </c>
      <c r="AT216" s="21" t="s">
        <v>173</v>
      </c>
      <c r="AU216" s="21" t="s">
        <v>89</v>
      </c>
      <c r="AY216" s="21" t="s">
        <v>172</v>
      </c>
      <c r="BE216" s="108">
        <f>IF(U216="základná",P216,0)</f>
        <v>0</v>
      </c>
      <c r="BF216" s="108">
        <f>IF(U216="znížená",P216,0)</f>
        <v>200</v>
      </c>
      <c r="BG216" s="108">
        <f>IF(U216="zákl. prenesená",P216,0)</f>
        <v>0</v>
      </c>
      <c r="BH216" s="108">
        <f>IF(U216="zníž. prenesená",P216,0)</f>
        <v>0</v>
      </c>
      <c r="BI216" s="108">
        <f>IF(U216="nulová",P216,0)</f>
        <v>0</v>
      </c>
      <c r="BJ216" s="21" t="s">
        <v>89</v>
      </c>
      <c r="BK216" s="174">
        <f>ROUND(V216*K216,3)</f>
        <v>200</v>
      </c>
      <c r="BL216" s="21" t="s">
        <v>290</v>
      </c>
      <c r="BM216" s="21" t="s">
        <v>364</v>
      </c>
    </row>
    <row r="217" spans="2:65" s="1" customFormat="1" ht="25.5" customHeight="1" x14ac:dyDescent="0.3">
      <c r="B217" s="134"/>
      <c r="C217" s="165" t="s">
        <v>265</v>
      </c>
      <c r="D217" s="165" t="s">
        <v>173</v>
      </c>
      <c r="E217" s="166" t="s">
        <v>365</v>
      </c>
      <c r="F217" s="265" t="s">
        <v>366</v>
      </c>
      <c r="G217" s="265"/>
      <c r="H217" s="265"/>
      <c r="I217" s="265"/>
      <c r="J217" s="167" t="s">
        <v>363</v>
      </c>
      <c r="K217" s="168">
        <v>1</v>
      </c>
      <c r="L217" s="169">
        <v>0</v>
      </c>
      <c r="M217" s="258">
        <v>60</v>
      </c>
      <c r="N217" s="258"/>
      <c r="O217" s="258"/>
      <c r="P217" s="261">
        <f>ROUND(V217*K217,3)</f>
        <v>60</v>
      </c>
      <c r="Q217" s="261"/>
      <c r="R217" s="137"/>
      <c r="T217" s="170" t="s">
        <v>5</v>
      </c>
      <c r="U217" s="45" t="s">
        <v>45</v>
      </c>
      <c r="V217" s="171">
        <f>L217+M217</f>
        <v>60</v>
      </c>
      <c r="W217" s="171">
        <f>ROUND(L217*K217,3)</f>
        <v>0</v>
      </c>
      <c r="X217" s="171">
        <f>ROUND(M217*K217,3)</f>
        <v>60</v>
      </c>
      <c r="Y217" s="37"/>
      <c r="Z217" s="172">
        <f>Y217*K217</f>
        <v>0</v>
      </c>
      <c r="AA217" s="172">
        <v>0</v>
      </c>
      <c r="AB217" s="172">
        <f>AA217*K217</f>
        <v>0</v>
      </c>
      <c r="AC217" s="172">
        <v>0</v>
      </c>
      <c r="AD217" s="173">
        <f>AC217*K217</f>
        <v>0</v>
      </c>
      <c r="AR217" s="21" t="s">
        <v>290</v>
      </c>
      <c r="AT217" s="21" t="s">
        <v>173</v>
      </c>
      <c r="AU217" s="21" t="s">
        <v>89</v>
      </c>
      <c r="AY217" s="21" t="s">
        <v>172</v>
      </c>
      <c r="BE217" s="108">
        <f>IF(U217="základná",P217,0)</f>
        <v>0</v>
      </c>
      <c r="BF217" s="108">
        <f>IF(U217="znížená",P217,0)</f>
        <v>60</v>
      </c>
      <c r="BG217" s="108">
        <f>IF(U217="zákl. prenesená",P217,0)</f>
        <v>0</v>
      </c>
      <c r="BH217" s="108">
        <f>IF(U217="zníž. prenesená",P217,0)</f>
        <v>0</v>
      </c>
      <c r="BI217" s="108">
        <f>IF(U217="nulová",P217,0)</f>
        <v>0</v>
      </c>
      <c r="BJ217" s="21" t="s">
        <v>89</v>
      </c>
      <c r="BK217" s="174">
        <f>ROUND(V217*K217,3)</f>
        <v>60</v>
      </c>
      <c r="BL217" s="21" t="s">
        <v>290</v>
      </c>
      <c r="BM217" s="21" t="s">
        <v>367</v>
      </c>
    </row>
    <row r="218" spans="2:65" s="1" customFormat="1" ht="49.9" customHeight="1" x14ac:dyDescent="0.35">
      <c r="B218" s="36"/>
      <c r="C218" s="37"/>
      <c r="D218" s="155" t="s">
        <v>368</v>
      </c>
      <c r="E218" s="37"/>
      <c r="F218" s="37"/>
      <c r="G218" s="37"/>
      <c r="H218" s="37"/>
      <c r="I218" s="37"/>
      <c r="J218" s="37"/>
      <c r="K218" s="37"/>
      <c r="L218" s="37"/>
      <c r="M218" s="307">
        <f>BK218</f>
        <v>0</v>
      </c>
      <c r="N218" s="308"/>
      <c r="O218" s="308"/>
      <c r="P218" s="308"/>
      <c r="Q218" s="308"/>
      <c r="R218" s="38"/>
      <c r="T218" s="203"/>
      <c r="U218" s="37"/>
      <c r="V218" s="37"/>
      <c r="W218" s="158">
        <f>SUM(W219:W223)</f>
        <v>0</v>
      </c>
      <c r="X218" s="158">
        <f>SUM(X219:X223)</f>
        <v>0</v>
      </c>
      <c r="Y218" s="37"/>
      <c r="Z218" s="37"/>
      <c r="AA218" s="37"/>
      <c r="AB218" s="37"/>
      <c r="AC218" s="37"/>
      <c r="AD218" s="75"/>
      <c r="AT218" s="21" t="s">
        <v>79</v>
      </c>
      <c r="AU218" s="21" t="s">
        <v>80</v>
      </c>
      <c r="AY218" s="21" t="s">
        <v>369</v>
      </c>
      <c r="BK218" s="174">
        <f>SUM(BK219:BK223)</f>
        <v>0</v>
      </c>
    </row>
    <row r="219" spans="2:65" s="1" customFormat="1" ht="22.35" customHeight="1" x14ac:dyDescent="0.3">
      <c r="B219" s="36"/>
      <c r="C219" s="204" t="s">
        <v>5</v>
      </c>
      <c r="D219" s="204" t="s">
        <v>173</v>
      </c>
      <c r="E219" s="205" t="s">
        <v>5</v>
      </c>
      <c r="F219" s="309" t="s">
        <v>5</v>
      </c>
      <c r="G219" s="309"/>
      <c r="H219" s="309"/>
      <c r="I219" s="309"/>
      <c r="J219" s="206" t="s">
        <v>5</v>
      </c>
      <c r="K219" s="169"/>
      <c r="L219" s="169"/>
      <c r="M219" s="258"/>
      <c r="N219" s="306"/>
      <c r="O219" s="306"/>
      <c r="P219" s="306">
        <f>BK219</f>
        <v>0</v>
      </c>
      <c r="Q219" s="306"/>
      <c r="R219" s="38"/>
      <c r="T219" s="170" t="s">
        <v>5</v>
      </c>
      <c r="U219" s="207" t="s">
        <v>45</v>
      </c>
      <c r="V219" s="171">
        <f>L219+M219</f>
        <v>0</v>
      </c>
      <c r="W219" s="171">
        <f>L219*K219</f>
        <v>0</v>
      </c>
      <c r="X219" s="171">
        <f>M219*K219</f>
        <v>0</v>
      </c>
      <c r="Y219" s="37"/>
      <c r="Z219" s="37"/>
      <c r="AA219" s="37"/>
      <c r="AB219" s="37"/>
      <c r="AC219" s="37"/>
      <c r="AD219" s="75"/>
      <c r="AT219" s="21" t="s">
        <v>369</v>
      </c>
      <c r="AU219" s="21" t="s">
        <v>86</v>
      </c>
      <c r="AY219" s="21" t="s">
        <v>369</v>
      </c>
      <c r="BE219" s="108">
        <f>IF(U219="základná",P219,0)</f>
        <v>0</v>
      </c>
      <c r="BF219" s="108">
        <f>IF(U219="znížená",P219,0)</f>
        <v>0</v>
      </c>
      <c r="BG219" s="108">
        <f>IF(U219="zákl. prenesená",P219,0)</f>
        <v>0</v>
      </c>
      <c r="BH219" s="108">
        <f>IF(U219="zníž. prenesená",P219,0)</f>
        <v>0</v>
      </c>
      <c r="BI219" s="108">
        <f>IF(U219="nulová",P219,0)</f>
        <v>0</v>
      </c>
      <c r="BJ219" s="21" t="s">
        <v>89</v>
      </c>
      <c r="BK219" s="174">
        <f>V219*K219</f>
        <v>0</v>
      </c>
    </row>
    <row r="220" spans="2:65" s="1" customFormat="1" ht="22.35" customHeight="1" x14ac:dyDescent="0.3">
      <c r="B220" s="36"/>
      <c r="C220" s="204" t="s">
        <v>5</v>
      </c>
      <c r="D220" s="204" t="s">
        <v>173</v>
      </c>
      <c r="E220" s="205" t="s">
        <v>5</v>
      </c>
      <c r="F220" s="309" t="s">
        <v>5</v>
      </c>
      <c r="G220" s="309"/>
      <c r="H220" s="309"/>
      <c r="I220" s="309"/>
      <c r="J220" s="206" t="s">
        <v>5</v>
      </c>
      <c r="K220" s="169"/>
      <c r="L220" s="169"/>
      <c r="M220" s="258"/>
      <c r="N220" s="306"/>
      <c r="O220" s="306"/>
      <c r="P220" s="306">
        <f>BK220</f>
        <v>0</v>
      </c>
      <c r="Q220" s="306"/>
      <c r="R220" s="38"/>
      <c r="T220" s="170" t="s">
        <v>5</v>
      </c>
      <c r="U220" s="207" t="s">
        <v>45</v>
      </c>
      <c r="V220" s="171">
        <f>L220+M220</f>
        <v>0</v>
      </c>
      <c r="W220" s="171">
        <f>L220*K220</f>
        <v>0</v>
      </c>
      <c r="X220" s="171">
        <f>M220*K220</f>
        <v>0</v>
      </c>
      <c r="Y220" s="37"/>
      <c r="Z220" s="37"/>
      <c r="AA220" s="37"/>
      <c r="AB220" s="37"/>
      <c r="AC220" s="37"/>
      <c r="AD220" s="75"/>
      <c r="AT220" s="21" t="s">
        <v>369</v>
      </c>
      <c r="AU220" s="21" t="s">
        <v>86</v>
      </c>
      <c r="AY220" s="21" t="s">
        <v>369</v>
      </c>
      <c r="BE220" s="108">
        <f>IF(U220="základná",P220,0)</f>
        <v>0</v>
      </c>
      <c r="BF220" s="108">
        <f>IF(U220="znížená",P220,0)</f>
        <v>0</v>
      </c>
      <c r="BG220" s="108">
        <f>IF(U220="zákl. prenesená",P220,0)</f>
        <v>0</v>
      </c>
      <c r="BH220" s="108">
        <f>IF(U220="zníž. prenesená",P220,0)</f>
        <v>0</v>
      </c>
      <c r="BI220" s="108">
        <f>IF(U220="nulová",P220,0)</f>
        <v>0</v>
      </c>
      <c r="BJ220" s="21" t="s">
        <v>89</v>
      </c>
      <c r="BK220" s="174">
        <f>V220*K220</f>
        <v>0</v>
      </c>
    </row>
    <row r="221" spans="2:65" s="1" customFormat="1" ht="22.35" customHeight="1" x14ac:dyDescent="0.3">
      <c r="B221" s="36"/>
      <c r="C221" s="204" t="s">
        <v>5</v>
      </c>
      <c r="D221" s="204" t="s">
        <v>173</v>
      </c>
      <c r="E221" s="205" t="s">
        <v>5</v>
      </c>
      <c r="F221" s="309" t="s">
        <v>5</v>
      </c>
      <c r="G221" s="309"/>
      <c r="H221" s="309"/>
      <c r="I221" s="309"/>
      <c r="J221" s="206" t="s">
        <v>5</v>
      </c>
      <c r="K221" s="169"/>
      <c r="L221" s="169"/>
      <c r="M221" s="258"/>
      <c r="N221" s="306"/>
      <c r="O221" s="306"/>
      <c r="P221" s="306">
        <f>BK221</f>
        <v>0</v>
      </c>
      <c r="Q221" s="306"/>
      <c r="R221" s="38"/>
      <c r="T221" s="170" t="s">
        <v>5</v>
      </c>
      <c r="U221" s="207" t="s">
        <v>45</v>
      </c>
      <c r="V221" s="171">
        <f>L221+M221</f>
        <v>0</v>
      </c>
      <c r="W221" s="171">
        <f>L221*K221</f>
        <v>0</v>
      </c>
      <c r="X221" s="171">
        <f>M221*K221</f>
        <v>0</v>
      </c>
      <c r="Y221" s="37"/>
      <c r="Z221" s="37"/>
      <c r="AA221" s="37"/>
      <c r="AB221" s="37"/>
      <c r="AC221" s="37"/>
      <c r="AD221" s="75"/>
      <c r="AT221" s="21" t="s">
        <v>369</v>
      </c>
      <c r="AU221" s="21" t="s">
        <v>86</v>
      </c>
      <c r="AY221" s="21" t="s">
        <v>369</v>
      </c>
      <c r="BE221" s="108">
        <f>IF(U221="základná",P221,0)</f>
        <v>0</v>
      </c>
      <c r="BF221" s="108">
        <f>IF(U221="znížená",P221,0)</f>
        <v>0</v>
      </c>
      <c r="BG221" s="108">
        <f>IF(U221="zákl. prenesená",P221,0)</f>
        <v>0</v>
      </c>
      <c r="BH221" s="108">
        <f>IF(U221="zníž. prenesená",P221,0)</f>
        <v>0</v>
      </c>
      <c r="BI221" s="108">
        <f>IF(U221="nulová",P221,0)</f>
        <v>0</v>
      </c>
      <c r="BJ221" s="21" t="s">
        <v>89</v>
      </c>
      <c r="BK221" s="174">
        <f>V221*K221</f>
        <v>0</v>
      </c>
    </row>
    <row r="222" spans="2:65" s="1" customFormat="1" ht="22.35" customHeight="1" x14ac:dyDescent="0.3">
      <c r="B222" s="36"/>
      <c r="C222" s="204" t="s">
        <v>5</v>
      </c>
      <c r="D222" s="204" t="s">
        <v>173</v>
      </c>
      <c r="E222" s="205" t="s">
        <v>5</v>
      </c>
      <c r="F222" s="309" t="s">
        <v>5</v>
      </c>
      <c r="G222" s="309"/>
      <c r="H222" s="309"/>
      <c r="I222" s="309"/>
      <c r="J222" s="206" t="s">
        <v>5</v>
      </c>
      <c r="K222" s="169"/>
      <c r="L222" s="169"/>
      <c r="M222" s="258"/>
      <c r="N222" s="306"/>
      <c r="O222" s="306"/>
      <c r="P222" s="306">
        <f>BK222</f>
        <v>0</v>
      </c>
      <c r="Q222" s="306"/>
      <c r="R222" s="38"/>
      <c r="T222" s="170" t="s">
        <v>5</v>
      </c>
      <c r="U222" s="207" t="s">
        <v>45</v>
      </c>
      <c r="V222" s="171">
        <f>L222+M222</f>
        <v>0</v>
      </c>
      <c r="W222" s="171">
        <f>L222*K222</f>
        <v>0</v>
      </c>
      <c r="X222" s="171">
        <f>M222*K222</f>
        <v>0</v>
      </c>
      <c r="Y222" s="37"/>
      <c r="Z222" s="37"/>
      <c r="AA222" s="37"/>
      <c r="AB222" s="37"/>
      <c r="AC222" s="37"/>
      <c r="AD222" s="75"/>
      <c r="AT222" s="21" t="s">
        <v>369</v>
      </c>
      <c r="AU222" s="21" t="s">
        <v>86</v>
      </c>
      <c r="AY222" s="21" t="s">
        <v>369</v>
      </c>
      <c r="BE222" s="108">
        <f>IF(U222="základná",P222,0)</f>
        <v>0</v>
      </c>
      <c r="BF222" s="108">
        <f>IF(U222="znížená",P222,0)</f>
        <v>0</v>
      </c>
      <c r="BG222" s="108">
        <f>IF(U222="zákl. prenesená",P222,0)</f>
        <v>0</v>
      </c>
      <c r="BH222" s="108">
        <f>IF(U222="zníž. prenesená",P222,0)</f>
        <v>0</v>
      </c>
      <c r="BI222" s="108">
        <f>IF(U222="nulová",P222,0)</f>
        <v>0</v>
      </c>
      <c r="BJ222" s="21" t="s">
        <v>89</v>
      </c>
      <c r="BK222" s="174">
        <f>V222*K222</f>
        <v>0</v>
      </c>
    </row>
    <row r="223" spans="2:65" s="1" customFormat="1" ht="22.35" customHeight="1" x14ac:dyDescent="0.3">
      <c r="B223" s="36"/>
      <c r="C223" s="204" t="s">
        <v>5</v>
      </c>
      <c r="D223" s="204" t="s">
        <v>173</v>
      </c>
      <c r="E223" s="205" t="s">
        <v>5</v>
      </c>
      <c r="F223" s="309" t="s">
        <v>5</v>
      </c>
      <c r="G223" s="309"/>
      <c r="H223" s="309"/>
      <c r="I223" s="309"/>
      <c r="J223" s="206" t="s">
        <v>5</v>
      </c>
      <c r="K223" s="169"/>
      <c r="L223" s="169"/>
      <c r="M223" s="258"/>
      <c r="N223" s="306"/>
      <c r="O223" s="306"/>
      <c r="P223" s="306">
        <f>BK223</f>
        <v>0</v>
      </c>
      <c r="Q223" s="306"/>
      <c r="R223" s="38"/>
      <c r="T223" s="170" t="s">
        <v>5</v>
      </c>
      <c r="U223" s="207" t="s">
        <v>45</v>
      </c>
      <c r="V223" s="208">
        <f>L223+M223</f>
        <v>0</v>
      </c>
      <c r="W223" s="208">
        <f>L223*K223</f>
        <v>0</v>
      </c>
      <c r="X223" s="208">
        <f>M223*K223</f>
        <v>0</v>
      </c>
      <c r="Y223" s="57"/>
      <c r="Z223" s="57"/>
      <c r="AA223" s="57"/>
      <c r="AB223" s="57"/>
      <c r="AC223" s="57"/>
      <c r="AD223" s="59"/>
      <c r="AT223" s="21" t="s">
        <v>369</v>
      </c>
      <c r="AU223" s="21" t="s">
        <v>86</v>
      </c>
      <c r="AY223" s="21" t="s">
        <v>369</v>
      </c>
      <c r="BE223" s="108">
        <f>IF(U223="základná",P223,0)</f>
        <v>0</v>
      </c>
      <c r="BF223" s="108">
        <f>IF(U223="znížená",P223,0)</f>
        <v>0</v>
      </c>
      <c r="BG223" s="108">
        <f>IF(U223="zákl. prenesená",P223,0)</f>
        <v>0</v>
      </c>
      <c r="BH223" s="108">
        <f>IF(U223="zníž. prenesená",P223,0)</f>
        <v>0</v>
      </c>
      <c r="BI223" s="108">
        <f>IF(U223="nulová",P223,0)</f>
        <v>0</v>
      </c>
      <c r="BJ223" s="21" t="s">
        <v>89</v>
      </c>
      <c r="BK223" s="174">
        <f>V223*K223</f>
        <v>0</v>
      </c>
    </row>
    <row r="224" spans="2:65" s="1" customFormat="1" ht="6.95" customHeight="1" x14ac:dyDescent="0.3">
      <c r="B224" s="60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2"/>
    </row>
  </sheetData>
  <mergeCells count="319">
    <mergeCell ref="P221:Q221"/>
    <mergeCell ref="P222:Q222"/>
    <mergeCell ref="P223:Q223"/>
    <mergeCell ref="M213:Q213"/>
    <mergeCell ref="M214:Q214"/>
    <mergeCell ref="M218:Q218"/>
    <mergeCell ref="M212:O212"/>
    <mergeCell ref="M215:O215"/>
    <mergeCell ref="M216:O216"/>
    <mergeCell ref="M217:O217"/>
    <mergeCell ref="M219:O219"/>
    <mergeCell ref="M220:O220"/>
    <mergeCell ref="M221:O221"/>
    <mergeCell ref="M222:O222"/>
    <mergeCell ref="M223:O223"/>
    <mergeCell ref="F204:I204"/>
    <mergeCell ref="F205:I205"/>
    <mergeCell ref="F206:I206"/>
    <mergeCell ref="F207:I207"/>
    <mergeCell ref="F208:I208"/>
    <mergeCell ref="P220:Q220"/>
    <mergeCell ref="P212:Q212"/>
    <mergeCell ref="P215:Q215"/>
    <mergeCell ref="P216:Q216"/>
    <mergeCell ref="P217:Q217"/>
    <mergeCell ref="P219:Q219"/>
    <mergeCell ref="F219:I219"/>
    <mergeCell ref="F217:I217"/>
    <mergeCell ref="F220:I220"/>
    <mergeCell ref="F221:I221"/>
    <mergeCell ref="F222:I222"/>
    <mergeCell ref="F223:I223"/>
    <mergeCell ref="F209:I209"/>
    <mergeCell ref="F210:I210"/>
    <mergeCell ref="F211:I211"/>
    <mergeCell ref="F212:I212"/>
    <mergeCell ref="F215:I215"/>
    <mergeCell ref="F216:I216"/>
    <mergeCell ref="F182:I182"/>
    <mergeCell ref="F184:I184"/>
    <mergeCell ref="F185:I185"/>
    <mergeCell ref="F186:I186"/>
    <mergeCell ref="F187:I187"/>
    <mergeCell ref="F188:I188"/>
    <mergeCell ref="F189:I189"/>
    <mergeCell ref="F190:I190"/>
    <mergeCell ref="F191:I191"/>
    <mergeCell ref="F198:I198"/>
    <mergeCell ref="M203:O203"/>
    <mergeCell ref="M201:O201"/>
    <mergeCell ref="M202:Q202"/>
    <mergeCell ref="P201:Q201"/>
    <mergeCell ref="P203:Q203"/>
    <mergeCell ref="M195:O195"/>
    <mergeCell ref="M196:O196"/>
    <mergeCell ref="M197:O197"/>
    <mergeCell ref="F203:I203"/>
    <mergeCell ref="F199:I199"/>
    <mergeCell ref="F200:I200"/>
    <mergeCell ref="F201:I201"/>
    <mergeCell ref="P195:Q195"/>
    <mergeCell ref="P196:Q196"/>
    <mergeCell ref="P197:Q197"/>
    <mergeCell ref="M194:Q194"/>
    <mergeCell ref="F192:I192"/>
    <mergeCell ref="F193:I193"/>
    <mergeCell ref="F195:I195"/>
    <mergeCell ref="F196:I196"/>
    <mergeCell ref="F197:I197"/>
    <mergeCell ref="M181:O181"/>
    <mergeCell ref="M182:O182"/>
    <mergeCell ref="M184:O184"/>
    <mergeCell ref="M187:O187"/>
    <mergeCell ref="M188:O188"/>
    <mergeCell ref="M191:O191"/>
    <mergeCell ref="M192:O192"/>
    <mergeCell ref="M193:O193"/>
    <mergeCell ref="M183:Q183"/>
    <mergeCell ref="P182:Q182"/>
    <mergeCell ref="P184:Q184"/>
    <mergeCell ref="P187:Q187"/>
    <mergeCell ref="P188:Q188"/>
    <mergeCell ref="P191:Q191"/>
    <mergeCell ref="P192:Q192"/>
    <mergeCell ref="P193:Q193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H99:J99"/>
    <mergeCell ref="K98:L98"/>
    <mergeCell ref="K99:L99"/>
    <mergeCell ref="M99:Q99"/>
    <mergeCell ref="M100:Q100"/>
    <mergeCell ref="M101:Q101"/>
    <mergeCell ref="M102:Q102"/>
    <mergeCell ref="M103:Q103"/>
    <mergeCell ref="M104:Q104"/>
    <mergeCell ref="M106:Q106"/>
    <mergeCell ref="M107:Q107"/>
    <mergeCell ref="M108:Q108"/>
    <mergeCell ref="M109:Q109"/>
    <mergeCell ref="H103:J103"/>
    <mergeCell ref="H100:J100"/>
    <mergeCell ref="K100:L100"/>
    <mergeCell ref="H101:J101"/>
    <mergeCell ref="K101:L101"/>
    <mergeCell ref="H102:J102"/>
    <mergeCell ref="K102:L102"/>
    <mergeCell ref="K103:L103"/>
    <mergeCell ref="H104:J104"/>
    <mergeCell ref="K104:L104"/>
    <mergeCell ref="D107:H107"/>
    <mergeCell ref="D108:H108"/>
    <mergeCell ref="D109:H109"/>
    <mergeCell ref="D110:H110"/>
    <mergeCell ref="D111:H111"/>
    <mergeCell ref="M110:Q110"/>
    <mergeCell ref="M112:Q112"/>
    <mergeCell ref="M111:Q111"/>
    <mergeCell ref="L114:Q114"/>
    <mergeCell ref="C120:Q120"/>
    <mergeCell ref="F122:P122"/>
    <mergeCell ref="F123:P123"/>
    <mergeCell ref="M131:Q131"/>
    <mergeCell ref="M132:Q132"/>
    <mergeCell ref="M133:Q133"/>
    <mergeCell ref="F138:I138"/>
    <mergeCell ref="M125:P125"/>
    <mergeCell ref="M127:Q127"/>
    <mergeCell ref="M128:Q128"/>
    <mergeCell ref="P130:Q130"/>
    <mergeCell ref="M130:O130"/>
    <mergeCell ref="F130:I130"/>
    <mergeCell ref="F135:I135"/>
    <mergeCell ref="F134:I134"/>
    <mergeCell ref="P134:Q134"/>
    <mergeCell ref="M134:O134"/>
    <mergeCell ref="P135:Q135"/>
    <mergeCell ref="M135:O135"/>
    <mergeCell ref="F136:I136"/>
    <mergeCell ref="P136:Q136"/>
    <mergeCell ref="M136:O136"/>
    <mergeCell ref="F137:I137"/>
    <mergeCell ref="P139:Q139"/>
    <mergeCell ref="M139:O139"/>
    <mergeCell ref="F145:I145"/>
    <mergeCell ref="F148:I148"/>
    <mergeCell ref="F146:I146"/>
    <mergeCell ref="F147:I147"/>
    <mergeCell ref="M159:O159"/>
    <mergeCell ref="M157:O157"/>
    <mergeCell ref="M158:O158"/>
    <mergeCell ref="M160:Q160"/>
    <mergeCell ref="P149:Q149"/>
    <mergeCell ref="P151:Q151"/>
    <mergeCell ref="P152:Q152"/>
    <mergeCell ref="P154:Q154"/>
    <mergeCell ref="P157:Q157"/>
    <mergeCell ref="P158:Q158"/>
    <mergeCell ref="P159:Q159"/>
    <mergeCell ref="M149:O149"/>
    <mergeCell ref="M150:O150"/>
    <mergeCell ref="P146:Q146"/>
    <mergeCell ref="P153:Q153"/>
    <mergeCell ref="P150:Q150"/>
    <mergeCell ref="P147:Q147"/>
    <mergeCell ref="P148:Q148"/>
    <mergeCell ref="F141:I141"/>
    <mergeCell ref="F139:I139"/>
    <mergeCell ref="F140:I140"/>
    <mergeCell ref="F143:I143"/>
    <mergeCell ref="F144:I144"/>
    <mergeCell ref="M142:Q142"/>
    <mergeCell ref="P143:Q143"/>
    <mergeCell ref="M143:O143"/>
    <mergeCell ref="M146:O146"/>
    <mergeCell ref="M147:O147"/>
    <mergeCell ref="M148:O148"/>
    <mergeCell ref="F149:I149"/>
    <mergeCell ref="F150:I150"/>
    <mergeCell ref="F151:I151"/>
    <mergeCell ref="F152:I152"/>
    <mergeCell ref="F153:I153"/>
    <mergeCell ref="M179:O179"/>
    <mergeCell ref="P161:Q161"/>
    <mergeCell ref="P162:Q162"/>
    <mergeCell ref="P163:Q163"/>
    <mergeCell ref="M161:O161"/>
    <mergeCell ref="M162:O162"/>
    <mergeCell ref="M163:O163"/>
    <mergeCell ref="M164:O164"/>
    <mergeCell ref="M166:O166"/>
    <mergeCell ref="M167:O167"/>
    <mergeCell ref="M165:Q165"/>
    <mergeCell ref="M169:Q169"/>
    <mergeCell ref="M172:Q172"/>
    <mergeCell ref="M176:Q176"/>
    <mergeCell ref="F179:I179"/>
    <mergeCell ref="M151:O151"/>
    <mergeCell ref="M152:O152"/>
    <mergeCell ref="M153:O153"/>
    <mergeCell ref="M154:O154"/>
    <mergeCell ref="M155:Q155"/>
    <mergeCell ref="M156:Q156"/>
    <mergeCell ref="F181:I181"/>
    <mergeCell ref="P164:Q164"/>
    <mergeCell ref="P166:Q166"/>
    <mergeCell ref="P167:Q167"/>
    <mergeCell ref="P168:Q168"/>
    <mergeCell ref="P170:Q170"/>
    <mergeCell ref="P171:Q171"/>
    <mergeCell ref="P173:Q173"/>
    <mergeCell ref="P174:Q174"/>
    <mergeCell ref="P175:Q175"/>
    <mergeCell ref="P177:Q177"/>
    <mergeCell ref="P178:Q178"/>
    <mergeCell ref="P179:Q179"/>
    <mergeCell ref="P180:Q180"/>
    <mergeCell ref="P181:Q181"/>
    <mergeCell ref="F164:I164"/>
    <mergeCell ref="F166:I166"/>
    <mergeCell ref="F167:I167"/>
    <mergeCell ref="F168:I168"/>
    <mergeCell ref="F170:I170"/>
    <mergeCell ref="F171:I171"/>
    <mergeCell ref="F173:I173"/>
    <mergeCell ref="F175:I175"/>
    <mergeCell ref="M180:O180"/>
    <mergeCell ref="M168:O168"/>
    <mergeCell ref="M170:O170"/>
    <mergeCell ref="M171:O171"/>
    <mergeCell ref="M173:O173"/>
    <mergeCell ref="M174:O174"/>
    <mergeCell ref="M175:O175"/>
    <mergeCell ref="M177:O177"/>
    <mergeCell ref="M178:O178"/>
    <mergeCell ref="F180:I180"/>
    <mergeCell ref="F154:I154"/>
    <mergeCell ref="F157:I157"/>
    <mergeCell ref="F158:I158"/>
    <mergeCell ref="F159:I159"/>
    <mergeCell ref="F161:I161"/>
    <mergeCell ref="F177:I177"/>
    <mergeCell ref="F178:I178"/>
    <mergeCell ref="F163:I163"/>
    <mergeCell ref="F174:I174"/>
    <mergeCell ref="F162:I162"/>
  </mergeCells>
  <dataValidations count="2">
    <dataValidation type="list" allowBlank="1" showInputMessage="1" showErrorMessage="1" error="Povolené sú hodnoty K, M." sqref="D219:D224">
      <formula1>"K, M"</formula1>
    </dataValidation>
    <dataValidation type="list" allowBlank="1" showInputMessage="1" showErrorMessage="1" error="Povolené sú hodnoty základná, znížená, nulová." sqref="U219:U224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30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2"/>
  <sheetViews>
    <sheetView showGridLines="0" tabSelected="1" workbookViewId="0">
      <pane ySplit="1" topLeftCell="A35" activePane="bottomLeft" state="frozen"/>
      <selection activeCell="BJ17" sqref="BJ17"/>
      <selection pane="bottomLeft" activeCell="AF65" sqref="AF65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113</v>
      </c>
      <c r="G1" s="16"/>
      <c r="H1" s="272" t="s">
        <v>114</v>
      </c>
      <c r="I1" s="272"/>
      <c r="J1" s="272"/>
      <c r="K1" s="272"/>
      <c r="L1" s="16" t="s">
        <v>115</v>
      </c>
      <c r="M1" s="14"/>
      <c r="N1" s="14"/>
      <c r="O1" s="15" t="s">
        <v>116</v>
      </c>
      <c r="P1" s="14"/>
      <c r="Q1" s="14"/>
      <c r="R1" s="14"/>
      <c r="S1" s="16" t="s">
        <v>117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40" t="s">
        <v>8</v>
      </c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S2" s="242" t="s">
        <v>9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T2" s="21" t="s">
        <v>103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80</v>
      </c>
    </row>
    <row r="4" spans="1:66" ht="36.950000000000003" customHeight="1" x14ac:dyDescent="0.3">
      <c r="B4" s="25"/>
      <c r="C4" s="222" t="s">
        <v>118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3" t="str">
        <f>'Rekapitulácia stavby'!K6</f>
        <v>ZŠ Spojová  14, Banská Bystrica -  Stavebné úpravy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8"/>
      <c r="R6" s="26"/>
    </row>
    <row r="7" spans="1:66" s="1" customFormat="1" ht="32.85" customHeight="1" x14ac:dyDescent="0.3">
      <c r="B7" s="36"/>
      <c r="C7" s="37"/>
      <c r="D7" s="31" t="s">
        <v>119</v>
      </c>
      <c r="E7" s="37"/>
      <c r="F7" s="248" t="s">
        <v>432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6">
        <f>'Rekapitulácia stavby'!AN8</f>
        <v>44277</v>
      </c>
      <c r="P9" s="277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4" t="s">
        <v>27</v>
      </c>
      <c r="P11" s="244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4" t="s">
        <v>30</v>
      </c>
      <c r="P12" s="244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AN13" s="1">
        <v>51705613</v>
      </c>
    </row>
    <row r="14" spans="1:66" s="1" customFormat="1" ht="14.45" customHeight="1" x14ac:dyDescent="0.3">
      <c r="B14" s="36"/>
      <c r="C14" s="37"/>
      <c r="D14" s="32" t="s">
        <v>31</v>
      </c>
      <c r="E14" s="37" t="s">
        <v>454</v>
      </c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8" t="str">
        <f>IF('Rekapitulácia stavby'!AN13="","",'Rekapitulácia stavby'!AN13)</f>
        <v>51705613</v>
      </c>
      <c r="P14" s="244"/>
      <c r="Q14" s="37"/>
      <c r="R14" s="38"/>
      <c r="AN14" s="1">
        <v>2120766989</v>
      </c>
    </row>
    <row r="15" spans="1:66" s="1" customFormat="1" ht="18" customHeight="1" x14ac:dyDescent="0.3">
      <c r="B15" s="36"/>
      <c r="C15" s="37"/>
      <c r="D15" s="37"/>
      <c r="E15" s="278" t="str">
        <f>IF('Rekapitulácia stavby'!E14="","",'Rekapitulácia stavby'!E14)</f>
        <v>Západoslovenskí elektrikári s.r.o.</v>
      </c>
      <c r="F15" s="279"/>
      <c r="G15" s="279"/>
      <c r="H15" s="279"/>
      <c r="I15" s="279"/>
      <c r="J15" s="279"/>
      <c r="K15" s="279"/>
      <c r="L15" s="279"/>
      <c r="M15" s="32" t="s">
        <v>29</v>
      </c>
      <c r="N15" s="37"/>
      <c r="O15" s="278" t="str">
        <f>IF('Rekapitulácia stavby'!AN14="","",'Rekapitulácia stavby'!AN14)</f>
        <v>2120766989</v>
      </c>
      <c r="P15" s="244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32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4" t="str">
        <f>IF('Rekapitulácia stavby'!AN16="","",'Rekapitulácia stavby'!AN16)</f>
        <v/>
      </c>
      <c r="P17" s="244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4" t="str">
        <f>IF('Rekapitulácia stavby'!AN17="","",'Rekapitulácia stavby'!AN17)</f>
        <v/>
      </c>
      <c r="P18" s="244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34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4" t="s">
        <v>5</v>
      </c>
      <c r="P20" s="244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35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4" t="s">
        <v>5</v>
      </c>
      <c r="P21" s="244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1" t="s">
        <v>5</v>
      </c>
      <c r="F24" s="251"/>
      <c r="G24" s="251"/>
      <c r="H24" s="251"/>
      <c r="I24" s="251"/>
      <c r="J24" s="251"/>
      <c r="K24" s="251"/>
      <c r="L24" s="251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121</v>
      </c>
      <c r="E27" s="37"/>
      <c r="F27" s="37"/>
      <c r="G27" s="37"/>
      <c r="H27" s="37"/>
      <c r="I27" s="37"/>
      <c r="J27" s="37"/>
      <c r="K27" s="37"/>
      <c r="L27" s="37"/>
      <c r="M27" s="252">
        <f>M88</f>
        <v>7803.6489999999994</v>
      </c>
      <c r="N27" s="252"/>
      <c r="O27" s="252"/>
      <c r="P27" s="252"/>
      <c r="Q27" s="37"/>
      <c r="R27" s="38"/>
    </row>
    <row r="28" spans="2:18" s="1" customFormat="1" ht="15" x14ac:dyDescent="0.3">
      <c r="B28" s="36"/>
      <c r="C28" s="37"/>
      <c r="D28" s="37"/>
      <c r="E28" s="32" t="s">
        <v>38</v>
      </c>
      <c r="F28" s="37"/>
      <c r="G28" s="37"/>
      <c r="H28" s="37"/>
      <c r="I28" s="37"/>
      <c r="J28" s="37"/>
      <c r="K28" s="37"/>
      <c r="L28" s="37"/>
      <c r="M28" s="253">
        <f>H88</f>
        <v>813.08</v>
      </c>
      <c r="N28" s="253"/>
      <c r="O28" s="253"/>
      <c r="P28" s="253"/>
      <c r="Q28" s="37"/>
      <c r="R28" s="38"/>
    </row>
    <row r="29" spans="2:18" s="1" customFormat="1" ht="15" x14ac:dyDescent="0.3">
      <c r="B29" s="36"/>
      <c r="C29" s="37"/>
      <c r="D29" s="37"/>
      <c r="E29" s="32" t="s">
        <v>39</v>
      </c>
      <c r="F29" s="37"/>
      <c r="G29" s="37"/>
      <c r="H29" s="37"/>
      <c r="I29" s="37"/>
      <c r="J29" s="37"/>
      <c r="K29" s="37"/>
      <c r="L29" s="37"/>
      <c r="M29" s="253">
        <f>K88</f>
        <v>6990.5689999999995</v>
      </c>
      <c r="N29" s="253"/>
      <c r="O29" s="253"/>
      <c r="P29" s="253"/>
      <c r="Q29" s="37"/>
      <c r="R29" s="38"/>
    </row>
    <row r="30" spans="2:18" s="1" customFormat="1" ht="14.45" customHeight="1" x14ac:dyDescent="0.3">
      <c r="B30" s="36"/>
      <c r="C30" s="37"/>
      <c r="D30" s="35" t="s">
        <v>107</v>
      </c>
      <c r="E30" s="37"/>
      <c r="F30" s="37"/>
      <c r="G30" s="37"/>
      <c r="H30" s="37"/>
      <c r="I30" s="37"/>
      <c r="J30" s="37"/>
      <c r="K30" s="37"/>
      <c r="L30" s="37"/>
      <c r="M30" s="252">
        <f>M102</f>
        <v>0</v>
      </c>
      <c r="N30" s="252"/>
      <c r="O30" s="252"/>
      <c r="P30" s="252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41</v>
      </c>
      <c r="E32" s="37"/>
      <c r="F32" s="37"/>
      <c r="G32" s="37"/>
      <c r="H32" s="37"/>
      <c r="I32" s="37"/>
      <c r="J32" s="37"/>
      <c r="K32" s="37"/>
      <c r="L32" s="37"/>
      <c r="M32" s="298">
        <f>ROUND(M27+M30,2)</f>
        <v>7803.65</v>
      </c>
      <c r="N32" s="275"/>
      <c r="O32" s="275"/>
      <c r="P32" s="275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42</v>
      </c>
      <c r="E34" s="43" t="s">
        <v>43</v>
      </c>
      <c r="F34" s="44">
        <v>0.2</v>
      </c>
      <c r="G34" s="120" t="s">
        <v>44</v>
      </c>
      <c r="H34" s="299">
        <f>ROUND((((SUM(BE102:BE109)+SUM(BE127:BE195))+SUM(BE197:BE201))),2)</f>
        <v>0</v>
      </c>
      <c r="I34" s="275"/>
      <c r="J34" s="275"/>
      <c r="K34" s="37"/>
      <c r="L34" s="37"/>
      <c r="M34" s="299">
        <f>ROUND(((ROUND((SUM(BE102:BE109)+SUM(BE127:BE195)), 2)*F34)+SUM(BE197:BE201)*F34),2)</f>
        <v>0</v>
      </c>
      <c r="N34" s="275"/>
      <c r="O34" s="275"/>
      <c r="P34" s="275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45</v>
      </c>
      <c r="F35" s="44">
        <v>0.2</v>
      </c>
      <c r="G35" s="120" t="s">
        <v>44</v>
      </c>
      <c r="H35" s="299">
        <f>ROUND((((SUM(BF102:BF109)+SUM(BF127:BF195))+SUM(BF197:BF201))),2)</f>
        <v>7803.65</v>
      </c>
      <c r="I35" s="275"/>
      <c r="J35" s="275"/>
      <c r="K35" s="37"/>
      <c r="L35" s="37"/>
      <c r="M35" s="299">
        <f>ROUND(((ROUND((SUM(BF102:BF109)+SUM(BF127:BF195)), 2)*F35)+SUM(BF197:BF201)*F35),2)</f>
        <v>1560.73</v>
      </c>
      <c r="N35" s="275"/>
      <c r="O35" s="275"/>
      <c r="P35" s="275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46</v>
      </c>
      <c r="F36" s="44">
        <v>0.2</v>
      </c>
      <c r="G36" s="120" t="s">
        <v>44</v>
      </c>
      <c r="H36" s="299">
        <f>ROUND((((SUM(BG102:BG109)+SUM(BG127:BG195))+SUM(BG197:BG201))),2)</f>
        <v>0</v>
      </c>
      <c r="I36" s="275"/>
      <c r="J36" s="275"/>
      <c r="K36" s="37"/>
      <c r="L36" s="37"/>
      <c r="M36" s="299">
        <v>0</v>
      </c>
      <c r="N36" s="275"/>
      <c r="O36" s="275"/>
      <c r="P36" s="275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47</v>
      </c>
      <c r="F37" s="44">
        <v>0.2</v>
      </c>
      <c r="G37" s="120" t="s">
        <v>44</v>
      </c>
      <c r="H37" s="299">
        <f>ROUND((((SUM(BH102:BH109)+SUM(BH127:BH195))+SUM(BH197:BH201))),2)</f>
        <v>0</v>
      </c>
      <c r="I37" s="275"/>
      <c r="J37" s="275"/>
      <c r="K37" s="37"/>
      <c r="L37" s="37"/>
      <c r="M37" s="299">
        <v>0</v>
      </c>
      <c r="N37" s="275"/>
      <c r="O37" s="275"/>
      <c r="P37" s="275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48</v>
      </c>
      <c r="F38" s="44">
        <v>0</v>
      </c>
      <c r="G38" s="120" t="s">
        <v>44</v>
      </c>
      <c r="H38" s="299">
        <f>ROUND((((SUM(BI102:BI109)+SUM(BI127:BI195))+SUM(BI197:BI201))),2)</f>
        <v>0</v>
      </c>
      <c r="I38" s="275"/>
      <c r="J38" s="275"/>
      <c r="K38" s="37"/>
      <c r="L38" s="37"/>
      <c r="M38" s="299">
        <v>0</v>
      </c>
      <c r="N38" s="275"/>
      <c r="O38" s="275"/>
      <c r="P38" s="275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49</v>
      </c>
      <c r="E40" s="76"/>
      <c r="F40" s="76"/>
      <c r="G40" s="122" t="s">
        <v>50</v>
      </c>
      <c r="H40" s="123" t="s">
        <v>51</v>
      </c>
      <c r="I40" s="76"/>
      <c r="J40" s="76"/>
      <c r="K40" s="76"/>
      <c r="L40" s="300">
        <f>SUM(M32:M38)</f>
        <v>9364.3799999999992</v>
      </c>
      <c r="M40" s="300"/>
      <c r="N40" s="300"/>
      <c r="O40" s="300"/>
      <c r="P40" s="301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2" t="s">
        <v>122</v>
      </c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3" t="str">
        <f>F6</f>
        <v>ZŠ Spojová  14, Banská Bystrica -  Stavebné úpravy</v>
      </c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37"/>
      <c r="R78" s="38"/>
    </row>
    <row r="79" spans="2:18" s="1" customFormat="1" ht="36.950000000000003" customHeight="1" x14ac:dyDescent="0.3">
      <c r="B79" s="36"/>
      <c r="C79" s="70" t="s">
        <v>119</v>
      </c>
      <c r="D79" s="37"/>
      <c r="E79" s="37"/>
      <c r="F79" s="224" t="str">
        <f>F7</f>
        <v>6 - Polytetechnická učebňa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7">
        <f>IF(O9="","",O9)</f>
        <v>44277</v>
      </c>
      <c r="N81" s="277"/>
      <c r="O81" s="277"/>
      <c r="P81" s="277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32</v>
      </c>
      <c r="L83" s="37"/>
      <c r="M83" s="244" t="str">
        <f>E18</f>
        <v xml:space="preserve"> </v>
      </c>
      <c r="N83" s="244"/>
      <c r="O83" s="244"/>
      <c r="P83" s="244"/>
      <c r="Q83" s="244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Západoslovenskí elektrikári s.r.o.</v>
      </c>
      <c r="G84" s="37"/>
      <c r="H84" s="37"/>
      <c r="I84" s="37"/>
      <c r="J84" s="37"/>
      <c r="K84" s="32" t="s">
        <v>34</v>
      </c>
      <c r="L84" s="37"/>
      <c r="M84" s="244" t="str">
        <f>E21</f>
        <v xml:space="preserve">Milan Paprčka </v>
      </c>
      <c r="N84" s="244"/>
      <c r="O84" s="244"/>
      <c r="P84" s="244"/>
      <c r="Q84" s="244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3" t="s">
        <v>123</v>
      </c>
      <c r="D86" s="294"/>
      <c r="E86" s="294"/>
      <c r="F86" s="294"/>
      <c r="G86" s="294"/>
      <c r="H86" s="293" t="s">
        <v>124</v>
      </c>
      <c r="I86" s="295"/>
      <c r="J86" s="295"/>
      <c r="K86" s="293" t="s">
        <v>125</v>
      </c>
      <c r="L86" s="294"/>
      <c r="M86" s="293" t="s">
        <v>126</v>
      </c>
      <c r="N86" s="294"/>
      <c r="O86" s="294"/>
      <c r="P86" s="294"/>
      <c r="Q86" s="294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127</v>
      </c>
      <c r="D88" s="37"/>
      <c r="E88" s="37"/>
      <c r="F88" s="37"/>
      <c r="G88" s="37"/>
      <c r="H88" s="214">
        <f>W127</f>
        <v>813.08</v>
      </c>
      <c r="I88" s="275"/>
      <c r="J88" s="275"/>
      <c r="K88" s="214">
        <f>X127</f>
        <v>6990.5689999999995</v>
      </c>
      <c r="L88" s="275"/>
      <c r="M88" s="214">
        <f>M127</f>
        <v>7803.6489999999994</v>
      </c>
      <c r="N88" s="283"/>
      <c r="O88" s="283"/>
      <c r="P88" s="283"/>
      <c r="Q88" s="283"/>
      <c r="R88" s="38"/>
      <c r="AU88" s="21" t="s">
        <v>128</v>
      </c>
    </row>
    <row r="89" spans="2:47" s="6" customFormat="1" ht="24.95" customHeight="1" x14ac:dyDescent="0.3">
      <c r="B89" s="125"/>
      <c r="C89" s="126"/>
      <c r="D89" s="127" t="s">
        <v>129</v>
      </c>
      <c r="E89" s="126"/>
      <c r="F89" s="126"/>
      <c r="G89" s="126"/>
      <c r="H89" s="291">
        <f>W128</f>
        <v>0</v>
      </c>
      <c r="I89" s="292"/>
      <c r="J89" s="292"/>
      <c r="K89" s="291">
        <f>X128</f>
        <v>4219.6750000000002</v>
      </c>
      <c r="L89" s="292"/>
      <c r="M89" s="291">
        <f>M128</f>
        <v>4219.6750000000002</v>
      </c>
      <c r="N89" s="292"/>
      <c r="O89" s="292"/>
      <c r="P89" s="292"/>
      <c r="Q89" s="292"/>
      <c r="R89" s="128"/>
    </row>
    <row r="90" spans="2:47" s="7" customFormat="1" ht="19.899999999999999" customHeight="1" x14ac:dyDescent="0.3">
      <c r="B90" s="129"/>
      <c r="C90" s="130"/>
      <c r="D90" s="104" t="s">
        <v>130</v>
      </c>
      <c r="E90" s="130"/>
      <c r="F90" s="130"/>
      <c r="G90" s="130"/>
      <c r="H90" s="230">
        <f>W129</f>
        <v>0</v>
      </c>
      <c r="I90" s="280"/>
      <c r="J90" s="280"/>
      <c r="K90" s="230">
        <f>X129</f>
        <v>1756.6189999999999</v>
      </c>
      <c r="L90" s="280"/>
      <c r="M90" s="230">
        <f>M129</f>
        <v>1756.6189999999999</v>
      </c>
      <c r="N90" s="280"/>
      <c r="O90" s="280"/>
      <c r="P90" s="280"/>
      <c r="Q90" s="280"/>
      <c r="R90" s="131"/>
    </row>
    <row r="91" spans="2:47" s="7" customFormat="1" ht="19.899999999999999" customHeight="1" x14ac:dyDescent="0.3">
      <c r="B91" s="129"/>
      <c r="C91" s="130"/>
      <c r="D91" s="104" t="s">
        <v>131</v>
      </c>
      <c r="E91" s="130"/>
      <c r="F91" s="130"/>
      <c r="G91" s="130"/>
      <c r="H91" s="230">
        <f>W142</f>
        <v>0</v>
      </c>
      <c r="I91" s="280"/>
      <c r="J91" s="280"/>
      <c r="K91" s="230">
        <f>X142</f>
        <v>2463.0560000000005</v>
      </c>
      <c r="L91" s="280"/>
      <c r="M91" s="230">
        <f>M142</f>
        <v>2463.0560000000005</v>
      </c>
      <c r="N91" s="280"/>
      <c r="O91" s="280"/>
      <c r="P91" s="280"/>
      <c r="Q91" s="280"/>
      <c r="R91" s="131"/>
    </row>
    <row r="92" spans="2:47" s="6" customFormat="1" ht="24.95" customHeight="1" x14ac:dyDescent="0.3">
      <c r="B92" s="125"/>
      <c r="C92" s="126"/>
      <c r="D92" s="127" t="s">
        <v>132</v>
      </c>
      <c r="E92" s="126"/>
      <c r="F92" s="126"/>
      <c r="G92" s="126"/>
      <c r="H92" s="291">
        <f>W155</f>
        <v>123.08</v>
      </c>
      <c r="I92" s="292"/>
      <c r="J92" s="292"/>
      <c r="K92" s="291">
        <f>X155</f>
        <v>2060.8939999999998</v>
      </c>
      <c r="L92" s="292"/>
      <c r="M92" s="291">
        <f>M155</f>
        <v>2183.9739999999997</v>
      </c>
      <c r="N92" s="292"/>
      <c r="O92" s="292"/>
      <c r="P92" s="292"/>
      <c r="Q92" s="292"/>
      <c r="R92" s="128"/>
    </row>
    <row r="93" spans="2:47" s="7" customFormat="1" ht="19.899999999999999" customHeight="1" x14ac:dyDescent="0.3">
      <c r="B93" s="129"/>
      <c r="C93" s="130"/>
      <c r="D93" s="104" t="s">
        <v>135</v>
      </c>
      <c r="E93" s="130"/>
      <c r="F93" s="130"/>
      <c r="G93" s="130"/>
      <c r="H93" s="230">
        <f>W156</f>
        <v>95</v>
      </c>
      <c r="I93" s="280"/>
      <c r="J93" s="280"/>
      <c r="K93" s="230">
        <f>X156</f>
        <v>185</v>
      </c>
      <c r="L93" s="280"/>
      <c r="M93" s="230">
        <f>M156</f>
        <v>280</v>
      </c>
      <c r="N93" s="280"/>
      <c r="O93" s="280"/>
      <c r="P93" s="280"/>
      <c r="Q93" s="280"/>
      <c r="R93" s="131"/>
    </row>
    <row r="94" spans="2:47" s="7" customFormat="1" ht="19.899999999999999" customHeight="1" x14ac:dyDescent="0.3">
      <c r="B94" s="129"/>
      <c r="C94" s="130"/>
      <c r="D94" s="104" t="s">
        <v>371</v>
      </c>
      <c r="E94" s="130"/>
      <c r="F94" s="130"/>
      <c r="G94" s="130"/>
      <c r="H94" s="230">
        <f>W164</f>
        <v>0</v>
      </c>
      <c r="I94" s="280"/>
      <c r="J94" s="280"/>
      <c r="K94" s="230">
        <f>X164</f>
        <v>1300.02</v>
      </c>
      <c r="L94" s="280"/>
      <c r="M94" s="230">
        <f>M164</f>
        <v>1300.02</v>
      </c>
      <c r="N94" s="280"/>
      <c r="O94" s="280"/>
      <c r="P94" s="280"/>
      <c r="Q94" s="280"/>
      <c r="R94" s="131"/>
    </row>
    <row r="95" spans="2:47" s="7" customFormat="1" ht="19.899999999999999" customHeight="1" x14ac:dyDescent="0.3">
      <c r="B95" s="129"/>
      <c r="C95" s="130"/>
      <c r="D95" s="104" t="s">
        <v>140</v>
      </c>
      <c r="E95" s="130"/>
      <c r="F95" s="130"/>
      <c r="G95" s="130"/>
      <c r="H95" s="230">
        <f>W171</f>
        <v>28.08</v>
      </c>
      <c r="I95" s="280"/>
      <c r="J95" s="280"/>
      <c r="K95" s="230">
        <f>X171</f>
        <v>154.56</v>
      </c>
      <c r="L95" s="280"/>
      <c r="M95" s="230">
        <f>M171</f>
        <v>182.64</v>
      </c>
      <c r="N95" s="280"/>
      <c r="O95" s="280"/>
      <c r="P95" s="280"/>
      <c r="Q95" s="280"/>
      <c r="R95" s="131"/>
    </row>
    <row r="96" spans="2:47" s="7" customFormat="1" ht="19.899999999999999" customHeight="1" x14ac:dyDescent="0.3">
      <c r="B96" s="129"/>
      <c r="C96" s="130"/>
      <c r="D96" s="104" t="s">
        <v>141</v>
      </c>
      <c r="E96" s="130"/>
      <c r="F96" s="130"/>
      <c r="G96" s="130"/>
      <c r="H96" s="230">
        <f>W179</f>
        <v>0</v>
      </c>
      <c r="I96" s="280"/>
      <c r="J96" s="280"/>
      <c r="K96" s="230">
        <f>X179</f>
        <v>421.31400000000002</v>
      </c>
      <c r="L96" s="280"/>
      <c r="M96" s="230">
        <f>M179</f>
        <v>421.31400000000002</v>
      </c>
      <c r="N96" s="280"/>
      <c r="O96" s="280"/>
      <c r="P96" s="280"/>
      <c r="Q96" s="280"/>
      <c r="R96" s="131"/>
    </row>
    <row r="97" spans="2:65" s="6" customFormat="1" ht="24.95" customHeight="1" x14ac:dyDescent="0.3">
      <c r="B97" s="125"/>
      <c r="C97" s="126"/>
      <c r="D97" s="127" t="s">
        <v>142</v>
      </c>
      <c r="E97" s="126"/>
      <c r="F97" s="126"/>
      <c r="G97" s="126"/>
      <c r="H97" s="291">
        <f>W189</f>
        <v>690</v>
      </c>
      <c r="I97" s="292"/>
      <c r="J97" s="292"/>
      <c r="K97" s="291">
        <f>X189</f>
        <v>710</v>
      </c>
      <c r="L97" s="292"/>
      <c r="M97" s="291">
        <f>M189</f>
        <v>1400</v>
      </c>
      <c r="N97" s="292"/>
      <c r="O97" s="292"/>
      <c r="P97" s="292"/>
      <c r="Q97" s="292"/>
      <c r="R97" s="128"/>
    </row>
    <row r="98" spans="2:65" s="7" customFormat="1" ht="19.899999999999999" customHeight="1" x14ac:dyDescent="0.3">
      <c r="B98" s="129"/>
      <c r="C98" s="130"/>
      <c r="D98" s="104" t="s">
        <v>143</v>
      </c>
      <c r="E98" s="130"/>
      <c r="F98" s="130"/>
      <c r="G98" s="130"/>
      <c r="H98" s="230">
        <f>W190</f>
        <v>690</v>
      </c>
      <c r="I98" s="280"/>
      <c r="J98" s="280"/>
      <c r="K98" s="230">
        <f>X190</f>
        <v>560</v>
      </c>
      <c r="L98" s="280"/>
      <c r="M98" s="230">
        <f>M190</f>
        <v>1250</v>
      </c>
      <c r="N98" s="280"/>
      <c r="O98" s="280"/>
      <c r="P98" s="280"/>
      <c r="Q98" s="280"/>
      <c r="R98" s="131"/>
    </row>
    <row r="99" spans="2:65" s="7" customFormat="1" ht="19.899999999999999" customHeight="1" x14ac:dyDescent="0.3">
      <c r="B99" s="129"/>
      <c r="C99" s="130"/>
      <c r="D99" s="104" t="s">
        <v>372</v>
      </c>
      <c r="E99" s="130"/>
      <c r="F99" s="130"/>
      <c r="G99" s="130"/>
      <c r="H99" s="230">
        <f>W194</f>
        <v>0</v>
      </c>
      <c r="I99" s="280"/>
      <c r="J99" s="280"/>
      <c r="K99" s="230">
        <f>X194</f>
        <v>150</v>
      </c>
      <c r="L99" s="280"/>
      <c r="M99" s="230">
        <f>M194</f>
        <v>150</v>
      </c>
      <c r="N99" s="280"/>
      <c r="O99" s="280"/>
      <c r="P99" s="280"/>
      <c r="Q99" s="280"/>
      <c r="R99" s="131"/>
    </row>
    <row r="100" spans="2:65" s="6" customFormat="1" ht="21.75" customHeight="1" x14ac:dyDescent="0.35">
      <c r="B100" s="125"/>
      <c r="C100" s="126"/>
      <c r="D100" s="127" t="s">
        <v>144</v>
      </c>
      <c r="E100" s="126"/>
      <c r="F100" s="126"/>
      <c r="G100" s="126"/>
      <c r="H100" s="289">
        <f>W196</f>
        <v>0</v>
      </c>
      <c r="I100" s="292"/>
      <c r="J100" s="292"/>
      <c r="K100" s="289">
        <f>X196</f>
        <v>0</v>
      </c>
      <c r="L100" s="292"/>
      <c r="M100" s="289">
        <f>M196</f>
        <v>0</v>
      </c>
      <c r="N100" s="292"/>
      <c r="O100" s="292"/>
      <c r="P100" s="292"/>
      <c r="Q100" s="292"/>
      <c r="R100" s="128"/>
    </row>
    <row r="101" spans="2:65" s="1" customFormat="1" ht="21.75" customHeight="1" x14ac:dyDescent="0.3"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8"/>
    </row>
    <row r="102" spans="2:65" s="1" customFormat="1" ht="29.25" customHeight="1" x14ac:dyDescent="0.3">
      <c r="B102" s="36"/>
      <c r="C102" s="124" t="s">
        <v>145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283">
        <f>ROUND(M103+M104+M105+M106+M107+M108,2)</f>
        <v>0</v>
      </c>
      <c r="N102" s="284"/>
      <c r="O102" s="284"/>
      <c r="P102" s="284"/>
      <c r="Q102" s="284"/>
      <c r="R102" s="38"/>
      <c r="T102" s="132"/>
      <c r="U102" s="133" t="s">
        <v>42</v>
      </c>
    </row>
    <row r="103" spans="2:65" s="1" customFormat="1" ht="18" customHeight="1" x14ac:dyDescent="0.3">
      <c r="B103" s="134"/>
      <c r="C103" s="135"/>
      <c r="D103" s="227" t="s">
        <v>146</v>
      </c>
      <c r="E103" s="286"/>
      <c r="F103" s="286"/>
      <c r="G103" s="286"/>
      <c r="H103" s="286"/>
      <c r="I103" s="135"/>
      <c r="J103" s="135"/>
      <c r="K103" s="135"/>
      <c r="L103" s="135"/>
      <c r="M103" s="229">
        <f>ROUND(M88*T103,2)</f>
        <v>0</v>
      </c>
      <c r="N103" s="285"/>
      <c r="O103" s="285"/>
      <c r="P103" s="285"/>
      <c r="Q103" s="285"/>
      <c r="R103" s="137"/>
      <c r="S103" s="138"/>
      <c r="T103" s="139"/>
      <c r="U103" s="140" t="s">
        <v>45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147</v>
      </c>
      <c r="AZ103" s="138"/>
      <c r="BA103" s="138"/>
      <c r="BB103" s="138"/>
      <c r="BC103" s="138"/>
      <c r="BD103" s="138"/>
      <c r="BE103" s="142">
        <f t="shared" ref="BE103:BE108" si="0">IF(U103="základná",M103,0)</f>
        <v>0</v>
      </c>
      <c r="BF103" s="142">
        <f t="shared" ref="BF103:BF108" si="1">IF(U103="znížená",M103,0)</f>
        <v>0</v>
      </c>
      <c r="BG103" s="142">
        <f t="shared" ref="BG103:BG108" si="2">IF(U103="zákl. prenesená",M103,0)</f>
        <v>0</v>
      </c>
      <c r="BH103" s="142">
        <f t="shared" ref="BH103:BH108" si="3">IF(U103="zníž. prenesená",M103,0)</f>
        <v>0</v>
      </c>
      <c r="BI103" s="142">
        <f t="shared" ref="BI103:BI108" si="4">IF(U103="nulová",M103,0)</f>
        <v>0</v>
      </c>
      <c r="BJ103" s="141" t="s">
        <v>89</v>
      </c>
      <c r="BK103" s="138"/>
      <c r="BL103" s="138"/>
      <c r="BM103" s="138"/>
    </row>
    <row r="104" spans="2:65" s="1" customFormat="1" ht="18" customHeight="1" x14ac:dyDescent="0.3">
      <c r="B104" s="134"/>
      <c r="C104" s="135"/>
      <c r="D104" s="227" t="s">
        <v>148</v>
      </c>
      <c r="E104" s="286"/>
      <c r="F104" s="286"/>
      <c r="G104" s="286"/>
      <c r="H104" s="286"/>
      <c r="I104" s="135"/>
      <c r="J104" s="135"/>
      <c r="K104" s="135"/>
      <c r="L104" s="135"/>
      <c r="M104" s="229">
        <f>ROUND(M88*T104,2)</f>
        <v>0</v>
      </c>
      <c r="N104" s="285"/>
      <c r="O104" s="285"/>
      <c r="P104" s="285"/>
      <c r="Q104" s="285"/>
      <c r="R104" s="137"/>
      <c r="S104" s="138"/>
      <c r="T104" s="139"/>
      <c r="U104" s="140" t="s">
        <v>45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147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89</v>
      </c>
      <c r="BK104" s="138"/>
      <c r="BL104" s="138"/>
      <c r="BM104" s="138"/>
    </row>
    <row r="105" spans="2:65" s="1" customFormat="1" ht="18" customHeight="1" x14ac:dyDescent="0.3">
      <c r="B105" s="134"/>
      <c r="C105" s="135"/>
      <c r="D105" s="227" t="s">
        <v>149</v>
      </c>
      <c r="E105" s="286"/>
      <c r="F105" s="286"/>
      <c r="G105" s="286"/>
      <c r="H105" s="286"/>
      <c r="I105" s="135"/>
      <c r="J105" s="135"/>
      <c r="K105" s="135"/>
      <c r="L105" s="135"/>
      <c r="M105" s="229">
        <f>ROUND(M88*T105,2)</f>
        <v>0</v>
      </c>
      <c r="N105" s="285"/>
      <c r="O105" s="285"/>
      <c r="P105" s="285"/>
      <c r="Q105" s="285"/>
      <c r="R105" s="137"/>
      <c r="S105" s="138"/>
      <c r="T105" s="139"/>
      <c r="U105" s="140" t="s">
        <v>45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147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89</v>
      </c>
      <c r="BK105" s="138"/>
      <c r="BL105" s="138"/>
      <c r="BM105" s="138"/>
    </row>
    <row r="106" spans="2:65" s="1" customFormat="1" ht="18" customHeight="1" x14ac:dyDescent="0.3">
      <c r="B106" s="134"/>
      <c r="C106" s="135"/>
      <c r="D106" s="227" t="s">
        <v>150</v>
      </c>
      <c r="E106" s="286"/>
      <c r="F106" s="286"/>
      <c r="G106" s="286"/>
      <c r="H106" s="286"/>
      <c r="I106" s="135"/>
      <c r="J106" s="135"/>
      <c r="K106" s="135"/>
      <c r="L106" s="135"/>
      <c r="M106" s="229">
        <f>ROUND(M88*T106,2)</f>
        <v>0</v>
      </c>
      <c r="N106" s="285"/>
      <c r="O106" s="285"/>
      <c r="P106" s="285"/>
      <c r="Q106" s="285"/>
      <c r="R106" s="137"/>
      <c r="S106" s="138"/>
      <c r="T106" s="139"/>
      <c r="U106" s="140" t="s">
        <v>45</v>
      </c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41" t="s">
        <v>147</v>
      </c>
      <c r="AZ106" s="138"/>
      <c r="BA106" s="138"/>
      <c r="BB106" s="138"/>
      <c r="BC106" s="138"/>
      <c r="BD106" s="138"/>
      <c r="BE106" s="142">
        <f t="shared" si="0"/>
        <v>0</v>
      </c>
      <c r="BF106" s="142">
        <f t="shared" si="1"/>
        <v>0</v>
      </c>
      <c r="BG106" s="142">
        <f t="shared" si="2"/>
        <v>0</v>
      </c>
      <c r="BH106" s="142">
        <f t="shared" si="3"/>
        <v>0</v>
      </c>
      <c r="BI106" s="142">
        <f t="shared" si="4"/>
        <v>0</v>
      </c>
      <c r="BJ106" s="141" t="s">
        <v>89</v>
      </c>
      <c r="BK106" s="138"/>
      <c r="BL106" s="138"/>
      <c r="BM106" s="138"/>
    </row>
    <row r="107" spans="2:65" s="1" customFormat="1" ht="18" customHeight="1" x14ac:dyDescent="0.3">
      <c r="B107" s="134"/>
      <c r="C107" s="135"/>
      <c r="D107" s="227" t="s">
        <v>151</v>
      </c>
      <c r="E107" s="286"/>
      <c r="F107" s="286"/>
      <c r="G107" s="286"/>
      <c r="H107" s="286"/>
      <c r="I107" s="135"/>
      <c r="J107" s="135"/>
      <c r="K107" s="135"/>
      <c r="L107" s="135"/>
      <c r="M107" s="229">
        <f>ROUND(M88*T107,2)</f>
        <v>0</v>
      </c>
      <c r="N107" s="285"/>
      <c r="O107" s="285"/>
      <c r="P107" s="285"/>
      <c r="Q107" s="285"/>
      <c r="R107" s="137"/>
      <c r="S107" s="138"/>
      <c r="T107" s="139"/>
      <c r="U107" s="140" t="s">
        <v>45</v>
      </c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41" t="s">
        <v>147</v>
      </c>
      <c r="AZ107" s="138"/>
      <c r="BA107" s="138"/>
      <c r="BB107" s="138"/>
      <c r="BC107" s="138"/>
      <c r="BD107" s="138"/>
      <c r="BE107" s="142">
        <f t="shared" si="0"/>
        <v>0</v>
      </c>
      <c r="BF107" s="142">
        <f t="shared" si="1"/>
        <v>0</v>
      </c>
      <c r="BG107" s="142">
        <f t="shared" si="2"/>
        <v>0</v>
      </c>
      <c r="BH107" s="142">
        <f t="shared" si="3"/>
        <v>0</v>
      </c>
      <c r="BI107" s="142">
        <f t="shared" si="4"/>
        <v>0</v>
      </c>
      <c r="BJ107" s="141" t="s">
        <v>89</v>
      </c>
      <c r="BK107" s="138"/>
      <c r="BL107" s="138"/>
      <c r="BM107" s="138"/>
    </row>
    <row r="108" spans="2:65" s="1" customFormat="1" ht="18" customHeight="1" x14ac:dyDescent="0.3">
      <c r="B108" s="134"/>
      <c r="C108" s="135"/>
      <c r="D108" s="136" t="s">
        <v>152</v>
      </c>
      <c r="E108" s="135"/>
      <c r="F108" s="135"/>
      <c r="G108" s="135"/>
      <c r="H108" s="135"/>
      <c r="I108" s="135"/>
      <c r="J108" s="135"/>
      <c r="K108" s="135"/>
      <c r="L108" s="135"/>
      <c r="M108" s="229">
        <f>ROUND(M88*T108,2)</f>
        <v>0</v>
      </c>
      <c r="N108" s="285"/>
      <c r="O108" s="285"/>
      <c r="P108" s="285"/>
      <c r="Q108" s="285"/>
      <c r="R108" s="137"/>
      <c r="S108" s="138"/>
      <c r="T108" s="143"/>
      <c r="U108" s="144" t="s">
        <v>45</v>
      </c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41" t="s">
        <v>153</v>
      </c>
      <c r="AZ108" s="138"/>
      <c r="BA108" s="138"/>
      <c r="BB108" s="138"/>
      <c r="BC108" s="138"/>
      <c r="BD108" s="138"/>
      <c r="BE108" s="142">
        <f t="shared" si="0"/>
        <v>0</v>
      </c>
      <c r="BF108" s="142">
        <f t="shared" si="1"/>
        <v>0</v>
      </c>
      <c r="BG108" s="142">
        <f t="shared" si="2"/>
        <v>0</v>
      </c>
      <c r="BH108" s="142">
        <f t="shared" si="3"/>
        <v>0</v>
      </c>
      <c r="BI108" s="142">
        <f t="shared" si="4"/>
        <v>0</v>
      </c>
      <c r="BJ108" s="141" t="s">
        <v>89</v>
      </c>
      <c r="BK108" s="138"/>
      <c r="BL108" s="138"/>
      <c r="BM108" s="138"/>
    </row>
    <row r="109" spans="2:65" s="1" customFormat="1" x14ac:dyDescent="0.3"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8"/>
    </row>
    <row r="110" spans="2:65" s="1" customFormat="1" ht="29.25" customHeight="1" x14ac:dyDescent="0.3">
      <c r="B110" s="36"/>
      <c r="C110" s="115" t="s">
        <v>112</v>
      </c>
      <c r="D110" s="116"/>
      <c r="E110" s="116"/>
      <c r="F110" s="116"/>
      <c r="G110" s="116"/>
      <c r="H110" s="116"/>
      <c r="I110" s="116"/>
      <c r="J110" s="116"/>
      <c r="K110" s="116"/>
      <c r="L110" s="239">
        <f>ROUND(SUM(M88+M102),2)</f>
        <v>7803.65</v>
      </c>
      <c r="M110" s="239"/>
      <c r="N110" s="239"/>
      <c r="O110" s="239"/>
      <c r="P110" s="239"/>
      <c r="Q110" s="239"/>
      <c r="R110" s="38"/>
    </row>
    <row r="111" spans="2:65" s="1" customFormat="1" ht="6.95" customHeight="1" x14ac:dyDescent="0.3"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2"/>
    </row>
    <row r="115" spans="2:63" s="1" customFormat="1" ht="6.95" customHeight="1" x14ac:dyDescent="0.3"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5"/>
    </row>
    <row r="116" spans="2:63" s="1" customFormat="1" ht="36.950000000000003" customHeight="1" x14ac:dyDescent="0.3">
      <c r="B116" s="36"/>
      <c r="C116" s="222" t="s">
        <v>154</v>
      </c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75"/>
      <c r="Q116" s="275"/>
      <c r="R116" s="38"/>
    </row>
    <row r="117" spans="2:63" s="1" customFormat="1" ht="6.95" customHeight="1" x14ac:dyDescent="0.3"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8"/>
    </row>
    <row r="118" spans="2:63" s="1" customFormat="1" ht="30" customHeight="1" x14ac:dyDescent="0.3">
      <c r="B118" s="36"/>
      <c r="C118" s="32" t="s">
        <v>18</v>
      </c>
      <c r="D118" s="37"/>
      <c r="E118" s="37"/>
      <c r="F118" s="273" t="str">
        <f>F6</f>
        <v>ZŠ Spojová  14, Banská Bystrica -  Stavebné úpravy</v>
      </c>
      <c r="G118" s="274"/>
      <c r="H118" s="274"/>
      <c r="I118" s="274"/>
      <c r="J118" s="274"/>
      <c r="K118" s="274"/>
      <c r="L118" s="274"/>
      <c r="M118" s="274"/>
      <c r="N118" s="274"/>
      <c r="O118" s="274"/>
      <c r="P118" s="274"/>
      <c r="Q118" s="37"/>
      <c r="R118" s="38"/>
    </row>
    <row r="119" spans="2:63" s="1" customFormat="1" ht="36.950000000000003" customHeight="1" x14ac:dyDescent="0.3">
      <c r="B119" s="36"/>
      <c r="C119" s="70" t="s">
        <v>119</v>
      </c>
      <c r="D119" s="37"/>
      <c r="E119" s="37"/>
      <c r="F119" s="224" t="str">
        <f>F7</f>
        <v>6 - Polytetechnická učebňa</v>
      </c>
      <c r="G119" s="275"/>
      <c r="H119" s="275"/>
      <c r="I119" s="275"/>
      <c r="J119" s="275"/>
      <c r="K119" s="275"/>
      <c r="L119" s="275"/>
      <c r="M119" s="275"/>
      <c r="N119" s="275"/>
      <c r="O119" s="275"/>
      <c r="P119" s="275"/>
      <c r="Q119" s="37"/>
      <c r="R119" s="38"/>
    </row>
    <row r="120" spans="2:63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3" s="1" customFormat="1" ht="18" customHeight="1" x14ac:dyDescent="0.3">
      <c r="B121" s="36"/>
      <c r="C121" s="32" t="s">
        <v>22</v>
      </c>
      <c r="D121" s="37"/>
      <c r="E121" s="37"/>
      <c r="F121" s="30" t="str">
        <f>F9</f>
        <v xml:space="preserve"> </v>
      </c>
      <c r="G121" s="37"/>
      <c r="H121" s="37"/>
      <c r="I121" s="37"/>
      <c r="J121" s="37"/>
      <c r="K121" s="32" t="s">
        <v>24</v>
      </c>
      <c r="L121" s="37"/>
      <c r="M121" s="277">
        <f>IF(O9="","",O9)</f>
        <v>44277</v>
      </c>
      <c r="N121" s="277"/>
      <c r="O121" s="277"/>
      <c r="P121" s="277"/>
      <c r="Q121" s="37"/>
      <c r="R121" s="38"/>
    </row>
    <row r="122" spans="2:63" s="1" customFormat="1" ht="6.95" customHeight="1" x14ac:dyDescent="0.3"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8"/>
    </row>
    <row r="123" spans="2:63" s="1" customFormat="1" ht="15" x14ac:dyDescent="0.3">
      <c r="B123" s="36"/>
      <c r="C123" s="32" t="s">
        <v>25</v>
      </c>
      <c r="D123" s="37"/>
      <c r="E123" s="37"/>
      <c r="F123" s="30" t="str">
        <f>E12</f>
        <v>Mesto Banská Bystrica</v>
      </c>
      <c r="G123" s="37"/>
      <c r="H123" s="37"/>
      <c r="I123" s="37"/>
      <c r="J123" s="37"/>
      <c r="K123" s="32" t="s">
        <v>32</v>
      </c>
      <c r="L123" s="37"/>
      <c r="M123" s="244" t="str">
        <f>E18</f>
        <v xml:space="preserve"> </v>
      </c>
      <c r="N123" s="244"/>
      <c r="O123" s="244"/>
      <c r="P123" s="244"/>
      <c r="Q123" s="244"/>
      <c r="R123" s="38"/>
    </row>
    <row r="124" spans="2:63" s="1" customFormat="1" ht="14.45" customHeight="1" x14ac:dyDescent="0.3">
      <c r="B124" s="36"/>
      <c r="C124" s="32" t="s">
        <v>31</v>
      </c>
      <c r="D124" s="37"/>
      <c r="E124" s="37"/>
      <c r="F124" s="30" t="str">
        <f>IF(E15="","",E15)</f>
        <v>Západoslovenskí elektrikári s.r.o.</v>
      </c>
      <c r="G124" s="37"/>
      <c r="H124" s="37"/>
      <c r="I124" s="37"/>
      <c r="J124" s="37"/>
      <c r="K124" s="32" t="s">
        <v>34</v>
      </c>
      <c r="L124" s="37"/>
      <c r="M124" s="244" t="str">
        <f>E21</f>
        <v xml:space="preserve">Milan Paprčka </v>
      </c>
      <c r="N124" s="244"/>
      <c r="O124" s="244"/>
      <c r="P124" s="244"/>
      <c r="Q124" s="244"/>
      <c r="R124" s="38"/>
    </row>
    <row r="125" spans="2:63" s="1" customFormat="1" ht="10.35" customHeight="1" x14ac:dyDescent="0.3"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8"/>
    </row>
    <row r="126" spans="2:63" s="8" customFormat="1" ht="29.25" customHeight="1" x14ac:dyDescent="0.3">
      <c r="B126" s="145"/>
      <c r="C126" s="146" t="s">
        <v>155</v>
      </c>
      <c r="D126" s="147" t="s">
        <v>156</v>
      </c>
      <c r="E126" s="147" t="s">
        <v>60</v>
      </c>
      <c r="F126" s="281" t="s">
        <v>157</v>
      </c>
      <c r="G126" s="281"/>
      <c r="H126" s="281"/>
      <c r="I126" s="281"/>
      <c r="J126" s="147" t="s">
        <v>158</v>
      </c>
      <c r="K126" s="147" t="s">
        <v>159</v>
      </c>
      <c r="L126" s="147" t="s">
        <v>160</v>
      </c>
      <c r="M126" s="281" t="s">
        <v>161</v>
      </c>
      <c r="N126" s="281"/>
      <c r="O126" s="281"/>
      <c r="P126" s="281" t="s">
        <v>126</v>
      </c>
      <c r="Q126" s="282"/>
      <c r="R126" s="148"/>
      <c r="T126" s="77" t="s">
        <v>162</v>
      </c>
      <c r="U126" s="78" t="s">
        <v>42</v>
      </c>
      <c r="V126" s="78" t="s">
        <v>163</v>
      </c>
      <c r="W126" s="78" t="s">
        <v>164</v>
      </c>
      <c r="X126" s="78" t="s">
        <v>165</v>
      </c>
      <c r="Y126" s="78" t="s">
        <v>166</v>
      </c>
      <c r="Z126" s="78" t="s">
        <v>167</v>
      </c>
      <c r="AA126" s="78" t="s">
        <v>168</v>
      </c>
      <c r="AB126" s="78" t="s">
        <v>169</v>
      </c>
      <c r="AC126" s="78" t="s">
        <v>170</v>
      </c>
      <c r="AD126" s="79" t="s">
        <v>171</v>
      </c>
    </row>
    <row r="127" spans="2:63" s="1" customFormat="1" ht="29.25" customHeight="1" x14ac:dyDescent="0.35">
      <c r="B127" s="36"/>
      <c r="C127" s="81" t="s">
        <v>121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287">
        <f>BK127</f>
        <v>7803.6489999999994</v>
      </c>
      <c r="N127" s="288"/>
      <c r="O127" s="288"/>
      <c r="P127" s="288"/>
      <c r="Q127" s="288"/>
      <c r="R127" s="38"/>
      <c r="T127" s="80"/>
      <c r="U127" s="52"/>
      <c r="V127" s="52"/>
      <c r="W127" s="149">
        <f>W128+W155+W189+W196</f>
        <v>813.08</v>
      </c>
      <c r="X127" s="149">
        <f>X128+X155+X189+X196</f>
        <v>6990.5689999999995</v>
      </c>
      <c r="Y127" s="52"/>
      <c r="Z127" s="150">
        <f>Z128+Z155+Z189+Z196</f>
        <v>0</v>
      </c>
      <c r="AA127" s="52"/>
      <c r="AB127" s="150">
        <f>AB128+AB155+AB189+AB196</f>
        <v>13.943302780000002</v>
      </c>
      <c r="AC127" s="52"/>
      <c r="AD127" s="151">
        <f>AD128+AD155+AD189+AD196</f>
        <v>0</v>
      </c>
      <c r="AT127" s="21" t="s">
        <v>79</v>
      </c>
      <c r="AU127" s="21" t="s">
        <v>128</v>
      </c>
      <c r="BK127" s="152">
        <f>BK128+BK155+BK189+BK196</f>
        <v>7803.6489999999994</v>
      </c>
    </row>
    <row r="128" spans="2:63" s="9" customFormat="1" ht="37.35" customHeight="1" x14ac:dyDescent="0.35">
      <c r="B128" s="153"/>
      <c r="C128" s="154"/>
      <c r="D128" s="155" t="s">
        <v>129</v>
      </c>
      <c r="E128" s="155"/>
      <c r="F128" s="155"/>
      <c r="G128" s="155"/>
      <c r="H128" s="155"/>
      <c r="I128" s="155"/>
      <c r="J128" s="155"/>
      <c r="K128" s="155"/>
      <c r="L128" s="155"/>
      <c r="M128" s="289">
        <f>BK128</f>
        <v>4219.6750000000002</v>
      </c>
      <c r="N128" s="290"/>
      <c r="O128" s="290"/>
      <c r="P128" s="290"/>
      <c r="Q128" s="290"/>
      <c r="R128" s="156"/>
      <c r="T128" s="157"/>
      <c r="U128" s="154"/>
      <c r="V128" s="154"/>
      <c r="W128" s="158">
        <f>W129+W142</f>
        <v>0</v>
      </c>
      <c r="X128" s="158">
        <f>X129+X142</f>
        <v>4219.6750000000002</v>
      </c>
      <c r="Y128" s="154"/>
      <c r="Z128" s="159">
        <f>Z129+Z142</f>
        <v>0</v>
      </c>
      <c r="AA128" s="154"/>
      <c r="AB128" s="159">
        <f>AB129+AB142</f>
        <v>13.529104420000001</v>
      </c>
      <c r="AC128" s="154"/>
      <c r="AD128" s="160">
        <f>AD129+AD142</f>
        <v>0</v>
      </c>
      <c r="AR128" s="161" t="s">
        <v>86</v>
      </c>
      <c r="AT128" s="162" t="s">
        <v>79</v>
      </c>
      <c r="AU128" s="162" t="s">
        <v>80</v>
      </c>
      <c r="AY128" s="161" t="s">
        <v>172</v>
      </c>
      <c r="BK128" s="163">
        <f>BK129+BK142</f>
        <v>4219.6750000000002</v>
      </c>
    </row>
    <row r="129" spans="2:65" s="9" customFormat="1" ht="19.899999999999999" customHeight="1" x14ac:dyDescent="0.3">
      <c r="B129" s="153"/>
      <c r="C129" s="154"/>
      <c r="D129" s="164" t="s">
        <v>130</v>
      </c>
      <c r="E129" s="164"/>
      <c r="F129" s="164"/>
      <c r="G129" s="164"/>
      <c r="H129" s="164"/>
      <c r="I129" s="164"/>
      <c r="J129" s="164"/>
      <c r="K129" s="164"/>
      <c r="L129" s="164"/>
      <c r="M129" s="256">
        <f>BK129</f>
        <v>1756.6189999999999</v>
      </c>
      <c r="N129" s="257"/>
      <c r="O129" s="257"/>
      <c r="P129" s="257"/>
      <c r="Q129" s="257"/>
      <c r="R129" s="156"/>
      <c r="T129" s="157"/>
      <c r="U129" s="154"/>
      <c r="V129" s="154"/>
      <c r="W129" s="158">
        <f>SUM(W130:W141)</f>
        <v>0</v>
      </c>
      <c r="X129" s="158">
        <f>SUM(X130:X141)</f>
        <v>1756.6189999999999</v>
      </c>
      <c r="Y129" s="154"/>
      <c r="Z129" s="159">
        <f>SUM(Z130:Z141)</f>
        <v>0</v>
      </c>
      <c r="AA129" s="154"/>
      <c r="AB129" s="159">
        <f>SUM(AB130:AB141)</f>
        <v>13.52615437</v>
      </c>
      <c r="AC129" s="154"/>
      <c r="AD129" s="160">
        <f>SUM(AD130:AD141)</f>
        <v>0</v>
      </c>
      <c r="AR129" s="161" t="s">
        <v>86</v>
      </c>
      <c r="AT129" s="162" t="s">
        <v>79</v>
      </c>
      <c r="AU129" s="162" t="s">
        <v>86</v>
      </c>
      <c r="AY129" s="161" t="s">
        <v>172</v>
      </c>
      <c r="BK129" s="163">
        <f>SUM(BK130:BK141)</f>
        <v>1756.6189999999999</v>
      </c>
    </row>
    <row r="130" spans="2:65" s="1" customFormat="1" ht="38.25" customHeight="1" x14ac:dyDescent="0.3">
      <c r="B130" s="134"/>
      <c r="C130" s="165" t="s">
        <v>86</v>
      </c>
      <c r="D130" s="165" t="s">
        <v>173</v>
      </c>
      <c r="E130" s="166" t="s">
        <v>433</v>
      </c>
      <c r="F130" s="265" t="s">
        <v>434</v>
      </c>
      <c r="G130" s="265"/>
      <c r="H130" s="265"/>
      <c r="I130" s="265"/>
      <c r="J130" s="167" t="s">
        <v>179</v>
      </c>
      <c r="K130" s="168">
        <v>59.000999999999998</v>
      </c>
      <c r="L130" s="169">
        <v>0</v>
      </c>
      <c r="M130" s="258">
        <v>6</v>
      </c>
      <c r="N130" s="258"/>
      <c r="O130" s="258"/>
      <c r="P130" s="261">
        <f>ROUND(V130*K130,3)</f>
        <v>354.00599999999997</v>
      </c>
      <c r="Q130" s="261"/>
      <c r="R130" s="137"/>
      <c r="T130" s="170" t="s">
        <v>5</v>
      </c>
      <c r="U130" s="45" t="s">
        <v>45</v>
      </c>
      <c r="V130" s="171">
        <f>L130+M130</f>
        <v>6</v>
      </c>
      <c r="W130" s="171">
        <f>ROUND(L130*K130,3)</f>
        <v>0</v>
      </c>
      <c r="X130" s="171">
        <f>ROUND(M130*K130,3)</f>
        <v>354.00599999999997</v>
      </c>
      <c r="Y130" s="37"/>
      <c r="Z130" s="172">
        <f>Y130*K130</f>
        <v>0</v>
      </c>
      <c r="AA130" s="172">
        <v>1.2489999999999999E-2</v>
      </c>
      <c r="AB130" s="172">
        <f>AA130*K130</f>
        <v>0.73692248999999999</v>
      </c>
      <c r="AC130" s="172">
        <v>0</v>
      </c>
      <c r="AD130" s="173">
        <f>AC130*K130</f>
        <v>0</v>
      </c>
      <c r="AR130" s="21" t="s">
        <v>95</v>
      </c>
      <c r="AT130" s="21" t="s">
        <v>173</v>
      </c>
      <c r="AU130" s="21" t="s">
        <v>89</v>
      </c>
      <c r="AY130" s="21" t="s">
        <v>172</v>
      </c>
      <c r="BE130" s="108">
        <f>IF(U130="základná",P130,0)</f>
        <v>0</v>
      </c>
      <c r="BF130" s="108">
        <f>IF(U130="znížená",P130,0)</f>
        <v>354.00599999999997</v>
      </c>
      <c r="BG130" s="108">
        <f>IF(U130="zákl. prenesená",P130,0)</f>
        <v>0</v>
      </c>
      <c r="BH130" s="108">
        <f>IF(U130="zníž. prenesená",P130,0)</f>
        <v>0</v>
      </c>
      <c r="BI130" s="108">
        <f>IF(U130="nulová",P130,0)</f>
        <v>0</v>
      </c>
      <c r="BJ130" s="21" t="s">
        <v>89</v>
      </c>
      <c r="BK130" s="174">
        <f>ROUND(V130*K130,3)</f>
        <v>354.00599999999997</v>
      </c>
      <c r="BL130" s="21" t="s">
        <v>95</v>
      </c>
      <c r="BM130" s="21" t="s">
        <v>89</v>
      </c>
    </row>
    <row r="131" spans="2:65" s="1" customFormat="1" ht="38.25" customHeight="1" x14ac:dyDescent="0.3">
      <c r="B131" s="134"/>
      <c r="C131" s="165" t="s">
        <v>89</v>
      </c>
      <c r="D131" s="165" t="s">
        <v>173</v>
      </c>
      <c r="E131" s="166" t="s">
        <v>435</v>
      </c>
      <c r="F131" s="265" t="s">
        <v>436</v>
      </c>
      <c r="G131" s="265"/>
      <c r="H131" s="265"/>
      <c r="I131" s="265"/>
      <c r="J131" s="167" t="s">
        <v>179</v>
      </c>
      <c r="K131" s="168">
        <v>59.000999999999998</v>
      </c>
      <c r="L131" s="169">
        <v>0</v>
      </c>
      <c r="M131" s="258">
        <v>4</v>
      </c>
      <c r="N131" s="258"/>
      <c r="O131" s="258"/>
      <c r="P131" s="261">
        <f>ROUND(V131*K131,3)</f>
        <v>236.00399999999999</v>
      </c>
      <c r="Q131" s="261"/>
      <c r="R131" s="137"/>
      <c r="T131" s="170" t="s">
        <v>5</v>
      </c>
      <c r="U131" s="45" t="s">
        <v>45</v>
      </c>
      <c r="V131" s="171">
        <f>L131+M131</f>
        <v>4</v>
      </c>
      <c r="W131" s="171">
        <f>ROUND(L131*K131,3)</f>
        <v>0</v>
      </c>
      <c r="X131" s="171">
        <f>ROUND(M131*K131,3)</f>
        <v>236.00399999999999</v>
      </c>
      <c r="Y131" s="37"/>
      <c r="Z131" s="172">
        <f>Y131*K131</f>
        <v>0</v>
      </c>
      <c r="AA131" s="172">
        <v>2.299E-2</v>
      </c>
      <c r="AB131" s="172">
        <f>AA131*K131</f>
        <v>1.3564329899999998</v>
      </c>
      <c r="AC131" s="172">
        <v>0</v>
      </c>
      <c r="AD131" s="173">
        <f>AC131*K131</f>
        <v>0</v>
      </c>
      <c r="AR131" s="21" t="s">
        <v>95</v>
      </c>
      <c r="AT131" s="21" t="s">
        <v>173</v>
      </c>
      <c r="AU131" s="21" t="s">
        <v>89</v>
      </c>
      <c r="AY131" s="21" t="s">
        <v>172</v>
      </c>
      <c r="BE131" s="108">
        <f>IF(U131="základná",P131,0)</f>
        <v>0</v>
      </c>
      <c r="BF131" s="108">
        <f>IF(U131="znížená",P131,0)</f>
        <v>236.00399999999999</v>
      </c>
      <c r="BG131" s="108">
        <f>IF(U131="zákl. prenesená",P131,0)</f>
        <v>0</v>
      </c>
      <c r="BH131" s="108">
        <f>IF(U131="zníž. prenesená",P131,0)</f>
        <v>0</v>
      </c>
      <c r="BI131" s="108">
        <f>IF(U131="nulová",P131,0)</f>
        <v>0</v>
      </c>
      <c r="BJ131" s="21" t="s">
        <v>89</v>
      </c>
      <c r="BK131" s="174">
        <f>ROUND(V131*K131,3)</f>
        <v>236.00399999999999</v>
      </c>
      <c r="BL131" s="21" t="s">
        <v>95</v>
      </c>
      <c r="BM131" s="21" t="s">
        <v>95</v>
      </c>
    </row>
    <row r="132" spans="2:65" s="10" customFormat="1" ht="16.5" customHeight="1" x14ac:dyDescent="0.3">
      <c r="B132" s="175"/>
      <c r="C132" s="176"/>
      <c r="D132" s="176"/>
      <c r="E132" s="177" t="s">
        <v>5</v>
      </c>
      <c r="F132" s="266" t="s">
        <v>437</v>
      </c>
      <c r="G132" s="267"/>
      <c r="H132" s="267"/>
      <c r="I132" s="267"/>
      <c r="J132" s="176"/>
      <c r="K132" s="178">
        <v>59.000999999999998</v>
      </c>
      <c r="L132" s="176"/>
      <c r="M132" s="176"/>
      <c r="N132" s="176"/>
      <c r="O132" s="176"/>
      <c r="P132" s="176"/>
      <c r="Q132" s="176"/>
      <c r="R132" s="179"/>
      <c r="T132" s="180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81"/>
      <c r="AT132" s="182" t="s">
        <v>181</v>
      </c>
      <c r="AU132" s="182" t="s">
        <v>89</v>
      </c>
      <c r="AV132" s="10" t="s">
        <v>89</v>
      </c>
      <c r="AW132" s="10" t="s">
        <v>7</v>
      </c>
      <c r="AX132" s="10" t="s">
        <v>80</v>
      </c>
      <c r="AY132" s="182" t="s">
        <v>172</v>
      </c>
    </row>
    <row r="133" spans="2:65" s="11" customFormat="1" ht="16.5" customHeight="1" x14ac:dyDescent="0.3">
      <c r="B133" s="183"/>
      <c r="C133" s="184"/>
      <c r="D133" s="184"/>
      <c r="E133" s="185" t="s">
        <v>5</v>
      </c>
      <c r="F133" s="268" t="s">
        <v>182</v>
      </c>
      <c r="G133" s="269"/>
      <c r="H133" s="269"/>
      <c r="I133" s="269"/>
      <c r="J133" s="184"/>
      <c r="K133" s="186">
        <v>59.000999999999998</v>
      </c>
      <c r="L133" s="184"/>
      <c r="M133" s="184"/>
      <c r="N133" s="184"/>
      <c r="O133" s="184"/>
      <c r="P133" s="184"/>
      <c r="Q133" s="184"/>
      <c r="R133" s="187"/>
      <c r="T133" s="188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9"/>
      <c r="AT133" s="190" t="s">
        <v>181</v>
      </c>
      <c r="AU133" s="190" t="s">
        <v>89</v>
      </c>
      <c r="AV133" s="11" t="s">
        <v>95</v>
      </c>
      <c r="AW133" s="11" t="s">
        <v>7</v>
      </c>
      <c r="AX133" s="11" t="s">
        <v>86</v>
      </c>
      <c r="AY133" s="190" t="s">
        <v>172</v>
      </c>
    </row>
    <row r="134" spans="2:65" s="1" customFormat="1" ht="16.5" customHeight="1" x14ac:dyDescent="0.3">
      <c r="B134" s="134"/>
      <c r="C134" s="165" t="s">
        <v>92</v>
      </c>
      <c r="D134" s="165" t="s">
        <v>173</v>
      </c>
      <c r="E134" s="166" t="s">
        <v>373</v>
      </c>
      <c r="F134" s="265" t="s">
        <v>374</v>
      </c>
      <c r="G134" s="265"/>
      <c r="H134" s="265"/>
      <c r="I134" s="265"/>
      <c r="J134" s="167" t="s">
        <v>179</v>
      </c>
      <c r="K134" s="168">
        <v>59.000999999999998</v>
      </c>
      <c r="L134" s="169">
        <v>0</v>
      </c>
      <c r="M134" s="258">
        <v>8</v>
      </c>
      <c r="N134" s="258"/>
      <c r="O134" s="258"/>
      <c r="P134" s="261">
        <f>ROUND(V134*K134,3)</f>
        <v>472.00799999999998</v>
      </c>
      <c r="Q134" s="261"/>
      <c r="R134" s="137"/>
      <c r="T134" s="170" t="s">
        <v>5</v>
      </c>
      <c r="U134" s="45" t="s">
        <v>45</v>
      </c>
      <c r="V134" s="171">
        <f>L134+M134</f>
        <v>8</v>
      </c>
      <c r="W134" s="171">
        <f>ROUND(L134*K134,3)</f>
        <v>0</v>
      </c>
      <c r="X134" s="171">
        <f>ROUND(M134*K134,3)</f>
        <v>472.00799999999998</v>
      </c>
      <c r="Y134" s="37"/>
      <c r="Z134" s="172">
        <f>Y134*K134</f>
        <v>0</v>
      </c>
      <c r="AA134" s="172">
        <v>6.2100000000000002E-3</v>
      </c>
      <c r="AB134" s="172">
        <f>AA134*K134</f>
        <v>0.36639621</v>
      </c>
      <c r="AC134" s="172">
        <v>0</v>
      </c>
      <c r="AD134" s="173">
        <f>AC134*K134</f>
        <v>0</v>
      </c>
      <c r="AR134" s="21" t="s">
        <v>95</v>
      </c>
      <c r="AT134" s="21" t="s">
        <v>173</v>
      </c>
      <c r="AU134" s="21" t="s">
        <v>89</v>
      </c>
      <c r="AY134" s="21" t="s">
        <v>172</v>
      </c>
      <c r="BE134" s="108">
        <f>IF(U134="základná",P134,0)</f>
        <v>0</v>
      </c>
      <c r="BF134" s="108">
        <f>IF(U134="znížená",P134,0)</f>
        <v>472.00799999999998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89</v>
      </c>
      <c r="BK134" s="174">
        <f>ROUND(V134*K134,3)</f>
        <v>472.00799999999998</v>
      </c>
      <c r="BL134" s="21" t="s">
        <v>95</v>
      </c>
      <c r="BM134" s="21" t="s">
        <v>101</v>
      </c>
    </row>
    <row r="135" spans="2:65" s="1" customFormat="1" ht="16.5" customHeight="1" x14ac:dyDescent="0.3">
      <c r="B135" s="134"/>
      <c r="C135" s="165" t="s">
        <v>95</v>
      </c>
      <c r="D135" s="165" t="s">
        <v>173</v>
      </c>
      <c r="E135" s="166" t="s">
        <v>438</v>
      </c>
      <c r="F135" s="265" t="s">
        <v>439</v>
      </c>
      <c r="G135" s="265"/>
      <c r="H135" s="265"/>
      <c r="I135" s="265"/>
      <c r="J135" s="167" t="s">
        <v>179</v>
      </c>
      <c r="K135" s="168">
        <v>59.000999999999998</v>
      </c>
      <c r="L135" s="169">
        <v>0</v>
      </c>
      <c r="M135" s="258">
        <v>1</v>
      </c>
      <c r="N135" s="258"/>
      <c r="O135" s="258"/>
      <c r="P135" s="261">
        <f>ROUND(V135*K135,3)</f>
        <v>59.000999999999998</v>
      </c>
      <c r="Q135" s="261"/>
      <c r="R135" s="137"/>
      <c r="T135" s="170" t="s">
        <v>5</v>
      </c>
      <c r="U135" s="45" t="s">
        <v>45</v>
      </c>
      <c r="V135" s="171">
        <f>L135+M135</f>
        <v>1</v>
      </c>
      <c r="W135" s="171">
        <f>ROUND(L135*K135,3)</f>
        <v>0</v>
      </c>
      <c r="X135" s="171">
        <f>ROUND(M135*K135,3)</f>
        <v>59.000999999999998</v>
      </c>
      <c r="Y135" s="37"/>
      <c r="Z135" s="172">
        <f>Y135*K135</f>
        <v>0</v>
      </c>
      <c r="AA135" s="172">
        <v>1.8000000000000001E-4</v>
      </c>
      <c r="AB135" s="172">
        <f>AA135*K135</f>
        <v>1.062018E-2</v>
      </c>
      <c r="AC135" s="172">
        <v>0</v>
      </c>
      <c r="AD135" s="173">
        <f>AC135*K135</f>
        <v>0</v>
      </c>
      <c r="AR135" s="21" t="s">
        <v>95</v>
      </c>
      <c r="AT135" s="21" t="s">
        <v>173</v>
      </c>
      <c r="AU135" s="21" t="s">
        <v>89</v>
      </c>
      <c r="AY135" s="21" t="s">
        <v>172</v>
      </c>
      <c r="BE135" s="108">
        <f>IF(U135="základná",P135,0)</f>
        <v>0</v>
      </c>
      <c r="BF135" s="108">
        <f>IF(U135="znížená",P135,0)</f>
        <v>59.000999999999998</v>
      </c>
      <c r="BG135" s="108">
        <f>IF(U135="zákl. prenesená",P135,0)</f>
        <v>0</v>
      </c>
      <c r="BH135" s="108">
        <f>IF(U135="zníž. prenesená",P135,0)</f>
        <v>0</v>
      </c>
      <c r="BI135" s="108">
        <f>IF(U135="nulová",P135,0)</f>
        <v>0</v>
      </c>
      <c r="BJ135" s="21" t="s">
        <v>89</v>
      </c>
      <c r="BK135" s="174">
        <f>ROUND(V135*K135,3)</f>
        <v>59.000999999999998</v>
      </c>
      <c r="BL135" s="21" t="s">
        <v>95</v>
      </c>
      <c r="BM135" s="21" t="s">
        <v>188</v>
      </c>
    </row>
    <row r="136" spans="2:65" s="1" customFormat="1" ht="25.5" customHeight="1" x14ac:dyDescent="0.3">
      <c r="B136" s="134"/>
      <c r="C136" s="165" t="s">
        <v>98</v>
      </c>
      <c r="D136" s="165" t="s">
        <v>173</v>
      </c>
      <c r="E136" s="166" t="s">
        <v>183</v>
      </c>
      <c r="F136" s="265" t="s">
        <v>184</v>
      </c>
      <c r="G136" s="265"/>
      <c r="H136" s="265"/>
      <c r="I136" s="265"/>
      <c r="J136" s="167" t="s">
        <v>179</v>
      </c>
      <c r="K136" s="168">
        <v>1.4</v>
      </c>
      <c r="L136" s="169">
        <v>0</v>
      </c>
      <c r="M136" s="258">
        <v>19</v>
      </c>
      <c r="N136" s="258"/>
      <c r="O136" s="258"/>
      <c r="P136" s="261">
        <f>ROUND(V136*K136,3)</f>
        <v>26.6</v>
      </c>
      <c r="Q136" s="261"/>
      <c r="R136" s="137"/>
      <c r="T136" s="170" t="s">
        <v>5</v>
      </c>
      <c r="U136" s="45" t="s">
        <v>45</v>
      </c>
      <c r="V136" s="171">
        <f>L136+M136</f>
        <v>19</v>
      </c>
      <c r="W136" s="171">
        <f>ROUND(L136*K136,3)</f>
        <v>0</v>
      </c>
      <c r="X136" s="171">
        <f>ROUND(M136*K136,3)</f>
        <v>26.6</v>
      </c>
      <c r="Y136" s="37"/>
      <c r="Z136" s="172">
        <f>Y136*K136</f>
        <v>0</v>
      </c>
      <c r="AA136" s="172">
        <v>3.9800000000000002E-2</v>
      </c>
      <c r="AB136" s="172">
        <f>AA136*K136</f>
        <v>5.5719999999999999E-2</v>
      </c>
      <c r="AC136" s="172">
        <v>0</v>
      </c>
      <c r="AD136" s="173">
        <f>AC136*K136</f>
        <v>0</v>
      </c>
      <c r="AR136" s="21" t="s">
        <v>95</v>
      </c>
      <c r="AT136" s="21" t="s">
        <v>173</v>
      </c>
      <c r="AU136" s="21" t="s">
        <v>89</v>
      </c>
      <c r="AY136" s="21" t="s">
        <v>172</v>
      </c>
      <c r="BE136" s="108">
        <f>IF(U136="základná",P136,0)</f>
        <v>0</v>
      </c>
      <c r="BF136" s="108">
        <f>IF(U136="znížená",P136,0)</f>
        <v>26.6</v>
      </c>
      <c r="BG136" s="108">
        <f>IF(U136="zákl. prenesená",P136,0)</f>
        <v>0</v>
      </c>
      <c r="BH136" s="108">
        <f>IF(U136="zníž. prenesená",P136,0)</f>
        <v>0</v>
      </c>
      <c r="BI136" s="108">
        <f>IF(U136="nulová",P136,0)</f>
        <v>0</v>
      </c>
      <c r="BJ136" s="21" t="s">
        <v>89</v>
      </c>
      <c r="BK136" s="174">
        <f>ROUND(V136*K136,3)</f>
        <v>26.6</v>
      </c>
      <c r="BL136" s="21" t="s">
        <v>95</v>
      </c>
      <c r="BM136" s="21" t="s">
        <v>192</v>
      </c>
    </row>
    <row r="137" spans="2:65" s="10" customFormat="1" ht="16.5" customHeight="1" x14ac:dyDescent="0.3">
      <c r="B137" s="175"/>
      <c r="C137" s="176"/>
      <c r="D137" s="176"/>
      <c r="E137" s="177" t="s">
        <v>5</v>
      </c>
      <c r="F137" s="266" t="s">
        <v>185</v>
      </c>
      <c r="G137" s="267"/>
      <c r="H137" s="267"/>
      <c r="I137" s="267"/>
      <c r="J137" s="176"/>
      <c r="K137" s="178">
        <v>1.4</v>
      </c>
      <c r="L137" s="176"/>
      <c r="M137" s="176"/>
      <c r="N137" s="176"/>
      <c r="O137" s="176"/>
      <c r="P137" s="176"/>
      <c r="Q137" s="176"/>
      <c r="R137" s="179"/>
      <c r="T137" s="180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81"/>
      <c r="AT137" s="182" t="s">
        <v>181</v>
      </c>
      <c r="AU137" s="182" t="s">
        <v>89</v>
      </c>
      <c r="AV137" s="10" t="s">
        <v>89</v>
      </c>
      <c r="AW137" s="10" t="s">
        <v>7</v>
      </c>
      <c r="AX137" s="10" t="s">
        <v>80</v>
      </c>
      <c r="AY137" s="182" t="s">
        <v>172</v>
      </c>
    </row>
    <row r="138" spans="2:65" s="11" customFormat="1" ht="16.5" customHeight="1" x14ac:dyDescent="0.3">
      <c r="B138" s="183"/>
      <c r="C138" s="184"/>
      <c r="D138" s="184"/>
      <c r="E138" s="185" t="s">
        <v>5</v>
      </c>
      <c r="F138" s="268" t="s">
        <v>182</v>
      </c>
      <c r="G138" s="269"/>
      <c r="H138" s="269"/>
      <c r="I138" s="269"/>
      <c r="J138" s="184"/>
      <c r="K138" s="186">
        <v>1.4</v>
      </c>
      <c r="L138" s="184"/>
      <c r="M138" s="184"/>
      <c r="N138" s="184"/>
      <c r="O138" s="184"/>
      <c r="P138" s="184"/>
      <c r="Q138" s="184"/>
      <c r="R138" s="187"/>
      <c r="T138" s="188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9"/>
      <c r="AT138" s="190" t="s">
        <v>181</v>
      </c>
      <c r="AU138" s="190" t="s">
        <v>89</v>
      </c>
      <c r="AV138" s="11" t="s">
        <v>95</v>
      </c>
      <c r="AW138" s="11" t="s">
        <v>7</v>
      </c>
      <c r="AX138" s="11" t="s">
        <v>86</v>
      </c>
      <c r="AY138" s="190" t="s">
        <v>172</v>
      </c>
    </row>
    <row r="139" spans="2:65" s="1" customFormat="1" ht="38.25" customHeight="1" x14ac:dyDescent="0.3">
      <c r="B139" s="134"/>
      <c r="C139" s="165" t="s">
        <v>101</v>
      </c>
      <c r="D139" s="165" t="s">
        <v>173</v>
      </c>
      <c r="E139" s="166" t="s">
        <v>376</v>
      </c>
      <c r="F139" s="265" t="s">
        <v>377</v>
      </c>
      <c r="G139" s="265"/>
      <c r="H139" s="265"/>
      <c r="I139" s="265"/>
      <c r="J139" s="167" t="s">
        <v>378</v>
      </c>
      <c r="K139" s="168">
        <v>5.25</v>
      </c>
      <c r="L139" s="169">
        <v>0</v>
      </c>
      <c r="M139" s="258">
        <v>116</v>
      </c>
      <c r="N139" s="258"/>
      <c r="O139" s="258"/>
      <c r="P139" s="261">
        <f>ROUND(V139*K139,3)</f>
        <v>609</v>
      </c>
      <c r="Q139" s="261"/>
      <c r="R139" s="137"/>
      <c r="T139" s="170" t="s">
        <v>5</v>
      </c>
      <c r="U139" s="45" t="s">
        <v>45</v>
      </c>
      <c r="V139" s="171">
        <f>L139+M139</f>
        <v>116</v>
      </c>
      <c r="W139" s="171">
        <f>ROUND(L139*K139,3)</f>
        <v>0</v>
      </c>
      <c r="X139" s="171">
        <f>ROUND(M139*K139,3)</f>
        <v>609</v>
      </c>
      <c r="Y139" s="37"/>
      <c r="Z139" s="172">
        <f>Y139*K139</f>
        <v>0</v>
      </c>
      <c r="AA139" s="172">
        <v>2.0952500000000001</v>
      </c>
      <c r="AB139" s="172">
        <f>AA139*K139</f>
        <v>11.0000625</v>
      </c>
      <c r="AC139" s="172">
        <v>0</v>
      </c>
      <c r="AD139" s="173">
        <f>AC139*K139</f>
        <v>0</v>
      </c>
      <c r="AR139" s="21" t="s">
        <v>95</v>
      </c>
      <c r="AT139" s="21" t="s">
        <v>173</v>
      </c>
      <c r="AU139" s="21" t="s">
        <v>89</v>
      </c>
      <c r="AY139" s="21" t="s">
        <v>172</v>
      </c>
      <c r="BE139" s="108">
        <f>IF(U139="základná",P139,0)</f>
        <v>0</v>
      </c>
      <c r="BF139" s="108">
        <f>IF(U139="znížená",P139,0)</f>
        <v>609</v>
      </c>
      <c r="BG139" s="108">
        <f>IF(U139="zákl. prenesená",P139,0)</f>
        <v>0</v>
      </c>
      <c r="BH139" s="108">
        <f>IF(U139="zníž. prenesená",P139,0)</f>
        <v>0</v>
      </c>
      <c r="BI139" s="108">
        <f>IF(U139="nulová",P139,0)</f>
        <v>0</v>
      </c>
      <c r="BJ139" s="21" t="s">
        <v>89</v>
      </c>
      <c r="BK139" s="174">
        <f>ROUND(V139*K139,3)</f>
        <v>609</v>
      </c>
      <c r="BL139" s="21" t="s">
        <v>95</v>
      </c>
      <c r="BM139" s="21" t="s">
        <v>196</v>
      </c>
    </row>
    <row r="140" spans="2:65" s="10" customFormat="1" ht="16.5" customHeight="1" x14ac:dyDescent="0.3">
      <c r="B140" s="175"/>
      <c r="C140" s="176"/>
      <c r="D140" s="176"/>
      <c r="E140" s="177" t="s">
        <v>5</v>
      </c>
      <c r="F140" s="266" t="s">
        <v>379</v>
      </c>
      <c r="G140" s="267"/>
      <c r="H140" s="267"/>
      <c r="I140" s="267"/>
      <c r="J140" s="176"/>
      <c r="K140" s="178">
        <v>5.25</v>
      </c>
      <c r="L140" s="176"/>
      <c r="M140" s="176"/>
      <c r="N140" s="176"/>
      <c r="O140" s="176"/>
      <c r="P140" s="176"/>
      <c r="Q140" s="176"/>
      <c r="R140" s="179"/>
      <c r="T140" s="180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81"/>
      <c r="AT140" s="182" t="s">
        <v>181</v>
      </c>
      <c r="AU140" s="182" t="s">
        <v>89</v>
      </c>
      <c r="AV140" s="10" t="s">
        <v>89</v>
      </c>
      <c r="AW140" s="10" t="s">
        <v>7</v>
      </c>
      <c r="AX140" s="10" t="s">
        <v>80</v>
      </c>
      <c r="AY140" s="182" t="s">
        <v>172</v>
      </c>
    </row>
    <row r="141" spans="2:65" s="11" customFormat="1" ht="16.5" customHeight="1" x14ac:dyDescent="0.3">
      <c r="B141" s="183"/>
      <c r="C141" s="184"/>
      <c r="D141" s="184"/>
      <c r="E141" s="185" t="s">
        <v>5</v>
      </c>
      <c r="F141" s="268" t="s">
        <v>182</v>
      </c>
      <c r="G141" s="269"/>
      <c r="H141" s="269"/>
      <c r="I141" s="269"/>
      <c r="J141" s="184"/>
      <c r="K141" s="186">
        <v>5.25</v>
      </c>
      <c r="L141" s="184"/>
      <c r="M141" s="184"/>
      <c r="N141" s="184"/>
      <c r="O141" s="184"/>
      <c r="P141" s="184"/>
      <c r="Q141" s="184"/>
      <c r="R141" s="187"/>
      <c r="T141" s="188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9"/>
      <c r="AT141" s="190" t="s">
        <v>181</v>
      </c>
      <c r="AU141" s="190" t="s">
        <v>89</v>
      </c>
      <c r="AV141" s="11" t="s">
        <v>95</v>
      </c>
      <c r="AW141" s="11" t="s">
        <v>7</v>
      </c>
      <c r="AX141" s="11" t="s">
        <v>86</v>
      </c>
      <c r="AY141" s="190" t="s">
        <v>172</v>
      </c>
    </row>
    <row r="142" spans="2:65" s="9" customFormat="1" ht="29.85" customHeight="1" x14ac:dyDescent="0.3">
      <c r="B142" s="153"/>
      <c r="C142" s="154"/>
      <c r="D142" s="164" t="s">
        <v>131</v>
      </c>
      <c r="E142" s="164"/>
      <c r="F142" s="164"/>
      <c r="G142" s="164"/>
      <c r="H142" s="164"/>
      <c r="I142" s="164"/>
      <c r="J142" s="164"/>
      <c r="K142" s="164"/>
      <c r="L142" s="164"/>
      <c r="M142" s="256">
        <f>BK142</f>
        <v>2463.0560000000005</v>
      </c>
      <c r="N142" s="257"/>
      <c r="O142" s="257"/>
      <c r="P142" s="257"/>
      <c r="Q142" s="257"/>
      <c r="R142" s="156"/>
      <c r="T142" s="157"/>
      <c r="U142" s="154"/>
      <c r="V142" s="154"/>
      <c r="W142" s="158">
        <f>SUM(W143:W154)</f>
        <v>0</v>
      </c>
      <c r="X142" s="158">
        <f>SUM(X143:X154)</f>
        <v>2463.0560000000005</v>
      </c>
      <c r="Y142" s="154"/>
      <c r="Z142" s="159">
        <f>SUM(Z143:Z154)</f>
        <v>0</v>
      </c>
      <c r="AA142" s="154"/>
      <c r="AB142" s="159">
        <f>SUM(AB143:AB154)</f>
        <v>2.9500500000000001E-3</v>
      </c>
      <c r="AC142" s="154"/>
      <c r="AD142" s="160">
        <f>SUM(AD143:AD154)</f>
        <v>0</v>
      </c>
      <c r="AR142" s="161" t="s">
        <v>86</v>
      </c>
      <c r="AT142" s="162" t="s">
        <v>79</v>
      </c>
      <c r="AU142" s="162" t="s">
        <v>86</v>
      </c>
      <c r="AY142" s="161" t="s">
        <v>172</v>
      </c>
      <c r="BK142" s="163">
        <f>SUM(BK143:BK154)</f>
        <v>2463.0560000000005</v>
      </c>
    </row>
    <row r="143" spans="2:65" s="1" customFormat="1" ht="16.5" customHeight="1" x14ac:dyDescent="0.3">
      <c r="B143" s="134"/>
      <c r="C143" s="165" t="s">
        <v>197</v>
      </c>
      <c r="D143" s="165" t="s">
        <v>173</v>
      </c>
      <c r="E143" s="166" t="s">
        <v>186</v>
      </c>
      <c r="F143" s="265" t="s">
        <v>187</v>
      </c>
      <c r="G143" s="265"/>
      <c r="H143" s="265"/>
      <c r="I143" s="265"/>
      <c r="J143" s="167" t="s">
        <v>179</v>
      </c>
      <c r="K143" s="168">
        <v>59.000999999999998</v>
      </c>
      <c r="L143" s="169">
        <v>0</v>
      </c>
      <c r="M143" s="258">
        <v>3.3</v>
      </c>
      <c r="N143" s="258"/>
      <c r="O143" s="258"/>
      <c r="P143" s="261">
        <f>ROUND(V143*K143,3)</f>
        <v>194.703</v>
      </c>
      <c r="Q143" s="261"/>
      <c r="R143" s="137"/>
      <c r="T143" s="170" t="s">
        <v>5</v>
      </c>
      <c r="U143" s="45" t="s">
        <v>45</v>
      </c>
      <c r="V143" s="171">
        <f>L143+M143</f>
        <v>3.3</v>
      </c>
      <c r="W143" s="171">
        <f>ROUND(L143*K143,3)</f>
        <v>0</v>
      </c>
      <c r="X143" s="171">
        <f>ROUND(M143*K143,3)</f>
        <v>194.703</v>
      </c>
      <c r="Y143" s="37"/>
      <c r="Z143" s="172">
        <f>Y143*K143</f>
        <v>0</v>
      </c>
      <c r="AA143" s="172">
        <v>5.0000000000000002E-5</v>
      </c>
      <c r="AB143" s="172">
        <f>AA143*K143</f>
        <v>2.9500500000000001E-3</v>
      </c>
      <c r="AC143" s="172">
        <v>0</v>
      </c>
      <c r="AD143" s="173">
        <f>AC143*K143</f>
        <v>0</v>
      </c>
      <c r="AR143" s="21" t="s">
        <v>95</v>
      </c>
      <c r="AT143" s="21" t="s">
        <v>173</v>
      </c>
      <c r="AU143" s="21" t="s">
        <v>89</v>
      </c>
      <c r="AY143" s="21" t="s">
        <v>172</v>
      </c>
      <c r="BE143" s="108">
        <f>IF(U143="základná",P143,0)</f>
        <v>0</v>
      </c>
      <c r="BF143" s="108">
        <f>IF(U143="znížená",P143,0)</f>
        <v>194.703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89</v>
      </c>
      <c r="BK143" s="174">
        <f>ROUND(V143*K143,3)</f>
        <v>194.703</v>
      </c>
      <c r="BL143" s="21" t="s">
        <v>95</v>
      </c>
      <c r="BM143" s="21" t="s">
        <v>201</v>
      </c>
    </row>
    <row r="144" spans="2:65" s="10" customFormat="1" ht="16.5" customHeight="1" x14ac:dyDescent="0.3">
      <c r="B144" s="175"/>
      <c r="C144" s="176"/>
      <c r="D144" s="176"/>
      <c r="E144" s="177" t="s">
        <v>5</v>
      </c>
      <c r="F144" s="266" t="s">
        <v>437</v>
      </c>
      <c r="G144" s="267"/>
      <c r="H144" s="267"/>
      <c r="I144" s="267"/>
      <c r="J144" s="176"/>
      <c r="K144" s="178">
        <v>59.000999999999998</v>
      </c>
      <c r="L144" s="176"/>
      <c r="M144" s="176"/>
      <c r="N144" s="176"/>
      <c r="O144" s="176"/>
      <c r="P144" s="176"/>
      <c r="Q144" s="176"/>
      <c r="R144" s="179"/>
      <c r="T144" s="180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81"/>
      <c r="AT144" s="182" t="s">
        <v>181</v>
      </c>
      <c r="AU144" s="182" t="s">
        <v>89</v>
      </c>
      <c r="AV144" s="10" t="s">
        <v>89</v>
      </c>
      <c r="AW144" s="10" t="s">
        <v>7</v>
      </c>
      <c r="AX144" s="10" t="s">
        <v>80</v>
      </c>
      <c r="AY144" s="182" t="s">
        <v>172</v>
      </c>
    </row>
    <row r="145" spans="2:65" s="11" customFormat="1" ht="16.5" customHeight="1" x14ac:dyDescent="0.3">
      <c r="B145" s="183"/>
      <c r="C145" s="184"/>
      <c r="D145" s="184"/>
      <c r="E145" s="185" t="s">
        <v>5</v>
      </c>
      <c r="F145" s="268" t="s">
        <v>182</v>
      </c>
      <c r="G145" s="269"/>
      <c r="H145" s="269"/>
      <c r="I145" s="269"/>
      <c r="J145" s="184"/>
      <c r="K145" s="186">
        <v>59.000999999999998</v>
      </c>
      <c r="L145" s="184"/>
      <c r="M145" s="184"/>
      <c r="N145" s="184"/>
      <c r="O145" s="184"/>
      <c r="P145" s="184"/>
      <c r="Q145" s="184"/>
      <c r="R145" s="187"/>
      <c r="T145" s="188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9"/>
      <c r="AT145" s="190" t="s">
        <v>181</v>
      </c>
      <c r="AU145" s="190" t="s">
        <v>89</v>
      </c>
      <c r="AV145" s="11" t="s">
        <v>95</v>
      </c>
      <c r="AW145" s="11" t="s">
        <v>7</v>
      </c>
      <c r="AX145" s="11" t="s">
        <v>86</v>
      </c>
      <c r="AY145" s="190" t="s">
        <v>172</v>
      </c>
    </row>
    <row r="146" spans="2:65" s="1" customFormat="1" ht="51" customHeight="1" x14ac:dyDescent="0.3">
      <c r="B146" s="134"/>
      <c r="C146" s="165" t="s">
        <v>188</v>
      </c>
      <c r="D146" s="165" t="s">
        <v>173</v>
      </c>
      <c r="E146" s="166" t="s">
        <v>440</v>
      </c>
      <c r="F146" s="265" t="s">
        <v>441</v>
      </c>
      <c r="G146" s="265"/>
      <c r="H146" s="265"/>
      <c r="I146" s="265"/>
      <c r="J146" s="167" t="s">
        <v>195</v>
      </c>
      <c r="K146" s="168">
        <v>50</v>
      </c>
      <c r="L146" s="169">
        <v>0</v>
      </c>
      <c r="M146" s="258">
        <v>30</v>
      </c>
      <c r="N146" s="258"/>
      <c r="O146" s="258"/>
      <c r="P146" s="261">
        <f t="shared" ref="P146:P154" si="5">ROUND(V146*K146,3)</f>
        <v>1500</v>
      </c>
      <c r="Q146" s="261"/>
      <c r="R146" s="137"/>
      <c r="T146" s="170" t="s">
        <v>5</v>
      </c>
      <c r="U146" s="45" t="s">
        <v>45</v>
      </c>
      <c r="V146" s="171">
        <f t="shared" ref="V146:V154" si="6">L146+M146</f>
        <v>30</v>
      </c>
      <c r="W146" s="171">
        <f t="shared" ref="W146:W154" si="7">ROUND(L146*K146,3)</f>
        <v>0</v>
      </c>
      <c r="X146" s="171">
        <f t="shared" ref="X146:X154" si="8">ROUND(M146*K146,3)</f>
        <v>1500</v>
      </c>
      <c r="Y146" s="37"/>
      <c r="Z146" s="172">
        <f t="shared" ref="Z146:Z154" si="9">Y146*K146</f>
        <v>0</v>
      </c>
      <c r="AA146" s="172">
        <v>0</v>
      </c>
      <c r="AB146" s="172">
        <f t="shared" ref="AB146:AB154" si="10">AA146*K146</f>
        <v>0</v>
      </c>
      <c r="AC146" s="172">
        <v>0</v>
      </c>
      <c r="AD146" s="173">
        <f t="shared" ref="AD146:AD154" si="11">AC146*K146</f>
        <v>0</v>
      </c>
      <c r="AR146" s="21" t="s">
        <v>95</v>
      </c>
      <c r="AT146" s="21" t="s">
        <v>173</v>
      </c>
      <c r="AU146" s="21" t="s">
        <v>89</v>
      </c>
      <c r="AY146" s="21" t="s">
        <v>172</v>
      </c>
      <c r="BE146" s="108">
        <f t="shared" ref="BE146:BE154" si="12">IF(U146="základná",P146,0)</f>
        <v>0</v>
      </c>
      <c r="BF146" s="108">
        <f t="shared" ref="BF146:BF154" si="13">IF(U146="znížená",P146,0)</f>
        <v>1500</v>
      </c>
      <c r="BG146" s="108">
        <f t="shared" ref="BG146:BG154" si="14">IF(U146="zákl. prenesená",P146,0)</f>
        <v>0</v>
      </c>
      <c r="BH146" s="108">
        <f t="shared" ref="BH146:BH154" si="15">IF(U146="zníž. prenesená",P146,0)</f>
        <v>0</v>
      </c>
      <c r="BI146" s="108">
        <f t="shared" ref="BI146:BI154" si="16">IF(U146="nulová",P146,0)</f>
        <v>0</v>
      </c>
      <c r="BJ146" s="21" t="s">
        <v>89</v>
      </c>
      <c r="BK146" s="174">
        <f t="shared" ref="BK146:BK154" si="17">ROUND(V146*K146,3)</f>
        <v>1500</v>
      </c>
      <c r="BL146" s="21" t="s">
        <v>95</v>
      </c>
      <c r="BM146" s="21" t="s">
        <v>204</v>
      </c>
    </row>
    <row r="147" spans="2:65" s="1" customFormat="1" ht="38.25" customHeight="1" x14ac:dyDescent="0.3">
      <c r="B147" s="134"/>
      <c r="C147" s="165" t="s">
        <v>205</v>
      </c>
      <c r="D147" s="165" t="s">
        <v>173</v>
      </c>
      <c r="E147" s="166" t="s">
        <v>380</v>
      </c>
      <c r="F147" s="265" t="s">
        <v>381</v>
      </c>
      <c r="G147" s="265"/>
      <c r="H147" s="265"/>
      <c r="I147" s="265"/>
      <c r="J147" s="167" t="s">
        <v>195</v>
      </c>
      <c r="K147" s="168">
        <v>2</v>
      </c>
      <c r="L147" s="169">
        <v>0</v>
      </c>
      <c r="M147" s="258">
        <v>8</v>
      </c>
      <c r="N147" s="258"/>
      <c r="O147" s="258"/>
      <c r="P147" s="261">
        <f t="shared" si="5"/>
        <v>16</v>
      </c>
      <c r="Q147" s="261"/>
      <c r="R147" s="137"/>
      <c r="T147" s="170" t="s">
        <v>5</v>
      </c>
      <c r="U147" s="45" t="s">
        <v>45</v>
      </c>
      <c r="V147" s="171">
        <f t="shared" si="6"/>
        <v>8</v>
      </c>
      <c r="W147" s="171">
        <f t="shared" si="7"/>
        <v>0</v>
      </c>
      <c r="X147" s="171">
        <f t="shared" si="8"/>
        <v>16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95</v>
      </c>
      <c r="AT147" s="21" t="s">
        <v>173</v>
      </c>
      <c r="AU147" s="21" t="s">
        <v>89</v>
      </c>
      <c r="AY147" s="21" t="s">
        <v>172</v>
      </c>
      <c r="BE147" s="108">
        <f t="shared" si="12"/>
        <v>0</v>
      </c>
      <c r="BF147" s="108">
        <f t="shared" si="13"/>
        <v>16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89</v>
      </c>
      <c r="BK147" s="174">
        <f t="shared" si="17"/>
        <v>16</v>
      </c>
      <c r="BL147" s="21" t="s">
        <v>95</v>
      </c>
      <c r="BM147" s="21" t="s">
        <v>208</v>
      </c>
    </row>
    <row r="148" spans="2:65" s="1" customFormat="1" ht="38.25" customHeight="1" x14ac:dyDescent="0.3">
      <c r="B148" s="134"/>
      <c r="C148" s="165" t="s">
        <v>192</v>
      </c>
      <c r="D148" s="165" t="s">
        <v>173</v>
      </c>
      <c r="E148" s="166" t="s">
        <v>382</v>
      </c>
      <c r="F148" s="265" t="s">
        <v>383</v>
      </c>
      <c r="G148" s="265"/>
      <c r="H148" s="265"/>
      <c r="I148" s="265"/>
      <c r="J148" s="167" t="s">
        <v>195</v>
      </c>
      <c r="K148" s="168">
        <v>50</v>
      </c>
      <c r="L148" s="169">
        <v>0</v>
      </c>
      <c r="M148" s="258">
        <v>12</v>
      </c>
      <c r="N148" s="258"/>
      <c r="O148" s="258"/>
      <c r="P148" s="261">
        <f t="shared" si="5"/>
        <v>600</v>
      </c>
      <c r="Q148" s="261"/>
      <c r="R148" s="137"/>
      <c r="T148" s="170" t="s">
        <v>5</v>
      </c>
      <c r="U148" s="45" t="s">
        <v>45</v>
      </c>
      <c r="V148" s="171">
        <f t="shared" si="6"/>
        <v>12</v>
      </c>
      <c r="W148" s="171">
        <f t="shared" si="7"/>
        <v>0</v>
      </c>
      <c r="X148" s="171">
        <f t="shared" si="8"/>
        <v>600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95</v>
      </c>
      <c r="AT148" s="21" t="s">
        <v>173</v>
      </c>
      <c r="AU148" s="21" t="s">
        <v>89</v>
      </c>
      <c r="AY148" s="21" t="s">
        <v>172</v>
      </c>
      <c r="BE148" s="108">
        <f t="shared" si="12"/>
        <v>0</v>
      </c>
      <c r="BF148" s="108">
        <f t="shared" si="13"/>
        <v>600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89</v>
      </c>
      <c r="BK148" s="174">
        <f t="shared" si="17"/>
        <v>600</v>
      </c>
      <c r="BL148" s="21" t="s">
        <v>95</v>
      </c>
      <c r="BM148" s="21" t="s">
        <v>11</v>
      </c>
    </row>
    <row r="149" spans="2:65" s="1" customFormat="1" ht="38.25" customHeight="1" x14ac:dyDescent="0.3">
      <c r="B149" s="134"/>
      <c r="C149" s="165" t="s">
        <v>211</v>
      </c>
      <c r="D149" s="165" t="s">
        <v>173</v>
      </c>
      <c r="E149" s="166" t="s">
        <v>198</v>
      </c>
      <c r="F149" s="265" t="s">
        <v>199</v>
      </c>
      <c r="G149" s="265"/>
      <c r="H149" s="265"/>
      <c r="I149" s="265"/>
      <c r="J149" s="167" t="s">
        <v>200</v>
      </c>
      <c r="K149" s="168">
        <v>1.163</v>
      </c>
      <c r="L149" s="169">
        <v>0</v>
      </c>
      <c r="M149" s="258">
        <v>40</v>
      </c>
      <c r="N149" s="258"/>
      <c r="O149" s="258"/>
      <c r="P149" s="261">
        <f t="shared" si="5"/>
        <v>46.52</v>
      </c>
      <c r="Q149" s="261"/>
      <c r="R149" s="137"/>
      <c r="T149" s="170" t="s">
        <v>5</v>
      </c>
      <c r="U149" s="45" t="s">
        <v>45</v>
      </c>
      <c r="V149" s="171">
        <f t="shared" si="6"/>
        <v>40</v>
      </c>
      <c r="W149" s="171">
        <f t="shared" si="7"/>
        <v>0</v>
      </c>
      <c r="X149" s="171">
        <f t="shared" si="8"/>
        <v>46.52</v>
      </c>
      <c r="Y149" s="37"/>
      <c r="Z149" s="172">
        <f t="shared" si="9"/>
        <v>0</v>
      </c>
      <c r="AA149" s="172">
        <v>0</v>
      </c>
      <c r="AB149" s="172">
        <f t="shared" si="10"/>
        <v>0</v>
      </c>
      <c r="AC149" s="172">
        <v>0</v>
      </c>
      <c r="AD149" s="173">
        <f t="shared" si="11"/>
        <v>0</v>
      </c>
      <c r="AR149" s="21" t="s">
        <v>95</v>
      </c>
      <c r="AT149" s="21" t="s">
        <v>173</v>
      </c>
      <c r="AU149" s="21" t="s">
        <v>89</v>
      </c>
      <c r="AY149" s="21" t="s">
        <v>172</v>
      </c>
      <c r="BE149" s="108">
        <f t="shared" si="12"/>
        <v>0</v>
      </c>
      <c r="BF149" s="108">
        <f t="shared" si="13"/>
        <v>46.52</v>
      </c>
      <c r="BG149" s="108">
        <f t="shared" si="14"/>
        <v>0</v>
      </c>
      <c r="BH149" s="108">
        <f t="shared" si="15"/>
        <v>0</v>
      </c>
      <c r="BI149" s="108">
        <f t="shared" si="16"/>
        <v>0</v>
      </c>
      <c r="BJ149" s="21" t="s">
        <v>89</v>
      </c>
      <c r="BK149" s="174">
        <f t="shared" si="17"/>
        <v>46.52</v>
      </c>
      <c r="BL149" s="21" t="s">
        <v>95</v>
      </c>
      <c r="BM149" s="21" t="s">
        <v>214</v>
      </c>
    </row>
    <row r="150" spans="2:65" s="1" customFormat="1" ht="25.5" customHeight="1" x14ac:dyDescent="0.3">
      <c r="B150" s="134"/>
      <c r="C150" s="165" t="s">
        <v>196</v>
      </c>
      <c r="D150" s="165" t="s">
        <v>173</v>
      </c>
      <c r="E150" s="166" t="s">
        <v>202</v>
      </c>
      <c r="F150" s="265" t="s">
        <v>203</v>
      </c>
      <c r="G150" s="265"/>
      <c r="H150" s="265"/>
      <c r="I150" s="265"/>
      <c r="J150" s="167" t="s">
        <v>200</v>
      </c>
      <c r="K150" s="168">
        <v>1.163</v>
      </c>
      <c r="L150" s="169">
        <v>0</v>
      </c>
      <c r="M150" s="258">
        <v>15</v>
      </c>
      <c r="N150" s="258"/>
      <c r="O150" s="258"/>
      <c r="P150" s="261">
        <f t="shared" si="5"/>
        <v>17.445</v>
      </c>
      <c r="Q150" s="261"/>
      <c r="R150" s="137"/>
      <c r="T150" s="170" t="s">
        <v>5</v>
      </c>
      <c r="U150" s="45" t="s">
        <v>45</v>
      </c>
      <c r="V150" s="171">
        <f t="shared" si="6"/>
        <v>15</v>
      </c>
      <c r="W150" s="171">
        <f t="shared" si="7"/>
        <v>0</v>
      </c>
      <c r="X150" s="171">
        <f t="shared" si="8"/>
        <v>17.445</v>
      </c>
      <c r="Y150" s="37"/>
      <c r="Z150" s="172">
        <f t="shared" si="9"/>
        <v>0</v>
      </c>
      <c r="AA150" s="172">
        <v>0</v>
      </c>
      <c r="AB150" s="172">
        <f t="shared" si="10"/>
        <v>0</v>
      </c>
      <c r="AC150" s="172">
        <v>0</v>
      </c>
      <c r="AD150" s="173">
        <f t="shared" si="11"/>
        <v>0</v>
      </c>
      <c r="AR150" s="21" t="s">
        <v>95</v>
      </c>
      <c r="AT150" s="21" t="s">
        <v>173</v>
      </c>
      <c r="AU150" s="21" t="s">
        <v>89</v>
      </c>
      <c r="AY150" s="21" t="s">
        <v>172</v>
      </c>
      <c r="BE150" s="108">
        <f t="shared" si="12"/>
        <v>0</v>
      </c>
      <c r="BF150" s="108">
        <f t="shared" si="13"/>
        <v>17.445</v>
      </c>
      <c r="BG150" s="108">
        <f t="shared" si="14"/>
        <v>0</v>
      </c>
      <c r="BH150" s="108">
        <f t="shared" si="15"/>
        <v>0</v>
      </c>
      <c r="BI150" s="108">
        <f t="shared" si="16"/>
        <v>0</v>
      </c>
      <c r="BJ150" s="21" t="s">
        <v>89</v>
      </c>
      <c r="BK150" s="174">
        <f t="shared" si="17"/>
        <v>17.445</v>
      </c>
      <c r="BL150" s="21" t="s">
        <v>95</v>
      </c>
      <c r="BM150" s="21" t="s">
        <v>217</v>
      </c>
    </row>
    <row r="151" spans="2:65" s="1" customFormat="1" ht="25.5" customHeight="1" x14ac:dyDescent="0.3">
      <c r="B151" s="134"/>
      <c r="C151" s="165" t="s">
        <v>218</v>
      </c>
      <c r="D151" s="165" t="s">
        <v>173</v>
      </c>
      <c r="E151" s="166" t="s">
        <v>206</v>
      </c>
      <c r="F151" s="265" t="s">
        <v>207</v>
      </c>
      <c r="G151" s="265"/>
      <c r="H151" s="265"/>
      <c r="I151" s="265"/>
      <c r="J151" s="167" t="s">
        <v>200</v>
      </c>
      <c r="K151" s="168">
        <v>17.445</v>
      </c>
      <c r="L151" s="169">
        <v>0</v>
      </c>
      <c r="M151" s="258">
        <v>1</v>
      </c>
      <c r="N151" s="258"/>
      <c r="O151" s="258"/>
      <c r="P151" s="261">
        <f t="shared" si="5"/>
        <v>17.445</v>
      </c>
      <c r="Q151" s="261"/>
      <c r="R151" s="137"/>
      <c r="T151" s="170" t="s">
        <v>5</v>
      </c>
      <c r="U151" s="45" t="s">
        <v>45</v>
      </c>
      <c r="V151" s="171">
        <f t="shared" si="6"/>
        <v>1</v>
      </c>
      <c r="W151" s="171">
        <f t="shared" si="7"/>
        <v>0</v>
      </c>
      <c r="X151" s="171">
        <f t="shared" si="8"/>
        <v>17.445</v>
      </c>
      <c r="Y151" s="37"/>
      <c r="Z151" s="172">
        <f t="shared" si="9"/>
        <v>0</v>
      </c>
      <c r="AA151" s="172">
        <v>0</v>
      </c>
      <c r="AB151" s="172">
        <f t="shared" si="10"/>
        <v>0</v>
      </c>
      <c r="AC151" s="172">
        <v>0</v>
      </c>
      <c r="AD151" s="173">
        <f t="shared" si="11"/>
        <v>0</v>
      </c>
      <c r="AR151" s="21" t="s">
        <v>95</v>
      </c>
      <c r="AT151" s="21" t="s">
        <v>173</v>
      </c>
      <c r="AU151" s="21" t="s">
        <v>89</v>
      </c>
      <c r="AY151" s="21" t="s">
        <v>172</v>
      </c>
      <c r="BE151" s="108">
        <f t="shared" si="12"/>
        <v>0</v>
      </c>
      <c r="BF151" s="108">
        <f t="shared" si="13"/>
        <v>17.445</v>
      </c>
      <c r="BG151" s="108">
        <f t="shared" si="14"/>
        <v>0</v>
      </c>
      <c r="BH151" s="108">
        <f t="shared" si="15"/>
        <v>0</v>
      </c>
      <c r="BI151" s="108">
        <f t="shared" si="16"/>
        <v>0</v>
      </c>
      <c r="BJ151" s="21" t="s">
        <v>89</v>
      </c>
      <c r="BK151" s="174">
        <f t="shared" si="17"/>
        <v>17.445</v>
      </c>
      <c r="BL151" s="21" t="s">
        <v>95</v>
      </c>
      <c r="BM151" s="21" t="s">
        <v>221</v>
      </c>
    </row>
    <row r="152" spans="2:65" s="1" customFormat="1" ht="25.5" customHeight="1" x14ac:dyDescent="0.3">
      <c r="B152" s="134"/>
      <c r="C152" s="165" t="s">
        <v>201</v>
      </c>
      <c r="D152" s="165" t="s">
        <v>173</v>
      </c>
      <c r="E152" s="166" t="s">
        <v>209</v>
      </c>
      <c r="F152" s="265" t="s">
        <v>210</v>
      </c>
      <c r="G152" s="265"/>
      <c r="H152" s="265"/>
      <c r="I152" s="265"/>
      <c r="J152" s="167" t="s">
        <v>200</v>
      </c>
      <c r="K152" s="168">
        <v>1.163</v>
      </c>
      <c r="L152" s="169">
        <v>0</v>
      </c>
      <c r="M152" s="258">
        <v>20</v>
      </c>
      <c r="N152" s="258"/>
      <c r="O152" s="258"/>
      <c r="P152" s="261">
        <f t="shared" si="5"/>
        <v>23.26</v>
      </c>
      <c r="Q152" s="261"/>
      <c r="R152" s="137"/>
      <c r="T152" s="170" t="s">
        <v>5</v>
      </c>
      <c r="U152" s="45" t="s">
        <v>45</v>
      </c>
      <c r="V152" s="171">
        <f t="shared" si="6"/>
        <v>20</v>
      </c>
      <c r="W152" s="171">
        <f t="shared" si="7"/>
        <v>0</v>
      </c>
      <c r="X152" s="171">
        <f t="shared" si="8"/>
        <v>23.26</v>
      </c>
      <c r="Y152" s="37"/>
      <c r="Z152" s="172">
        <f t="shared" si="9"/>
        <v>0</v>
      </c>
      <c r="AA152" s="172">
        <v>0</v>
      </c>
      <c r="AB152" s="172">
        <f t="shared" si="10"/>
        <v>0</v>
      </c>
      <c r="AC152" s="172">
        <v>0</v>
      </c>
      <c r="AD152" s="173">
        <f t="shared" si="11"/>
        <v>0</v>
      </c>
      <c r="AR152" s="21" t="s">
        <v>95</v>
      </c>
      <c r="AT152" s="21" t="s">
        <v>173</v>
      </c>
      <c r="AU152" s="21" t="s">
        <v>89</v>
      </c>
      <c r="AY152" s="21" t="s">
        <v>172</v>
      </c>
      <c r="BE152" s="108">
        <f t="shared" si="12"/>
        <v>0</v>
      </c>
      <c r="BF152" s="108">
        <f t="shared" si="13"/>
        <v>23.26</v>
      </c>
      <c r="BG152" s="108">
        <f t="shared" si="14"/>
        <v>0</v>
      </c>
      <c r="BH152" s="108">
        <f t="shared" si="15"/>
        <v>0</v>
      </c>
      <c r="BI152" s="108">
        <f t="shared" si="16"/>
        <v>0</v>
      </c>
      <c r="BJ152" s="21" t="s">
        <v>89</v>
      </c>
      <c r="BK152" s="174">
        <f t="shared" si="17"/>
        <v>23.26</v>
      </c>
      <c r="BL152" s="21" t="s">
        <v>95</v>
      </c>
      <c r="BM152" s="21" t="s">
        <v>224</v>
      </c>
    </row>
    <row r="153" spans="2:65" s="1" customFormat="1" ht="25.5" customHeight="1" x14ac:dyDescent="0.3">
      <c r="B153" s="134"/>
      <c r="C153" s="165" t="s">
        <v>225</v>
      </c>
      <c r="D153" s="165" t="s">
        <v>173</v>
      </c>
      <c r="E153" s="166" t="s">
        <v>212</v>
      </c>
      <c r="F153" s="265" t="s">
        <v>213</v>
      </c>
      <c r="G153" s="265"/>
      <c r="H153" s="265"/>
      <c r="I153" s="265"/>
      <c r="J153" s="167" t="s">
        <v>200</v>
      </c>
      <c r="K153" s="168">
        <v>1.163</v>
      </c>
      <c r="L153" s="169">
        <v>0</v>
      </c>
      <c r="M153" s="258">
        <v>1</v>
      </c>
      <c r="N153" s="258"/>
      <c r="O153" s="258"/>
      <c r="P153" s="261">
        <f t="shared" si="5"/>
        <v>1.163</v>
      </c>
      <c r="Q153" s="261"/>
      <c r="R153" s="137"/>
      <c r="T153" s="170" t="s">
        <v>5</v>
      </c>
      <c r="U153" s="45" t="s">
        <v>45</v>
      </c>
      <c r="V153" s="171">
        <f t="shared" si="6"/>
        <v>1</v>
      </c>
      <c r="W153" s="171">
        <f t="shared" si="7"/>
        <v>0</v>
      </c>
      <c r="X153" s="171">
        <f t="shared" si="8"/>
        <v>1.163</v>
      </c>
      <c r="Y153" s="37"/>
      <c r="Z153" s="172">
        <f t="shared" si="9"/>
        <v>0</v>
      </c>
      <c r="AA153" s="172">
        <v>0</v>
      </c>
      <c r="AB153" s="172">
        <f t="shared" si="10"/>
        <v>0</v>
      </c>
      <c r="AC153" s="172">
        <v>0</v>
      </c>
      <c r="AD153" s="173">
        <f t="shared" si="11"/>
        <v>0</v>
      </c>
      <c r="AR153" s="21" t="s">
        <v>95</v>
      </c>
      <c r="AT153" s="21" t="s">
        <v>173</v>
      </c>
      <c r="AU153" s="21" t="s">
        <v>89</v>
      </c>
      <c r="AY153" s="21" t="s">
        <v>172</v>
      </c>
      <c r="BE153" s="108">
        <f t="shared" si="12"/>
        <v>0</v>
      </c>
      <c r="BF153" s="108">
        <f t="shared" si="13"/>
        <v>1.163</v>
      </c>
      <c r="BG153" s="108">
        <f t="shared" si="14"/>
        <v>0</v>
      </c>
      <c r="BH153" s="108">
        <f t="shared" si="15"/>
        <v>0</v>
      </c>
      <c r="BI153" s="108">
        <f t="shared" si="16"/>
        <v>0</v>
      </c>
      <c r="BJ153" s="21" t="s">
        <v>89</v>
      </c>
      <c r="BK153" s="174">
        <f t="shared" si="17"/>
        <v>1.163</v>
      </c>
      <c r="BL153" s="21" t="s">
        <v>95</v>
      </c>
      <c r="BM153" s="21" t="s">
        <v>228</v>
      </c>
    </row>
    <row r="154" spans="2:65" s="1" customFormat="1" ht="25.5" customHeight="1" x14ac:dyDescent="0.3">
      <c r="B154" s="134"/>
      <c r="C154" s="165" t="s">
        <v>204</v>
      </c>
      <c r="D154" s="165" t="s">
        <v>173</v>
      </c>
      <c r="E154" s="166" t="s">
        <v>215</v>
      </c>
      <c r="F154" s="265" t="s">
        <v>216</v>
      </c>
      <c r="G154" s="265"/>
      <c r="H154" s="265"/>
      <c r="I154" s="265"/>
      <c r="J154" s="167" t="s">
        <v>200</v>
      </c>
      <c r="K154" s="168">
        <v>1.163</v>
      </c>
      <c r="L154" s="169">
        <v>0</v>
      </c>
      <c r="M154" s="258">
        <v>40</v>
      </c>
      <c r="N154" s="258"/>
      <c r="O154" s="258"/>
      <c r="P154" s="261">
        <f t="shared" si="5"/>
        <v>46.52</v>
      </c>
      <c r="Q154" s="261"/>
      <c r="R154" s="137"/>
      <c r="T154" s="170" t="s">
        <v>5</v>
      </c>
      <c r="U154" s="45" t="s">
        <v>45</v>
      </c>
      <c r="V154" s="171">
        <f t="shared" si="6"/>
        <v>40</v>
      </c>
      <c r="W154" s="171">
        <f t="shared" si="7"/>
        <v>0</v>
      </c>
      <c r="X154" s="171">
        <f t="shared" si="8"/>
        <v>46.52</v>
      </c>
      <c r="Y154" s="37"/>
      <c r="Z154" s="172">
        <f t="shared" si="9"/>
        <v>0</v>
      </c>
      <c r="AA154" s="172">
        <v>0</v>
      </c>
      <c r="AB154" s="172">
        <f t="shared" si="10"/>
        <v>0</v>
      </c>
      <c r="AC154" s="172">
        <v>0</v>
      </c>
      <c r="AD154" s="173">
        <f t="shared" si="11"/>
        <v>0</v>
      </c>
      <c r="AR154" s="21" t="s">
        <v>95</v>
      </c>
      <c r="AT154" s="21" t="s">
        <v>173</v>
      </c>
      <c r="AU154" s="21" t="s">
        <v>89</v>
      </c>
      <c r="AY154" s="21" t="s">
        <v>172</v>
      </c>
      <c r="BE154" s="108">
        <f t="shared" si="12"/>
        <v>0</v>
      </c>
      <c r="BF154" s="108">
        <f t="shared" si="13"/>
        <v>46.52</v>
      </c>
      <c r="BG154" s="108">
        <f t="shared" si="14"/>
        <v>0</v>
      </c>
      <c r="BH154" s="108">
        <f t="shared" si="15"/>
        <v>0</v>
      </c>
      <c r="BI154" s="108">
        <f t="shared" si="16"/>
        <v>0</v>
      </c>
      <c r="BJ154" s="21" t="s">
        <v>89</v>
      </c>
      <c r="BK154" s="174">
        <f t="shared" si="17"/>
        <v>46.52</v>
      </c>
      <c r="BL154" s="21" t="s">
        <v>95</v>
      </c>
      <c r="BM154" s="21" t="s">
        <v>231</v>
      </c>
    </row>
    <row r="155" spans="2:65" s="9" customFormat="1" ht="37.35" customHeight="1" x14ac:dyDescent="0.35">
      <c r="B155" s="153"/>
      <c r="C155" s="154"/>
      <c r="D155" s="155" t="s">
        <v>132</v>
      </c>
      <c r="E155" s="155"/>
      <c r="F155" s="155"/>
      <c r="G155" s="155"/>
      <c r="H155" s="155"/>
      <c r="I155" s="155"/>
      <c r="J155" s="155"/>
      <c r="K155" s="155"/>
      <c r="L155" s="155"/>
      <c r="M155" s="270">
        <f>BK155</f>
        <v>2183.9739999999997</v>
      </c>
      <c r="N155" s="271"/>
      <c r="O155" s="271"/>
      <c r="P155" s="271"/>
      <c r="Q155" s="271"/>
      <c r="R155" s="156"/>
      <c r="T155" s="157"/>
      <c r="U155" s="154"/>
      <c r="V155" s="154"/>
      <c r="W155" s="158">
        <f>W156+W164+W171+W179</f>
        <v>123.08</v>
      </c>
      <c r="X155" s="158">
        <f>X156+X164+X171+X179</f>
        <v>2060.8939999999998</v>
      </c>
      <c r="Y155" s="154"/>
      <c r="Z155" s="159">
        <f>Z156+Z164+Z171+Z179</f>
        <v>0</v>
      </c>
      <c r="AA155" s="154"/>
      <c r="AB155" s="159">
        <f>AB156+AB164+AB171+AB179</f>
        <v>0.41419835999999993</v>
      </c>
      <c r="AC155" s="154"/>
      <c r="AD155" s="160">
        <f>AD156+AD164+AD171+AD179</f>
        <v>0</v>
      </c>
      <c r="AR155" s="161" t="s">
        <v>89</v>
      </c>
      <c r="AT155" s="162" t="s">
        <v>79</v>
      </c>
      <c r="AU155" s="162" t="s">
        <v>80</v>
      </c>
      <c r="AY155" s="161" t="s">
        <v>172</v>
      </c>
      <c r="BK155" s="163">
        <f>BK156+BK164+BK171+BK179</f>
        <v>2183.9739999999997</v>
      </c>
    </row>
    <row r="156" spans="2:65" s="9" customFormat="1" ht="19.899999999999999" customHeight="1" x14ac:dyDescent="0.3">
      <c r="B156" s="153"/>
      <c r="C156" s="154"/>
      <c r="D156" s="164" t="s">
        <v>135</v>
      </c>
      <c r="E156" s="164"/>
      <c r="F156" s="164"/>
      <c r="G156" s="164"/>
      <c r="H156" s="164"/>
      <c r="I156" s="164"/>
      <c r="J156" s="164"/>
      <c r="K156" s="164"/>
      <c r="L156" s="164"/>
      <c r="M156" s="256">
        <f>BK156</f>
        <v>280</v>
      </c>
      <c r="N156" s="257"/>
      <c r="O156" s="257"/>
      <c r="P156" s="257"/>
      <c r="Q156" s="257"/>
      <c r="R156" s="156"/>
      <c r="T156" s="157"/>
      <c r="U156" s="154"/>
      <c r="V156" s="154"/>
      <c r="W156" s="158">
        <f>SUM(W157:W163)</f>
        <v>95</v>
      </c>
      <c r="X156" s="158">
        <f>SUM(X157:X163)</f>
        <v>185</v>
      </c>
      <c r="Y156" s="154"/>
      <c r="Z156" s="159">
        <f>SUM(Z157:Z163)</f>
        <v>0</v>
      </c>
      <c r="AA156" s="154"/>
      <c r="AB156" s="159">
        <f>SUM(AB157:AB163)</f>
        <v>2.0239999999999998E-2</v>
      </c>
      <c r="AC156" s="154"/>
      <c r="AD156" s="160">
        <f>SUM(AD157:AD163)</f>
        <v>0</v>
      </c>
      <c r="AR156" s="161" t="s">
        <v>89</v>
      </c>
      <c r="AT156" s="162" t="s">
        <v>79</v>
      </c>
      <c r="AU156" s="162" t="s">
        <v>86</v>
      </c>
      <c r="AY156" s="161" t="s">
        <v>172</v>
      </c>
      <c r="BK156" s="163">
        <f>SUM(BK157:BK163)</f>
        <v>280</v>
      </c>
    </row>
    <row r="157" spans="2:65" s="1" customFormat="1" ht="25.5" customHeight="1" x14ac:dyDescent="0.3">
      <c r="B157" s="134"/>
      <c r="C157" s="165" t="s">
        <v>232</v>
      </c>
      <c r="D157" s="165" t="s">
        <v>173</v>
      </c>
      <c r="E157" s="166" t="s">
        <v>243</v>
      </c>
      <c r="F157" s="265" t="s">
        <v>244</v>
      </c>
      <c r="G157" s="265"/>
      <c r="H157" s="265"/>
      <c r="I157" s="265"/>
      <c r="J157" s="167" t="s">
        <v>245</v>
      </c>
      <c r="K157" s="168">
        <v>1</v>
      </c>
      <c r="L157" s="169">
        <v>0</v>
      </c>
      <c r="M157" s="258">
        <v>30</v>
      </c>
      <c r="N157" s="258"/>
      <c r="O157" s="258"/>
      <c r="P157" s="261">
        <f t="shared" ref="P157:P163" si="18">ROUND(V157*K157,3)</f>
        <v>30</v>
      </c>
      <c r="Q157" s="261"/>
      <c r="R157" s="137"/>
      <c r="T157" s="170" t="s">
        <v>5</v>
      </c>
      <c r="U157" s="45" t="s">
        <v>45</v>
      </c>
      <c r="V157" s="171">
        <f t="shared" ref="V157:V163" si="19">L157+M157</f>
        <v>30</v>
      </c>
      <c r="W157" s="171">
        <f t="shared" ref="W157:W163" si="20">ROUND(L157*K157,3)</f>
        <v>0</v>
      </c>
      <c r="X157" s="171">
        <f t="shared" ref="X157:X163" si="21">ROUND(M157*K157,3)</f>
        <v>30</v>
      </c>
      <c r="Y157" s="37"/>
      <c r="Z157" s="172">
        <f t="shared" ref="Z157:Z163" si="22">Y157*K157</f>
        <v>0</v>
      </c>
      <c r="AA157" s="172">
        <v>2.2300000000000002E-3</v>
      </c>
      <c r="AB157" s="172">
        <f t="shared" ref="AB157:AB163" si="23">AA157*K157</f>
        <v>2.2300000000000002E-3</v>
      </c>
      <c r="AC157" s="172">
        <v>0</v>
      </c>
      <c r="AD157" s="173">
        <f t="shared" ref="AD157:AD163" si="24">AC157*K157</f>
        <v>0</v>
      </c>
      <c r="AR157" s="21" t="s">
        <v>204</v>
      </c>
      <c r="AT157" s="21" t="s">
        <v>173</v>
      </c>
      <c r="AU157" s="21" t="s">
        <v>89</v>
      </c>
      <c r="AY157" s="21" t="s">
        <v>172</v>
      </c>
      <c r="BE157" s="108">
        <f t="shared" ref="BE157:BE163" si="25">IF(U157="základná",P157,0)</f>
        <v>0</v>
      </c>
      <c r="BF157" s="108">
        <f t="shared" ref="BF157:BF163" si="26">IF(U157="znížená",P157,0)</f>
        <v>30</v>
      </c>
      <c r="BG157" s="108">
        <f t="shared" ref="BG157:BG163" si="27">IF(U157="zákl. prenesená",P157,0)</f>
        <v>0</v>
      </c>
      <c r="BH157" s="108">
        <f t="shared" ref="BH157:BH163" si="28">IF(U157="zníž. prenesená",P157,0)</f>
        <v>0</v>
      </c>
      <c r="BI157" s="108">
        <f t="shared" ref="BI157:BI163" si="29">IF(U157="nulová",P157,0)</f>
        <v>0</v>
      </c>
      <c r="BJ157" s="21" t="s">
        <v>89</v>
      </c>
      <c r="BK157" s="174">
        <f t="shared" ref="BK157:BK163" si="30">ROUND(V157*K157,3)</f>
        <v>30</v>
      </c>
      <c r="BL157" s="21" t="s">
        <v>204</v>
      </c>
      <c r="BM157" s="21" t="s">
        <v>235</v>
      </c>
    </row>
    <row r="158" spans="2:65" s="1" customFormat="1" ht="16.5" customHeight="1" x14ac:dyDescent="0.3">
      <c r="B158" s="134"/>
      <c r="C158" s="191" t="s">
        <v>208</v>
      </c>
      <c r="D158" s="191" t="s">
        <v>248</v>
      </c>
      <c r="E158" s="192" t="s">
        <v>249</v>
      </c>
      <c r="F158" s="264" t="s">
        <v>250</v>
      </c>
      <c r="G158" s="264"/>
      <c r="H158" s="264"/>
      <c r="I158" s="264"/>
      <c r="J158" s="193" t="s">
        <v>176</v>
      </c>
      <c r="K158" s="194">
        <v>1</v>
      </c>
      <c r="L158" s="195">
        <v>50</v>
      </c>
      <c r="M158" s="259"/>
      <c r="N158" s="259"/>
      <c r="O158" s="260"/>
      <c r="P158" s="261">
        <f t="shared" si="18"/>
        <v>50</v>
      </c>
      <c r="Q158" s="261"/>
      <c r="R158" s="137"/>
      <c r="T158" s="170" t="s">
        <v>5</v>
      </c>
      <c r="U158" s="45" t="s">
        <v>45</v>
      </c>
      <c r="V158" s="171">
        <f t="shared" si="19"/>
        <v>50</v>
      </c>
      <c r="W158" s="171">
        <f t="shared" si="20"/>
        <v>50</v>
      </c>
      <c r="X158" s="171">
        <f t="shared" si="21"/>
        <v>0</v>
      </c>
      <c r="Y158" s="37"/>
      <c r="Z158" s="172">
        <f t="shared" si="22"/>
        <v>0</v>
      </c>
      <c r="AA158" s="172">
        <v>1.5699999999999999E-2</v>
      </c>
      <c r="AB158" s="172">
        <f t="shared" si="23"/>
        <v>1.5699999999999999E-2</v>
      </c>
      <c r="AC158" s="172">
        <v>0</v>
      </c>
      <c r="AD158" s="173">
        <f t="shared" si="24"/>
        <v>0</v>
      </c>
      <c r="AR158" s="21" t="s">
        <v>231</v>
      </c>
      <c r="AT158" s="21" t="s">
        <v>248</v>
      </c>
      <c r="AU158" s="21" t="s">
        <v>89</v>
      </c>
      <c r="AY158" s="21" t="s">
        <v>172</v>
      </c>
      <c r="BE158" s="108">
        <f t="shared" si="25"/>
        <v>0</v>
      </c>
      <c r="BF158" s="108">
        <f t="shared" si="26"/>
        <v>50</v>
      </c>
      <c r="BG158" s="108">
        <f t="shared" si="27"/>
        <v>0</v>
      </c>
      <c r="BH158" s="108">
        <f t="shared" si="28"/>
        <v>0</v>
      </c>
      <c r="BI158" s="108">
        <f t="shared" si="29"/>
        <v>0</v>
      </c>
      <c r="BJ158" s="21" t="s">
        <v>89</v>
      </c>
      <c r="BK158" s="174">
        <f t="shared" si="30"/>
        <v>50</v>
      </c>
      <c r="BL158" s="21" t="s">
        <v>204</v>
      </c>
      <c r="BM158" s="21" t="s">
        <v>238</v>
      </c>
    </row>
    <row r="159" spans="2:65" s="1" customFormat="1" ht="16.5" customHeight="1" x14ac:dyDescent="0.3">
      <c r="B159" s="134"/>
      <c r="C159" s="165" t="s">
        <v>239</v>
      </c>
      <c r="D159" s="165" t="s">
        <v>173</v>
      </c>
      <c r="E159" s="166" t="s">
        <v>252</v>
      </c>
      <c r="F159" s="265" t="s">
        <v>253</v>
      </c>
      <c r="G159" s="265"/>
      <c r="H159" s="265"/>
      <c r="I159" s="265"/>
      <c r="J159" s="167" t="s">
        <v>176</v>
      </c>
      <c r="K159" s="168">
        <v>1</v>
      </c>
      <c r="L159" s="169">
        <v>0</v>
      </c>
      <c r="M159" s="258">
        <v>20</v>
      </c>
      <c r="N159" s="258"/>
      <c r="O159" s="258"/>
      <c r="P159" s="261">
        <f t="shared" si="18"/>
        <v>20</v>
      </c>
      <c r="Q159" s="261"/>
      <c r="R159" s="137"/>
      <c r="T159" s="170" t="s">
        <v>5</v>
      </c>
      <c r="U159" s="45" t="s">
        <v>45</v>
      </c>
      <c r="V159" s="171">
        <f t="shared" si="19"/>
        <v>20</v>
      </c>
      <c r="W159" s="171">
        <f t="shared" si="20"/>
        <v>0</v>
      </c>
      <c r="X159" s="171">
        <f t="shared" si="21"/>
        <v>20</v>
      </c>
      <c r="Y159" s="37"/>
      <c r="Z159" s="172">
        <f t="shared" si="22"/>
        <v>0</v>
      </c>
      <c r="AA159" s="172">
        <v>0</v>
      </c>
      <c r="AB159" s="172">
        <f t="shared" si="23"/>
        <v>0</v>
      </c>
      <c r="AC159" s="172">
        <v>0</v>
      </c>
      <c r="AD159" s="173">
        <f t="shared" si="24"/>
        <v>0</v>
      </c>
      <c r="AR159" s="21" t="s">
        <v>204</v>
      </c>
      <c r="AT159" s="21" t="s">
        <v>173</v>
      </c>
      <c r="AU159" s="21" t="s">
        <v>89</v>
      </c>
      <c r="AY159" s="21" t="s">
        <v>172</v>
      </c>
      <c r="BE159" s="108">
        <f t="shared" si="25"/>
        <v>0</v>
      </c>
      <c r="BF159" s="108">
        <f t="shared" si="26"/>
        <v>20</v>
      </c>
      <c r="BG159" s="108">
        <f t="shared" si="27"/>
        <v>0</v>
      </c>
      <c r="BH159" s="108">
        <f t="shared" si="28"/>
        <v>0</v>
      </c>
      <c r="BI159" s="108">
        <f t="shared" si="29"/>
        <v>0</v>
      </c>
      <c r="BJ159" s="21" t="s">
        <v>89</v>
      </c>
      <c r="BK159" s="174">
        <f t="shared" si="30"/>
        <v>20</v>
      </c>
      <c r="BL159" s="21" t="s">
        <v>204</v>
      </c>
      <c r="BM159" s="21" t="s">
        <v>242</v>
      </c>
    </row>
    <row r="160" spans="2:65" s="1" customFormat="1" ht="16.5" customHeight="1" x14ac:dyDescent="0.3">
      <c r="B160" s="134"/>
      <c r="C160" s="191" t="s">
        <v>11</v>
      </c>
      <c r="D160" s="191" t="s">
        <v>248</v>
      </c>
      <c r="E160" s="192" t="s">
        <v>256</v>
      </c>
      <c r="F160" s="264" t="s">
        <v>257</v>
      </c>
      <c r="G160" s="264"/>
      <c r="H160" s="264"/>
      <c r="I160" s="264"/>
      <c r="J160" s="193" t="s">
        <v>176</v>
      </c>
      <c r="K160" s="194">
        <v>1</v>
      </c>
      <c r="L160" s="195">
        <v>35</v>
      </c>
      <c r="M160" s="259"/>
      <c r="N160" s="259"/>
      <c r="O160" s="260"/>
      <c r="P160" s="261">
        <f t="shared" si="18"/>
        <v>35</v>
      </c>
      <c r="Q160" s="261"/>
      <c r="R160" s="137"/>
      <c r="T160" s="170" t="s">
        <v>5</v>
      </c>
      <c r="U160" s="45" t="s">
        <v>45</v>
      </c>
      <c r="V160" s="171">
        <f t="shared" si="19"/>
        <v>35</v>
      </c>
      <c r="W160" s="171">
        <f t="shared" si="20"/>
        <v>35</v>
      </c>
      <c r="X160" s="171">
        <f t="shared" si="21"/>
        <v>0</v>
      </c>
      <c r="Y160" s="37"/>
      <c r="Z160" s="172">
        <f t="shared" si="22"/>
        <v>0</v>
      </c>
      <c r="AA160" s="172">
        <v>1.97E-3</v>
      </c>
      <c r="AB160" s="172">
        <f t="shared" si="23"/>
        <v>1.97E-3</v>
      </c>
      <c r="AC160" s="172">
        <v>0</v>
      </c>
      <c r="AD160" s="173">
        <f t="shared" si="24"/>
        <v>0</v>
      </c>
      <c r="AR160" s="21" t="s">
        <v>231</v>
      </c>
      <c r="AT160" s="21" t="s">
        <v>248</v>
      </c>
      <c r="AU160" s="21" t="s">
        <v>89</v>
      </c>
      <c r="AY160" s="21" t="s">
        <v>172</v>
      </c>
      <c r="BE160" s="108">
        <f t="shared" si="25"/>
        <v>0</v>
      </c>
      <c r="BF160" s="108">
        <f t="shared" si="26"/>
        <v>35</v>
      </c>
      <c r="BG160" s="108">
        <f t="shared" si="27"/>
        <v>0</v>
      </c>
      <c r="BH160" s="108">
        <f t="shared" si="28"/>
        <v>0</v>
      </c>
      <c r="BI160" s="108">
        <f t="shared" si="29"/>
        <v>0</v>
      </c>
      <c r="BJ160" s="21" t="s">
        <v>89</v>
      </c>
      <c r="BK160" s="174">
        <f t="shared" si="30"/>
        <v>35</v>
      </c>
      <c r="BL160" s="21" t="s">
        <v>204</v>
      </c>
      <c r="BM160" s="21" t="s">
        <v>246</v>
      </c>
    </row>
    <row r="161" spans="2:65" s="1" customFormat="1" ht="25.5" customHeight="1" x14ac:dyDescent="0.3">
      <c r="B161" s="134"/>
      <c r="C161" s="165" t="s">
        <v>247</v>
      </c>
      <c r="D161" s="165" t="s">
        <v>173</v>
      </c>
      <c r="E161" s="166" t="s">
        <v>259</v>
      </c>
      <c r="F161" s="265" t="s">
        <v>260</v>
      </c>
      <c r="G161" s="265"/>
      <c r="H161" s="265"/>
      <c r="I161" s="265"/>
      <c r="J161" s="167" t="s">
        <v>176</v>
      </c>
      <c r="K161" s="168">
        <v>1</v>
      </c>
      <c r="L161" s="169">
        <v>0</v>
      </c>
      <c r="M161" s="258">
        <v>15</v>
      </c>
      <c r="N161" s="258"/>
      <c r="O161" s="258"/>
      <c r="P161" s="261">
        <f t="shared" si="18"/>
        <v>15</v>
      </c>
      <c r="Q161" s="261"/>
      <c r="R161" s="137"/>
      <c r="T161" s="170" t="s">
        <v>5</v>
      </c>
      <c r="U161" s="45" t="s">
        <v>45</v>
      </c>
      <c r="V161" s="171">
        <f t="shared" si="19"/>
        <v>15</v>
      </c>
      <c r="W161" s="171">
        <f t="shared" si="20"/>
        <v>0</v>
      </c>
      <c r="X161" s="171">
        <f t="shared" si="21"/>
        <v>15</v>
      </c>
      <c r="Y161" s="37"/>
      <c r="Z161" s="172">
        <f t="shared" si="22"/>
        <v>0</v>
      </c>
      <c r="AA161" s="172">
        <v>1.0000000000000001E-5</v>
      </c>
      <c r="AB161" s="172">
        <f t="shared" si="23"/>
        <v>1.0000000000000001E-5</v>
      </c>
      <c r="AC161" s="172">
        <v>0</v>
      </c>
      <c r="AD161" s="173">
        <f t="shared" si="24"/>
        <v>0</v>
      </c>
      <c r="AR161" s="21" t="s">
        <v>204</v>
      </c>
      <c r="AT161" s="21" t="s">
        <v>173</v>
      </c>
      <c r="AU161" s="21" t="s">
        <v>89</v>
      </c>
      <c r="AY161" s="21" t="s">
        <v>172</v>
      </c>
      <c r="BE161" s="108">
        <f t="shared" si="25"/>
        <v>0</v>
      </c>
      <c r="BF161" s="108">
        <f t="shared" si="26"/>
        <v>15</v>
      </c>
      <c r="BG161" s="108">
        <f t="shared" si="27"/>
        <v>0</v>
      </c>
      <c r="BH161" s="108">
        <f t="shared" si="28"/>
        <v>0</v>
      </c>
      <c r="BI161" s="108">
        <f t="shared" si="29"/>
        <v>0</v>
      </c>
      <c r="BJ161" s="21" t="s">
        <v>89</v>
      </c>
      <c r="BK161" s="174">
        <f t="shared" si="30"/>
        <v>15</v>
      </c>
      <c r="BL161" s="21" t="s">
        <v>204</v>
      </c>
      <c r="BM161" s="21" t="s">
        <v>251</v>
      </c>
    </row>
    <row r="162" spans="2:65" s="1" customFormat="1" ht="25.5" customHeight="1" x14ac:dyDescent="0.3">
      <c r="B162" s="134"/>
      <c r="C162" s="191" t="s">
        <v>214</v>
      </c>
      <c r="D162" s="191" t="s">
        <v>248</v>
      </c>
      <c r="E162" s="192" t="s">
        <v>263</v>
      </c>
      <c r="F162" s="264" t="s">
        <v>264</v>
      </c>
      <c r="G162" s="264"/>
      <c r="H162" s="264"/>
      <c r="I162" s="264"/>
      <c r="J162" s="193" t="s">
        <v>176</v>
      </c>
      <c r="K162" s="194">
        <v>1</v>
      </c>
      <c r="L162" s="195">
        <v>10</v>
      </c>
      <c r="M162" s="259"/>
      <c r="N162" s="259"/>
      <c r="O162" s="260"/>
      <c r="P162" s="261">
        <f t="shared" si="18"/>
        <v>10</v>
      </c>
      <c r="Q162" s="261"/>
      <c r="R162" s="137"/>
      <c r="T162" s="170" t="s">
        <v>5</v>
      </c>
      <c r="U162" s="45" t="s">
        <v>45</v>
      </c>
      <c r="V162" s="171">
        <f t="shared" si="19"/>
        <v>10</v>
      </c>
      <c r="W162" s="171">
        <f t="shared" si="20"/>
        <v>10</v>
      </c>
      <c r="X162" s="171">
        <f t="shared" si="21"/>
        <v>0</v>
      </c>
      <c r="Y162" s="37"/>
      <c r="Z162" s="172">
        <f t="shared" si="22"/>
        <v>0</v>
      </c>
      <c r="AA162" s="172">
        <v>3.3E-4</v>
      </c>
      <c r="AB162" s="172">
        <f t="shared" si="23"/>
        <v>3.3E-4</v>
      </c>
      <c r="AC162" s="172">
        <v>0</v>
      </c>
      <c r="AD162" s="173">
        <f t="shared" si="24"/>
        <v>0</v>
      </c>
      <c r="AR162" s="21" t="s">
        <v>231</v>
      </c>
      <c r="AT162" s="21" t="s">
        <v>248</v>
      </c>
      <c r="AU162" s="21" t="s">
        <v>89</v>
      </c>
      <c r="AY162" s="21" t="s">
        <v>172</v>
      </c>
      <c r="BE162" s="108">
        <f t="shared" si="25"/>
        <v>0</v>
      </c>
      <c r="BF162" s="108">
        <f t="shared" si="26"/>
        <v>10</v>
      </c>
      <c r="BG162" s="108">
        <f t="shared" si="27"/>
        <v>0</v>
      </c>
      <c r="BH162" s="108">
        <f t="shared" si="28"/>
        <v>0</v>
      </c>
      <c r="BI162" s="108">
        <f t="shared" si="29"/>
        <v>0</v>
      </c>
      <c r="BJ162" s="21" t="s">
        <v>89</v>
      </c>
      <c r="BK162" s="174">
        <f t="shared" si="30"/>
        <v>10</v>
      </c>
      <c r="BL162" s="21" t="s">
        <v>204</v>
      </c>
      <c r="BM162" s="21" t="s">
        <v>254</v>
      </c>
    </row>
    <row r="163" spans="2:65" s="1" customFormat="1" ht="25.5" customHeight="1" x14ac:dyDescent="0.3">
      <c r="B163" s="134"/>
      <c r="C163" s="165" t="s">
        <v>255</v>
      </c>
      <c r="D163" s="165" t="s">
        <v>173</v>
      </c>
      <c r="E163" s="166" t="s">
        <v>266</v>
      </c>
      <c r="F163" s="265" t="s">
        <v>267</v>
      </c>
      <c r="G163" s="265"/>
      <c r="H163" s="265"/>
      <c r="I163" s="265"/>
      <c r="J163" s="167" t="s">
        <v>268</v>
      </c>
      <c r="K163" s="169">
        <v>3</v>
      </c>
      <c r="L163" s="169">
        <v>0</v>
      </c>
      <c r="M163" s="258">
        <v>40</v>
      </c>
      <c r="N163" s="258"/>
      <c r="O163" s="258"/>
      <c r="P163" s="261">
        <f t="shared" si="18"/>
        <v>120</v>
      </c>
      <c r="Q163" s="261"/>
      <c r="R163" s="137"/>
      <c r="T163" s="170" t="s">
        <v>5</v>
      </c>
      <c r="U163" s="45" t="s">
        <v>45</v>
      </c>
      <c r="V163" s="171">
        <f t="shared" si="19"/>
        <v>40</v>
      </c>
      <c r="W163" s="171">
        <f t="shared" si="20"/>
        <v>0</v>
      </c>
      <c r="X163" s="171">
        <f t="shared" si="21"/>
        <v>120</v>
      </c>
      <c r="Y163" s="37"/>
      <c r="Z163" s="172">
        <f t="shared" si="22"/>
        <v>0</v>
      </c>
      <c r="AA163" s="172">
        <v>0</v>
      </c>
      <c r="AB163" s="172">
        <f t="shared" si="23"/>
        <v>0</v>
      </c>
      <c r="AC163" s="172">
        <v>0</v>
      </c>
      <c r="AD163" s="173">
        <f t="shared" si="24"/>
        <v>0</v>
      </c>
      <c r="AR163" s="21" t="s">
        <v>204</v>
      </c>
      <c r="AT163" s="21" t="s">
        <v>173</v>
      </c>
      <c r="AU163" s="21" t="s">
        <v>89</v>
      </c>
      <c r="AY163" s="21" t="s">
        <v>172</v>
      </c>
      <c r="BE163" s="108">
        <f t="shared" si="25"/>
        <v>0</v>
      </c>
      <c r="BF163" s="108">
        <f t="shared" si="26"/>
        <v>120</v>
      </c>
      <c r="BG163" s="108">
        <f t="shared" si="27"/>
        <v>0</v>
      </c>
      <c r="BH163" s="108">
        <f t="shared" si="28"/>
        <v>0</v>
      </c>
      <c r="BI163" s="108">
        <f t="shared" si="29"/>
        <v>0</v>
      </c>
      <c r="BJ163" s="21" t="s">
        <v>89</v>
      </c>
      <c r="BK163" s="174">
        <f t="shared" si="30"/>
        <v>120</v>
      </c>
      <c r="BL163" s="21" t="s">
        <v>204</v>
      </c>
      <c r="BM163" s="21" t="s">
        <v>258</v>
      </c>
    </row>
    <row r="164" spans="2:65" s="9" customFormat="1" ht="29.85" customHeight="1" x14ac:dyDescent="0.3">
      <c r="B164" s="153"/>
      <c r="C164" s="154"/>
      <c r="D164" s="164" t="s">
        <v>371</v>
      </c>
      <c r="E164" s="164"/>
      <c r="F164" s="164"/>
      <c r="G164" s="164"/>
      <c r="H164" s="164"/>
      <c r="I164" s="164"/>
      <c r="J164" s="164"/>
      <c r="K164" s="164"/>
      <c r="L164" s="164"/>
      <c r="M164" s="262">
        <f>BK164</f>
        <v>1300.02</v>
      </c>
      <c r="N164" s="263"/>
      <c r="O164" s="263"/>
      <c r="P164" s="263"/>
      <c r="Q164" s="263"/>
      <c r="R164" s="156"/>
      <c r="T164" s="157"/>
      <c r="U164" s="154"/>
      <c r="V164" s="154"/>
      <c r="W164" s="158">
        <f>SUM(W165:W170)</f>
        <v>0</v>
      </c>
      <c r="X164" s="158">
        <f>SUM(X165:X170)</f>
        <v>1300.02</v>
      </c>
      <c r="Y164" s="154"/>
      <c r="Z164" s="159">
        <f>SUM(Z165:Z170)</f>
        <v>0</v>
      </c>
      <c r="AA164" s="154"/>
      <c r="AB164" s="159">
        <f>SUM(AB165:AB170)</f>
        <v>0.28320479999999998</v>
      </c>
      <c r="AC164" s="154"/>
      <c r="AD164" s="160">
        <f>SUM(AD165:AD170)</f>
        <v>0</v>
      </c>
      <c r="AR164" s="161" t="s">
        <v>89</v>
      </c>
      <c r="AT164" s="162" t="s">
        <v>79</v>
      </c>
      <c r="AU164" s="162" t="s">
        <v>86</v>
      </c>
      <c r="AY164" s="161" t="s">
        <v>172</v>
      </c>
      <c r="BK164" s="163">
        <f>SUM(BK165:BK170)</f>
        <v>1300.02</v>
      </c>
    </row>
    <row r="165" spans="2:65" s="1" customFormat="1" ht="38.25" customHeight="1" x14ac:dyDescent="0.3">
      <c r="B165" s="134"/>
      <c r="C165" s="165" t="s">
        <v>217</v>
      </c>
      <c r="D165" s="165" t="s">
        <v>173</v>
      </c>
      <c r="E165" s="166" t="s">
        <v>387</v>
      </c>
      <c r="F165" s="265" t="s">
        <v>442</v>
      </c>
      <c r="G165" s="265"/>
      <c r="H165" s="265"/>
      <c r="I165" s="265"/>
      <c r="J165" s="167" t="s">
        <v>179</v>
      </c>
      <c r="K165" s="168">
        <v>59.000999999999998</v>
      </c>
      <c r="L165" s="169">
        <v>0</v>
      </c>
      <c r="M165" s="258">
        <v>8</v>
      </c>
      <c r="N165" s="258"/>
      <c r="O165" s="258"/>
      <c r="P165" s="261">
        <f>ROUND(V165*K165,3)</f>
        <v>472.00799999999998</v>
      </c>
      <c r="Q165" s="261"/>
      <c r="R165" s="137"/>
      <c r="T165" s="170" t="s">
        <v>5</v>
      </c>
      <c r="U165" s="45" t="s">
        <v>45</v>
      </c>
      <c r="V165" s="171">
        <f>L165+M165</f>
        <v>8</v>
      </c>
      <c r="W165" s="171">
        <f>ROUND(L165*K165,3)</f>
        <v>0</v>
      </c>
      <c r="X165" s="171">
        <f>ROUND(M165*K165,3)</f>
        <v>472.00799999999998</v>
      </c>
      <c r="Y165" s="37"/>
      <c r="Z165" s="172">
        <f>Y165*K165</f>
        <v>0</v>
      </c>
      <c r="AA165" s="172">
        <v>0</v>
      </c>
      <c r="AB165" s="172">
        <f>AA165*K165</f>
        <v>0</v>
      </c>
      <c r="AC165" s="172">
        <v>0</v>
      </c>
      <c r="AD165" s="173">
        <f>AC165*K165</f>
        <v>0</v>
      </c>
      <c r="AR165" s="21" t="s">
        <v>204</v>
      </c>
      <c r="AT165" s="21" t="s">
        <v>173</v>
      </c>
      <c r="AU165" s="21" t="s">
        <v>89</v>
      </c>
      <c r="AY165" s="21" t="s">
        <v>172</v>
      </c>
      <c r="BE165" s="108">
        <f>IF(U165="základná",P165,0)</f>
        <v>0</v>
      </c>
      <c r="BF165" s="108">
        <f>IF(U165="znížená",P165,0)</f>
        <v>472.00799999999998</v>
      </c>
      <c r="BG165" s="108">
        <f>IF(U165="zákl. prenesená",P165,0)</f>
        <v>0</v>
      </c>
      <c r="BH165" s="108">
        <f>IF(U165="zníž. prenesená",P165,0)</f>
        <v>0</v>
      </c>
      <c r="BI165" s="108">
        <f>IF(U165="nulová",P165,0)</f>
        <v>0</v>
      </c>
      <c r="BJ165" s="21" t="s">
        <v>89</v>
      </c>
      <c r="BK165" s="174">
        <f>ROUND(V165*K165,3)</f>
        <v>472.00799999999998</v>
      </c>
      <c r="BL165" s="21" t="s">
        <v>204</v>
      </c>
      <c r="BM165" s="21" t="s">
        <v>261</v>
      </c>
    </row>
    <row r="166" spans="2:65" s="1" customFormat="1" ht="25.5" customHeight="1" x14ac:dyDescent="0.3">
      <c r="B166" s="134"/>
      <c r="C166" s="165" t="s">
        <v>262</v>
      </c>
      <c r="D166" s="165" t="s">
        <v>173</v>
      </c>
      <c r="E166" s="166" t="s">
        <v>389</v>
      </c>
      <c r="F166" s="265" t="s">
        <v>390</v>
      </c>
      <c r="G166" s="265"/>
      <c r="H166" s="265"/>
      <c r="I166" s="265"/>
      <c r="J166" s="167" t="s">
        <v>179</v>
      </c>
      <c r="K166" s="168">
        <v>59.000999999999998</v>
      </c>
      <c r="L166" s="169">
        <v>0</v>
      </c>
      <c r="M166" s="258">
        <v>10</v>
      </c>
      <c r="N166" s="258"/>
      <c r="O166" s="258"/>
      <c r="P166" s="261">
        <f>ROUND(V166*K166,3)</f>
        <v>590.01</v>
      </c>
      <c r="Q166" s="261"/>
      <c r="R166" s="137"/>
      <c r="T166" s="170" t="s">
        <v>5</v>
      </c>
      <c r="U166" s="45" t="s">
        <v>45</v>
      </c>
      <c r="V166" s="171">
        <f>L166+M166</f>
        <v>10</v>
      </c>
      <c r="W166" s="171">
        <f>ROUND(L166*K166,3)</f>
        <v>0</v>
      </c>
      <c r="X166" s="171">
        <f>ROUND(M166*K166,3)</f>
        <v>590.01</v>
      </c>
      <c r="Y166" s="37"/>
      <c r="Z166" s="172">
        <f>Y166*K166</f>
        <v>0</v>
      </c>
      <c r="AA166" s="172">
        <v>2.9999999999999997E-4</v>
      </c>
      <c r="AB166" s="172">
        <f>AA166*K166</f>
        <v>1.7700299999999999E-2</v>
      </c>
      <c r="AC166" s="172">
        <v>0</v>
      </c>
      <c r="AD166" s="173">
        <f>AC166*K166</f>
        <v>0</v>
      </c>
      <c r="AR166" s="21" t="s">
        <v>204</v>
      </c>
      <c r="AT166" s="21" t="s">
        <v>173</v>
      </c>
      <c r="AU166" s="21" t="s">
        <v>89</v>
      </c>
      <c r="AY166" s="21" t="s">
        <v>172</v>
      </c>
      <c r="BE166" s="108">
        <f>IF(U166="základná",P166,0)</f>
        <v>0</v>
      </c>
      <c r="BF166" s="108">
        <f>IF(U166="znížená",P166,0)</f>
        <v>590.01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89</v>
      </c>
      <c r="BK166" s="174">
        <f>ROUND(V166*K166,3)</f>
        <v>590.01</v>
      </c>
      <c r="BL166" s="21" t="s">
        <v>204</v>
      </c>
      <c r="BM166" s="21" t="s">
        <v>265</v>
      </c>
    </row>
    <row r="167" spans="2:65" s="1" customFormat="1" ht="25.5" customHeight="1" x14ac:dyDescent="0.3">
      <c r="B167" s="134"/>
      <c r="C167" s="165" t="s">
        <v>221</v>
      </c>
      <c r="D167" s="165" t="s">
        <v>173</v>
      </c>
      <c r="E167" s="166" t="s">
        <v>426</v>
      </c>
      <c r="F167" s="265" t="s">
        <v>427</v>
      </c>
      <c r="G167" s="265"/>
      <c r="H167" s="265"/>
      <c r="I167" s="265"/>
      <c r="J167" s="167" t="s">
        <v>179</v>
      </c>
      <c r="K167" s="168">
        <v>59.000999999999998</v>
      </c>
      <c r="L167" s="169">
        <v>0</v>
      </c>
      <c r="M167" s="258">
        <v>2</v>
      </c>
      <c r="N167" s="258"/>
      <c r="O167" s="258"/>
      <c r="P167" s="261">
        <f>ROUND(V167*K167,3)</f>
        <v>118.002</v>
      </c>
      <c r="Q167" s="261"/>
      <c r="R167" s="137"/>
      <c r="T167" s="170" t="s">
        <v>5</v>
      </c>
      <c r="U167" s="45" t="s">
        <v>45</v>
      </c>
      <c r="V167" s="171">
        <f>L167+M167</f>
        <v>2</v>
      </c>
      <c r="W167" s="171">
        <f>ROUND(L167*K167,3)</f>
        <v>0</v>
      </c>
      <c r="X167" s="171">
        <f>ROUND(M167*K167,3)</f>
        <v>118.002</v>
      </c>
      <c r="Y167" s="37"/>
      <c r="Z167" s="172">
        <f>Y167*K167</f>
        <v>0</v>
      </c>
      <c r="AA167" s="172">
        <v>4.4999999999999997E-3</v>
      </c>
      <c r="AB167" s="172">
        <f>AA167*K167</f>
        <v>0.26550449999999998</v>
      </c>
      <c r="AC167" s="172">
        <v>0</v>
      </c>
      <c r="AD167" s="173">
        <f>AC167*K167</f>
        <v>0</v>
      </c>
      <c r="AR167" s="21" t="s">
        <v>204</v>
      </c>
      <c r="AT167" s="21" t="s">
        <v>173</v>
      </c>
      <c r="AU167" s="21" t="s">
        <v>89</v>
      </c>
      <c r="AY167" s="21" t="s">
        <v>172</v>
      </c>
      <c r="BE167" s="108">
        <f>IF(U167="základná",P167,0)</f>
        <v>0</v>
      </c>
      <c r="BF167" s="108">
        <f>IF(U167="znížená",P167,0)</f>
        <v>118.002</v>
      </c>
      <c r="BG167" s="108">
        <f>IF(U167="zákl. prenesená",P167,0)</f>
        <v>0</v>
      </c>
      <c r="BH167" s="108">
        <f>IF(U167="zníž. prenesená",P167,0)</f>
        <v>0</v>
      </c>
      <c r="BI167" s="108">
        <f>IF(U167="nulová",P167,0)</f>
        <v>0</v>
      </c>
      <c r="BJ167" s="21" t="s">
        <v>89</v>
      </c>
      <c r="BK167" s="174">
        <f>ROUND(V167*K167,3)</f>
        <v>118.002</v>
      </c>
      <c r="BL167" s="21" t="s">
        <v>204</v>
      </c>
      <c r="BM167" s="21" t="s">
        <v>269</v>
      </c>
    </row>
    <row r="168" spans="2:65" s="10" customFormat="1" ht="16.5" customHeight="1" x14ac:dyDescent="0.3">
      <c r="B168" s="175"/>
      <c r="C168" s="176"/>
      <c r="D168" s="176"/>
      <c r="E168" s="177" t="s">
        <v>5</v>
      </c>
      <c r="F168" s="266" t="s">
        <v>437</v>
      </c>
      <c r="G168" s="267"/>
      <c r="H168" s="267"/>
      <c r="I168" s="267"/>
      <c r="J168" s="176"/>
      <c r="K168" s="178">
        <v>59.000999999999998</v>
      </c>
      <c r="L168" s="176"/>
      <c r="M168" s="176"/>
      <c r="N168" s="176"/>
      <c r="O168" s="176"/>
      <c r="P168" s="176"/>
      <c r="Q168" s="176"/>
      <c r="R168" s="179"/>
      <c r="T168" s="180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81"/>
      <c r="AT168" s="182" t="s">
        <v>181</v>
      </c>
      <c r="AU168" s="182" t="s">
        <v>89</v>
      </c>
      <c r="AV168" s="10" t="s">
        <v>89</v>
      </c>
      <c r="AW168" s="10" t="s">
        <v>7</v>
      </c>
      <c r="AX168" s="10" t="s">
        <v>80</v>
      </c>
      <c r="AY168" s="182" t="s">
        <v>172</v>
      </c>
    </row>
    <row r="169" spans="2:65" s="11" customFormat="1" ht="16.5" customHeight="1" x14ac:dyDescent="0.3">
      <c r="B169" s="183"/>
      <c r="C169" s="184"/>
      <c r="D169" s="184"/>
      <c r="E169" s="185" t="s">
        <v>5</v>
      </c>
      <c r="F169" s="268" t="s">
        <v>182</v>
      </c>
      <c r="G169" s="269"/>
      <c r="H169" s="269"/>
      <c r="I169" s="269"/>
      <c r="J169" s="184"/>
      <c r="K169" s="186">
        <v>59.000999999999998</v>
      </c>
      <c r="L169" s="184"/>
      <c r="M169" s="184"/>
      <c r="N169" s="184"/>
      <c r="O169" s="184"/>
      <c r="P169" s="184"/>
      <c r="Q169" s="184"/>
      <c r="R169" s="187"/>
      <c r="T169" s="188"/>
      <c r="U169" s="184"/>
      <c r="V169" s="184"/>
      <c r="W169" s="184"/>
      <c r="X169" s="184"/>
      <c r="Y169" s="184"/>
      <c r="Z169" s="184"/>
      <c r="AA169" s="184"/>
      <c r="AB169" s="184"/>
      <c r="AC169" s="184"/>
      <c r="AD169" s="189"/>
      <c r="AT169" s="190" t="s">
        <v>181</v>
      </c>
      <c r="AU169" s="190" t="s">
        <v>89</v>
      </c>
      <c r="AV169" s="11" t="s">
        <v>95</v>
      </c>
      <c r="AW169" s="11" t="s">
        <v>7</v>
      </c>
      <c r="AX169" s="11" t="s">
        <v>86</v>
      </c>
      <c r="AY169" s="190" t="s">
        <v>172</v>
      </c>
    </row>
    <row r="170" spans="2:65" s="1" customFormat="1" ht="25.5" customHeight="1" x14ac:dyDescent="0.3">
      <c r="B170" s="134"/>
      <c r="C170" s="165" t="s">
        <v>270</v>
      </c>
      <c r="D170" s="165" t="s">
        <v>173</v>
      </c>
      <c r="E170" s="166" t="s">
        <v>396</v>
      </c>
      <c r="F170" s="265" t="s">
        <v>397</v>
      </c>
      <c r="G170" s="265"/>
      <c r="H170" s="265"/>
      <c r="I170" s="265"/>
      <c r="J170" s="167" t="s">
        <v>268</v>
      </c>
      <c r="K170" s="169">
        <v>3</v>
      </c>
      <c r="L170" s="169">
        <v>0</v>
      </c>
      <c r="M170" s="258">
        <v>40</v>
      </c>
      <c r="N170" s="258"/>
      <c r="O170" s="258"/>
      <c r="P170" s="261">
        <f>ROUND(V170*K170,3)</f>
        <v>120</v>
      </c>
      <c r="Q170" s="261"/>
      <c r="R170" s="137"/>
      <c r="T170" s="170" t="s">
        <v>5</v>
      </c>
      <c r="U170" s="45" t="s">
        <v>45</v>
      </c>
      <c r="V170" s="171">
        <f>L170+M170</f>
        <v>40</v>
      </c>
      <c r="W170" s="171">
        <f>ROUND(L170*K170,3)</f>
        <v>0</v>
      </c>
      <c r="X170" s="171">
        <f>ROUND(M170*K170,3)</f>
        <v>120</v>
      </c>
      <c r="Y170" s="37"/>
      <c r="Z170" s="172">
        <f>Y170*K170</f>
        <v>0</v>
      </c>
      <c r="AA170" s="172">
        <v>0</v>
      </c>
      <c r="AB170" s="172">
        <f>AA170*K170</f>
        <v>0</v>
      </c>
      <c r="AC170" s="172">
        <v>0</v>
      </c>
      <c r="AD170" s="173">
        <f>AC170*K170</f>
        <v>0</v>
      </c>
      <c r="AR170" s="21" t="s">
        <v>204</v>
      </c>
      <c r="AT170" s="21" t="s">
        <v>173</v>
      </c>
      <c r="AU170" s="21" t="s">
        <v>89</v>
      </c>
      <c r="AY170" s="21" t="s">
        <v>172</v>
      </c>
      <c r="BE170" s="108">
        <f>IF(U170="základná",P170,0)</f>
        <v>0</v>
      </c>
      <c r="BF170" s="108">
        <f>IF(U170="znížená",P170,0)</f>
        <v>120</v>
      </c>
      <c r="BG170" s="108">
        <f>IF(U170="zákl. prenesená",P170,0)</f>
        <v>0</v>
      </c>
      <c r="BH170" s="108">
        <f>IF(U170="zníž. prenesená",P170,0)</f>
        <v>0</v>
      </c>
      <c r="BI170" s="108">
        <f>IF(U170="nulová",P170,0)</f>
        <v>0</v>
      </c>
      <c r="BJ170" s="21" t="s">
        <v>89</v>
      </c>
      <c r="BK170" s="174">
        <f>ROUND(V170*K170,3)</f>
        <v>120</v>
      </c>
      <c r="BL170" s="21" t="s">
        <v>204</v>
      </c>
      <c r="BM170" s="21" t="s">
        <v>273</v>
      </c>
    </row>
    <row r="171" spans="2:65" s="9" customFormat="1" ht="29.85" customHeight="1" x14ac:dyDescent="0.3">
      <c r="B171" s="153"/>
      <c r="C171" s="154"/>
      <c r="D171" s="164" t="s">
        <v>140</v>
      </c>
      <c r="E171" s="164"/>
      <c r="F171" s="164"/>
      <c r="G171" s="164"/>
      <c r="H171" s="164"/>
      <c r="I171" s="164"/>
      <c r="J171" s="164"/>
      <c r="K171" s="164"/>
      <c r="L171" s="164"/>
      <c r="M171" s="262">
        <f>BK171</f>
        <v>182.64</v>
      </c>
      <c r="N171" s="263"/>
      <c r="O171" s="263"/>
      <c r="P171" s="263"/>
      <c r="Q171" s="263"/>
      <c r="R171" s="156"/>
      <c r="T171" s="157"/>
      <c r="U171" s="154"/>
      <c r="V171" s="154"/>
      <c r="W171" s="158">
        <f>SUM(W172:W178)</f>
        <v>28.08</v>
      </c>
      <c r="X171" s="158">
        <f>SUM(X172:X178)</f>
        <v>154.56</v>
      </c>
      <c r="Y171" s="154"/>
      <c r="Z171" s="159">
        <f>SUM(Z172:Z178)</f>
        <v>0</v>
      </c>
      <c r="AA171" s="154"/>
      <c r="AB171" s="159">
        <f>SUM(AB172:AB178)</f>
        <v>3.5164799999999996E-2</v>
      </c>
      <c r="AC171" s="154"/>
      <c r="AD171" s="160">
        <f>SUM(AD172:AD178)</f>
        <v>0</v>
      </c>
      <c r="AR171" s="161" t="s">
        <v>89</v>
      </c>
      <c r="AT171" s="162" t="s">
        <v>79</v>
      </c>
      <c r="AU171" s="162" t="s">
        <v>86</v>
      </c>
      <c r="AY171" s="161" t="s">
        <v>172</v>
      </c>
      <c r="BK171" s="163">
        <f>SUM(BK172:BK178)</f>
        <v>182.64</v>
      </c>
    </row>
    <row r="172" spans="2:65" s="1" customFormat="1" ht="38.25" customHeight="1" x14ac:dyDescent="0.3">
      <c r="B172" s="134"/>
      <c r="C172" s="165" t="s">
        <v>224</v>
      </c>
      <c r="D172" s="165" t="s">
        <v>173</v>
      </c>
      <c r="E172" s="166" t="s">
        <v>333</v>
      </c>
      <c r="F172" s="265" t="s">
        <v>334</v>
      </c>
      <c r="G172" s="265"/>
      <c r="H172" s="265"/>
      <c r="I172" s="265"/>
      <c r="J172" s="167" t="s">
        <v>179</v>
      </c>
      <c r="K172" s="168">
        <v>2.16</v>
      </c>
      <c r="L172" s="169">
        <v>0</v>
      </c>
      <c r="M172" s="258">
        <v>16</v>
      </c>
      <c r="N172" s="258"/>
      <c r="O172" s="258"/>
      <c r="P172" s="261">
        <f>ROUND(V172*K172,3)</f>
        <v>34.56</v>
      </c>
      <c r="Q172" s="261"/>
      <c r="R172" s="137"/>
      <c r="T172" s="170" t="s">
        <v>5</v>
      </c>
      <c r="U172" s="45" t="s">
        <v>45</v>
      </c>
      <c r="V172" s="171">
        <f>L172+M172</f>
        <v>16</v>
      </c>
      <c r="W172" s="171">
        <f>ROUND(L172*K172,3)</f>
        <v>0</v>
      </c>
      <c r="X172" s="171">
        <f>ROUND(M172*K172,3)</f>
        <v>34.56</v>
      </c>
      <c r="Y172" s="37"/>
      <c r="Z172" s="172">
        <f>Y172*K172</f>
        <v>0</v>
      </c>
      <c r="AA172" s="172">
        <v>3.15E-3</v>
      </c>
      <c r="AB172" s="172">
        <f>AA172*K172</f>
        <v>6.8040000000000002E-3</v>
      </c>
      <c r="AC172" s="172">
        <v>0</v>
      </c>
      <c r="AD172" s="173">
        <f>AC172*K172</f>
        <v>0</v>
      </c>
      <c r="AR172" s="21" t="s">
        <v>204</v>
      </c>
      <c r="AT172" s="21" t="s">
        <v>173</v>
      </c>
      <c r="AU172" s="21" t="s">
        <v>89</v>
      </c>
      <c r="AY172" s="21" t="s">
        <v>172</v>
      </c>
      <c r="BE172" s="108">
        <f>IF(U172="základná",P172,0)</f>
        <v>0</v>
      </c>
      <c r="BF172" s="108">
        <f>IF(U172="znížená",P172,0)</f>
        <v>34.56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89</v>
      </c>
      <c r="BK172" s="174">
        <f>ROUND(V172*K172,3)</f>
        <v>34.56</v>
      </c>
      <c r="BL172" s="21" t="s">
        <v>204</v>
      </c>
      <c r="BM172" s="21" t="s">
        <v>276</v>
      </c>
    </row>
    <row r="173" spans="2:65" s="10" customFormat="1" ht="16.5" customHeight="1" x14ac:dyDescent="0.3">
      <c r="B173" s="175"/>
      <c r="C173" s="176"/>
      <c r="D173" s="176"/>
      <c r="E173" s="177" t="s">
        <v>5</v>
      </c>
      <c r="F173" s="266" t="s">
        <v>443</v>
      </c>
      <c r="G173" s="267"/>
      <c r="H173" s="267"/>
      <c r="I173" s="267"/>
      <c r="J173" s="176"/>
      <c r="K173" s="178">
        <v>2.16</v>
      </c>
      <c r="L173" s="176"/>
      <c r="M173" s="176"/>
      <c r="N173" s="176"/>
      <c r="O173" s="176"/>
      <c r="P173" s="176"/>
      <c r="Q173" s="176"/>
      <c r="R173" s="179"/>
      <c r="T173" s="180"/>
      <c r="U173" s="176"/>
      <c r="V173" s="176"/>
      <c r="W173" s="176"/>
      <c r="X173" s="176"/>
      <c r="Y173" s="176"/>
      <c r="Z173" s="176"/>
      <c r="AA173" s="176"/>
      <c r="AB173" s="176"/>
      <c r="AC173" s="176"/>
      <c r="AD173" s="181"/>
      <c r="AT173" s="182" t="s">
        <v>181</v>
      </c>
      <c r="AU173" s="182" t="s">
        <v>89</v>
      </c>
      <c r="AV173" s="10" t="s">
        <v>89</v>
      </c>
      <c r="AW173" s="10" t="s">
        <v>7</v>
      </c>
      <c r="AX173" s="10" t="s">
        <v>80</v>
      </c>
      <c r="AY173" s="182" t="s">
        <v>172</v>
      </c>
    </row>
    <row r="174" spans="2:65" s="11" customFormat="1" ht="16.5" customHeight="1" x14ac:dyDescent="0.3">
      <c r="B174" s="183"/>
      <c r="C174" s="184"/>
      <c r="D174" s="184"/>
      <c r="E174" s="185" t="s">
        <v>5</v>
      </c>
      <c r="F174" s="268" t="s">
        <v>182</v>
      </c>
      <c r="G174" s="269"/>
      <c r="H174" s="269"/>
      <c r="I174" s="269"/>
      <c r="J174" s="184"/>
      <c r="K174" s="186">
        <v>2.16</v>
      </c>
      <c r="L174" s="184"/>
      <c r="M174" s="184"/>
      <c r="N174" s="184"/>
      <c r="O174" s="184"/>
      <c r="P174" s="184"/>
      <c r="Q174" s="184"/>
      <c r="R174" s="187"/>
      <c r="T174" s="188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9"/>
      <c r="AT174" s="190" t="s">
        <v>181</v>
      </c>
      <c r="AU174" s="190" t="s">
        <v>89</v>
      </c>
      <c r="AV174" s="11" t="s">
        <v>95</v>
      </c>
      <c r="AW174" s="11" t="s">
        <v>7</v>
      </c>
      <c r="AX174" s="11" t="s">
        <v>86</v>
      </c>
      <c r="AY174" s="190" t="s">
        <v>172</v>
      </c>
    </row>
    <row r="175" spans="2:65" s="1" customFormat="1" ht="25.5" customHeight="1" x14ac:dyDescent="0.3">
      <c r="B175" s="134"/>
      <c r="C175" s="191" t="s">
        <v>277</v>
      </c>
      <c r="D175" s="191" t="s">
        <v>248</v>
      </c>
      <c r="E175" s="192" t="s">
        <v>338</v>
      </c>
      <c r="F175" s="264" t="s">
        <v>339</v>
      </c>
      <c r="G175" s="264"/>
      <c r="H175" s="264"/>
      <c r="I175" s="264"/>
      <c r="J175" s="193" t="s">
        <v>179</v>
      </c>
      <c r="K175" s="194">
        <v>2.8079999999999998</v>
      </c>
      <c r="L175" s="195">
        <v>10</v>
      </c>
      <c r="M175" s="259"/>
      <c r="N175" s="259"/>
      <c r="O175" s="260"/>
      <c r="P175" s="261">
        <f>ROUND(V175*K175,3)</f>
        <v>28.08</v>
      </c>
      <c r="Q175" s="261"/>
      <c r="R175" s="137"/>
      <c r="T175" s="170" t="s">
        <v>5</v>
      </c>
      <c r="U175" s="45" t="s">
        <v>45</v>
      </c>
      <c r="V175" s="171">
        <f>L175+M175</f>
        <v>10</v>
      </c>
      <c r="W175" s="171">
        <f>ROUND(L175*K175,3)</f>
        <v>28.08</v>
      </c>
      <c r="X175" s="171">
        <f>ROUND(M175*K175,3)</f>
        <v>0</v>
      </c>
      <c r="Y175" s="37"/>
      <c r="Z175" s="172">
        <f>Y175*K175</f>
        <v>0</v>
      </c>
      <c r="AA175" s="172">
        <v>1.01E-2</v>
      </c>
      <c r="AB175" s="172">
        <f>AA175*K175</f>
        <v>2.8360799999999999E-2</v>
      </c>
      <c r="AC175" s="172">
        <v>0</v>
      </c>
      <c r="AD175" s="173">
        <f>AC175*K175</f>
        <v>0</v>
      </c>
      <c r="AR175" s="21" t="s">
        <v>231</v>
      </c>
      <c r="AT175" s="21" t="s">
        <v>248</v>
      </c>
      <c r="AU175" s="21" t="s">
        <v>89</v>
      </c>
      <c r="AY175" s="21" t="s">
        <v>172</v>
      </c>
      <c r="BE175" s="108">
        <f>IF(U175="základná",P175,0)</f>
        <v>0</v>
      </c>
      <c r="BF175" s="108">
        <f>IF(U175="znížená",P175,0)</f>
        <v>28.08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89</v>
      </c>
      <c r="BK175" s="174">
        <f>ROUND(V175*K175,3)</f>
        <v>28.08</v>
      </c>
      <c r="BL175" s="21" t="s">
        <v>204</v>
      </c>
      <c r="BM175" s="21" t="s">
        <v>280</v>
      </c>
    </row>
    <row r="176" spans="2:65" s="10" customFormat="1" ht="16.5" customHeight="1" x14ac:dyDescent="0.3">
      <c r="B176" s="175"/>
      <c r="C176" s="176"/>
      <c r="D176" s="176"/>
      <c r="E176" s="177" t="s">
        <v>5</v>
      </c>
      <c r="F176" s="266" t="s">
        <v>444</v>
      </c>
      <c r="G176" s="267"/>
      <c r="H176" s="267"/>
      <c r="I176" s="267"/>
      <c r="J176" s="176"/>
      <c r="K176" s="178">
        <v>2.8079999999999998</v>
      </c>
      <c r="L176" s="176"/>
      <c r="M176" s="176"/>
      <c r="N176" s="176"/>
      <c r="O176" s="176"/>
      <c r="P176" s="176"/>
      <c r="Q176" s="176"/>
      <c r="R176" s="179"/>
      <c r="T176" s="180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81"/>
      <c r="AT176" s="182" t="s">
        <v>181</v>
      </c>
      <c r="AU176" s="182" t="s">
        <v>89</v>
      </c>
      <c r="AV176" s="10" t="s">
        <v>89</v>
      </c>
      <c r="AW176" s="10" t="s">
        <v>7</v>
      </c>
      <c r="AX176" s="10" t="s">
        <v>80</v>
      </c>
      <c r="AY176" s="182" t="s">
        <v>172</v>
      </c>
    </row>
    <row r="177" spans="2:65" s="11" customFormat="1" ht="16.5" customHeight="1" x14ac:dyDescent="0.3">
      <c r="B177" s="183"/>
      <c r="C177" s="184"/>
      <c r="D177" s="184"/>
      <c r="E177" s="185" t="s">
        <v>5</v>
      </c>
      <c r="F177" s="268" t="s">
        <v>182</v>
      </c>
      <c r="G177" s="269"/>
      <c r="H177" s="269"/>
      <c r="I177" s="269"/>
      <c r="J177" s="184"/>
      <c r="K177" s="186">
        <v>2.8079999999999998</v>
      </c>
      <c r="L177" s="184"/>
      <c r="M177" s="184"/>
      <c r="N177" s="184"/>
      <c r="O177" s="184"/>
      <c r="P177" s="184"/>
      <c r="Q177" s="184"/>
      <c r="R177" s="187"/>
      <c r="T177" s="188"/>
      <c r="U177" s="184"/>
      <c r="V177" s="184"/>
      <c r="W177" s="184"/>
      <c r="X177" s="184"/>
      <c r="Y177" s="184"/>
      <c r="Z177" s="184"/>
      <c r="AA177" s="184"/>
      <c r="AB177" s="184"/>
      <c r="AC177" s="184"/>
      <c r="AD177" s="189"/>
      <c r="AT177" s="190" t="s">
        <v>181</v>
      </c>
      <c r="AU177" s="190" t="s">
        <v>89</v>
      </c>
      <c r="AV177" s="11" t="s">
        <v>95</v>
      </c>
      <c r="AW177" s="11" t="s">
        <v>7</v>
      </c>
      <c r="AX177" s="11" t="s">
        <v>86</v>
      </c>
      <c r="AY177" s="190" t="s">
        <v>172</v>
      </c>
    </row>
    <row r="178" spans="2:65" s="1" customFormat="1" ht="25.5" customHeight="1" x14ac:dyDescent="0.3">
      <c r="B178" s="134"/>
      <c r="C178" s="165" t="s">
        <v>228</v>
      </c>
      <c r="D178" s="165" t="s">
        <v>173</v>
      </c>
      <c r="E178" s="166" t="s">
        <v>342</v>
      </c>
      <c r="F178" s="265" t="s">
        <v>343</v>
      </c>
      <c r="G178" s="265"/>
      <c r="H178" s="265"/>
      <c r="I178" s="265"/>
      <c r="J178" s="167" t="s">
        <v>268</v>
      </c>
      <c r="K178" s="169">
        <v>3</v>
      </c>
      <c r="L178" s="169">
        <v>0</v>
      </c>
      <c r="M178" s="258">
        <v>40</v>
      </c>
      <c r="N178" s="258"/>
      <c r="O178" s="258"/>
      <c r="P178" s="261">
        <f>ROUND(V178*K178,3)</f>
        <v>120</v>
      </c>
      <c r="Q178" s="261"/>
      <c r="R178" s="137"/>
      <c r="T178" s="170" t="s">
        <v>5</v>
      </c>
      <c r="U178" s="45" t="s">
        <v>45</v>
      </c>
      <c r="V178" s="171">
        <f>L178+M178</f>
        <v>40</v>
      </c>
      <c r="W178" s="171">
        <f>ROUND(L178*K178,3)</f>
        <v>0</v>
      </c>
      <c r="X178" s="171">
        <f>ROUND(M178*K178,3)</f>
        <v>120</v>
      </c>
      <c r="Y178" s="37"/>
      <c r="Z178" s="172">
        <f>Y178*K178</f>
        <v>0</v>
      </c>
      <c r="AA178" s="172">
        <v>0</v>
      </c>
      <c r="AB178" s="172">
        <f>AA178*K178</f>
        <v>0</v>
      </c>
      <c r="AC178" s="172">
        <v>0</v>
      </c>
      <c r="AD178" s="173">
        <f>AC178*K178</f>
        <v>0</v>
      </c>
      <c r="AR178" s="21" t="s">
        <v>204</v>
      </c>
      <c r="AT178" s="21" t="s">
        <v>173</v>
      </c>
      <c r="AU178" s="21" t="s">
        <v>89</v>
      </c>
      <c r="AY178" s="21" t="s">
        <v>172</v>
      </c>
      <c r="BE178" s="108">
        <f>IF(U178="základná",P178,0)</f>
        <v>0</v>
      </c>
      <c r="BF178" s="108">
        <f>IF(U178="znížená",P178,0)</f>
        <v>120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89</v>
      </c>
      <c r="BK178" s="174">
        <f>ROUND(V178*K178,3)</f>
        <v>120</v>
      </c>
      <c r="BL178" s="21" t="s">
        <v>204</v>
      </c>
      <c r="BM178" s="21" t="s">
        <v>283</v>
      </c>
    </row>
    <row r="179" spans="2:65" s="9" customFormat="1" ht="29.85" customHeight="1" x14ac:dyDescent="0.3">
      <c r="B179" s="153"/>
      <c r="C179" s="154"/>
      <c r="D179" s="164" t="s">
        <v>141</v>
      </c>
      <c r="E179" s="164"/>
      <c r="F179" s="164"/>
      <c r="G179" s="164"/>
      <c r="H179" s="164"/>
      <c r="I179" s="164"/>
      <c r="J179" s="164"/>
      <c r="K179" s="164"/>
      <c r="L179" s="164"/>
      <c r="M179" s="262">
        <f>BK179</f>
        <v>421.31400000000002</v>
      </c>
      <c r="N179" s="263"/>
      <c r="O179" s="263"/>
      <c r="P179" s="263"/>
      <c r="Q179" s="263"/>
      <c r="R179" s="156"/>
      <c r="T179" s="157"/>
      <c r="U179" s="154"/>
      <c r="V179" s="154"/>
      <c r="W179" s="158">
        <f>SUM(W180:W188)</f>
        <v>0</v>
      </c>
      <c r="X179" s="158">
        <f>SUM(X180:X188)</f>
        <v>421.31400000000002</v>
      </c>
      <c r="Y179" s="154"/>
      <c r="Z179" s="159">
        <f>SUM(Z180:Z188)</f>
        <v>0</v>
      </c>
      <c r="AA179" s="154"/>
      <c r="AB179" s="159">
        <f>SUM(AB180:AB188)</f>
        <v>7.5588759999999991E-2</v>
      </c>
      <c r="AC179" s="154"/>
      <c r="AD179" s="160">
        <f>SUM(AD180:AD188)</f>
        <v>0</v>
      </c>
      <c r="AR179" s="161" t="s">
        <v>89</v>
      </c>
      <c r="AT179" s="162" t="s">
        <v>79</v>
      </c>
      <c r="AU179" s="162" t="s">
        <v>86</v>
      </c>
      <c r="AY179" s="161" t="s">
        <v>172</v>
      </c>
      <c r="BK179" s="163">
        <f>SUM(BK180:BK188)</f>
        <v>421.31400000000002</v>
      </c>
    </row>
    <row r="180" spans="2:65" s="1" customFormat="1" ht="25.5" customHeight="1" x14ac:dyDescent="0.3">
      <c r="B180" s="134"/>
      <c r="C180" s="165" t="s">
        <v>284</v>
      </c>
      <c r="D180" s="165" t="s">
        <v>173</v>
      </c>
      <c r="E180" s="166" t="s">
        <v>346</v>
      </c>
      <c r="F180" s="265" t="s">
        <v>347</v>
      </c>
      <c r="G180" s="265"/>
      <c r="H180" s="265"/>
      <c r="I180" s="265"/>
      <c r="J180" s="167" t="s">
        <v>179</v>
      </c>
      <c r="K180" s="168">
        <v>123.916</v>
      </c>
      <c r="L180" s="169">
        <v>0</v>
      </c>
      <c r="M180" s="258">
        <v>0.9</v>
      </c>
      <c r="N180" s="258"/>
      <c r="O180" s="258"/>
      <c r="P180" s="261">
        <f>ROUND(V180*K180,3)</f>
        <v>111.524</v>
      </c>
      <c r="Q180" s="261"/>
      <c r="R180" s="137"/>
      <c r="T180" s="170" t="s">
        <v>5</v>
      </c>
      <c r="U180" s="45" t="s">
        <v>45</v>
      </c>
      <c r="V180" s="171">
        <f>L180+M180</f>
        <v>0.9</v>
      </c>
      <c r="W180" s="171">
        <f>ROUND(L180*K180,3)</f>
        <v>0</v>
      </c>
      <c r="X180" s="171">
        <f>ROUND(M180*K180,3)</f>
        <v>111.524</v>
      </c>
      <c r="Y180" s="37"/>
      <c r="Z180" s="172">
        <f>Y180*K180</f>
        <v>0</v>
      </c>
      <c r="AA180" s="172">
        <v>2.7999999999999998E-4</v>
      </c>
      <c r="AB180" s="172">
        <f>AA180*K180</f>
        <v>3.4696479999999995E-2</v>
      </c>
      <c r="AC180" s="172">
        <v>0</v>
      </c>
      <c r="AD180" s="173">
        <f>AC180*K180</f>
        <v>0</v>
      </c>
      <c r="AR180" s="21" t="s">
        <v>204</v>
      </c>
      <c r="AT180" s="21" t="s">
        <v>173</v>
      </c>
      <c r="AU180" s="21" t="s">
        <v>89</v>
      </c>
      <c r="AY180" s="21" t="s">
        <v>172</v>
      </c>
      <c r="BE180" s="108">
        <f>IF(U180="základná",P180,0)</f>
        <v>0</v>
      </c>
      <c r="BF180" s="108">
        <f>IF(U180="znížená",P180,0)</f>
        <v>111.524</v>
      </c>
      <c r="BG180" s="108">
        <f>IF(U180="zákl. prenesená",P180,0)</f>
        <v>0</v>
      </c>
      <c r="BH180" s="108">
        <f>IF(U180="zníž. prenesená",P180,0)</f>
        <v>0</v>
      </c>
      <c r="BI180" s="108">
        <f>IF(U180="nulová",P180,0)</f>
        <v>0</v>
      </c>
      <c r="BJ180" s="21" t="s">
        <v>89</v>
      </c>
      <c r="BK180" s="174">
        <f>ROUND(V180*K180,3)</f>
        <v>111.524</v>
      </c>
      <c r="BL180" s="21" t="s">
        <v>204</v>
      </c>
      <c r="BM180" s="21" t="s">
        <v>287</v>
      </c>
    </row>
    <row r="181" spans="2:65" s="10" customFormat="1" ht="16.5" customHeight="1" x14ac:dyDescent="0.3">
      <c r="B181" s="175"/>
      <c r="C181" s="176"/>
      <c r="D181" s="176"/>
      <c r="E181" s="177" t="s">
        <v>5</v>
      </c>
      <c r="F181" s="266" t="s">
        <v>445</v>
      </c>
      <c r="G181" s="267"/>
      <c r="H181" s="267"/>
      <c r="I181" s="267"/>
      <c r="J181" s="176"/>
      <c r="K181" s="178">
        <v>59.000999999999998</v>
      </c>
      <c r="L181" s="176"/>
      <c r="M181" s="176"/>
      <c r="N181" s="176"/>
      <c r="O181" s="176"/>
      <c r="P181" s="176"/>
      <c r="Q181" s="176"/>
      <c r="R181" s="179"/>
      <c r="T181" s="180"/>
      <c r="U181" s="176"/>
      <c r="V181" s="176"/>
      <c r="W181" s="176"/>
      <c r="X181" s="176"/>
      <c r="Y181" s="176"/>
      <c r="Z181" s="176"/>
      <c r="AA181" s="176"/>
      <c r="AB181" s="176"/>
      <c r="AC181" s="176"/>
      <c r="AD181" s="181"/>
      <c r="AT181" s="182" t="s">
        <v>181</v>
      </c>
      <c r="AU181" s="182" t="s">
        <v>89</v>
      </c>
      <c r="AV181" s="10" t="s">
        <v>89</v>
      </c>
      <c r="AW181" s="10" t="s">
        <v>7</v>
      </c>
      <c r="AX181" s="10" t="s">
        <v>80</v>
      </c>
      <c r="AY181" s="182" t="s">
        <v>172</v>
      </c>
    </row>
    <row r="182" spans="2:65" s="10" customFormat="1" ht="16.5" customHeight="1" x14ac:dyDescent="0.3">
      <c r="B182" s="175"/>
      <c r="C182" s="176"/>
      <c r="D182" s="176"/>
      <c r="E182" s="177" t="s">
        <v>5</v>
      </c>
      <c r="F182" s="296" t="s">
        <v>446</v>
      </c>
      <c r="G182" s="297"/>
      <c r="H182" s="297"/>
      <c r="I182" s="297"/>
      <c r="J182" s="176"/>
      <c r="K182" s="178">
        <v>28.35</v>
      </c>
      <c r="L182" s="176"/>
      <c r="M182" s="176"/>
      <c r="N182" s="176"/>
      <c r="O182" s="176"/>
      <c r="P182" s="176"/>
      <c r="Q182" s="176"/>
      <c r="R182" s="179"/>
      <c r="T182" s="180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81"/>
      <c r="AT182" s="182" t="s">
        <v>181</v>
      </c>
      <c r="AU182" s="182" t="s">
        <v>89</v>
      </c>
      <c r="AV182" s="10" t="s">
        <v>89</v>
      </c>
      <c r="AW182" s="10" t="s">
        <v>7</v>
      </c>
      <c r="AX182" s="10" t="s">
        <v>80</v>
      </c>
      <c r="AY182" s="182" t="s">
        <v>172</v>
      </c>
    </row>
    <row r="183" spans="2:65" s="10" customFormat="1" ht="16.5" customHeight="1" x14ac:dyDescent="0.3">
      <c r="B183" s="175"/>
      <c r="C183" s="176"/>
      <c r="D183" s="176"/>
      <c r="E183" s="177" t="s">
        <v>5</v>
      </c>
      <c r="F183" s="296" t="s">
        <v>447</v>
      </c>
      <c r="G183" s="297"/>
      <c r="H183" s="297"/>
      <c r="I183" s="297"/>
      <c r="J183" s="176"/>
      <c r="K183" s="178">
        <v>26.38</v>
      </c>
      <c r="L183" s="176"/>
      <c r="M183" s="176"/>
      <c r="N183" s="176"/>
      <c r="O183" s="176"/>
      <c r="P183" s="176"/>
      <c r="Q183" s="176"/>
      <c r="R183" s="179"/>
      <c r="T183" s="180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81"/>
      <c r="AT183" s="182" t="s">
        <v>181</v>
      </c>
      <c r="AU183" s="182" t="s">
        <v>89</v>
      </c>
      <c r="AV183" s="10" t="s">
        <v>89</v>
      </c>
      <c r="AW183" s="10" t="s">
        <v>7</v>
      </c>
      <c r="AX183" s="10" t="s">
        <v>80</v>
      </c>
      <c r="AY183" s="182" t="s">
        <v>172</v>
      </c>
    </row>
    <row r="184" spans="2:65" s="10" customFormat="1" ht="16.5" customHeight="1" x14ac:dyDescent="0.3">
      <c r="B184" s="175"/>
      <c r="C184" s="176"/>
      <c r="D184" s="176"/>
      <c r="E184" s="177" t="s">
        <v>5</v>
      </c>
      <c r="F184" s="296" t="s">
        <v>448</v>
      </c>
      <c r="G184" s="297"/>
      <c r="H184" s="297"/>
      <c r="I184" s="297"/>
      <c r="J184" s="176"/>
      <c r="K184" s="178">
        <v>5.9550000000000001</v>
      </c>
      <c r="L184" s="176"/>
      <c r="M184" s="176"/>
      <c r="N184" s="176"/>
      <c r="O184" s="176"/>
      <c r="P184" s="176"/>
      <c r="Q184" s="176"/>
      <c r="R184" s="179"/>
      <c r="T184" s="180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81"/>
      <c r="AT184" s="182" t="s">
        <v>181</v>
      </c>
      <c r="AU184" s="182" t="s">
        <v>89</v>
      </c>
      <c r="AV184" s="10" t="s">
        <v>89</v>
      </c>
      <c r="AW184" s="10" t="s">
        <v>7</v>
      </c>
      <c r="AX184" s="10" t="s">
        <v>80</v>
      </c>
      <c r="AY184" s="182" t="s">
        <v>172</v>
      </c>
    </row>
    <row r="185" spans="2:65" s="10" customFormat="1" ht="16.5" customHeight="1" x14ac:dyDescent="0.3">
      <c r="B185" s="175"/>
      <c r="C185" s="176"/>
      <c r="D185" s="176"/>
      <c r="E185" s="177" t="s">
        <v>5</v>
      </c>
      <c r="F185" s="296" t="s">
        <v>449</v>
      </c>
      <c r="G185" s="297"/>
      <c r="H185" s="297"/>
      <c r="I185" s="297"/>
      <c r="J185" s="176"/>
      <c r="K185" s="178">
        <v>6.39</v>
      </c>
      <c r="L185" s="176"/>
      <c r="M185" s="176"/>
      <c r="N185" s="176"/>
      <c r="O185" s="176"/>
      <c r="P185" s="176"/>
      <c r="Q185" s="176"/>
      <c r="R185" s="179"/>
      <c r="T185" s="180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81"/>
      <c r="AT185" s="182" t="s">
        <v>181</v>
      </c>
      <c r="AU185" s="182" t="s">
        <v>89</v>
      </c>
      <c r="AV185" s="10" t="s">
        <v>89</v>
      </c>
      <c r="AW185" s="10" t="s">
        <v>7</v>
      </c>
      <c r="AX185" s="10" t="s">
        <v>80</v>
      </c>
      <c r="AY185" s="182" t="s">
        <v>172</v>
      </c>
    </row>
    <row r="186" spans="2:65" s="10" customFormat="1" ht="16.5" customHeight="1" x14ac:dyDescent="0.3">
      <c r="B186" s="175"/>
      <c r="C186" s="176"/>
      <c r="D186" s="176"/>
      <c r="E186" s="177" t="s">
        <v>5</v>
      </c>
      <c r="F186" s="296" t="s">
        <v>450</v>
      </c>
      <c r="G186" s="297"/>
      <c r="H186" s="297"/>
      <c r="I186" s="297"/>
      <c r="J186" s="176"/>
      <c r="K186" s="178">
        <v>-2.16</v>
      </c>
      <c r="L186" s="176"/>
      <c r="M186" s="176"/>
      <c r="N186" s="176"/>
      <c r="O186" s="176"/>
      <c r="P186" s="176"/>
      <c r="Q186" s="176"/>
      <c r="R186" s="179"/>
      <c r="T186" s="180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81"/>
      <c r="AT186" s="182" t="s">
        <v>181</v>
      </c>
      <c r="AU186" s="182" t="s">
        <v>89</v>
      </c>
      <c r="AV186" s="10" t="s">
        <v>89</v>
      </c>
      <c r="AW186" s="10" t="s">
        <v>7</v>
      </c>
      <c r="AX186" s="10" t="s">
        <v>80</v>
      </c>
      <c r="AY186" s="182" t="s">
        <v>172</v>
      </c>
    </row>
    <row r="187" spans="2:65" s="11" customFormat="1" ht="16.5" customHeight="1" x14ac:dyDescent="0.3">
      <c r="B187" s="183"/>
      <c r="C187" s="184"/>
      <c r="D187" s="184"/>
      <c r="E187" s="185" t="s">
        <v>5</v>
      </c>
      <c r="F187" s="268" t="s">
        <v>356</v>
      </c>
      <c r="G187" s="269"/>
      <c r="H187" s="269"/>
      <c r="I187" s="269"/>
      <c r="J187" s="184"/>
      <c r="K187" s="186">
        <v>123.916</v>
      </c>
      <c r="L187" s="184"/>
      <c r="M187" s="184"/>
      <c r="N187" s="184"/>
      <c r="O187" s="184"/>
      <c r="P187" s="184"/>
      <c r="Q187" s="184"/>
      <c r="R187" s="187"/>
      <c r="T187" s="188"/>
      <c r="U187" s="184"/>
      <c r="V187" s="184"/>
      <c r="W187" s="184"/>
      <c r="X187" s="184"/>
      <c r="Y187" s="184"/>
      <c r="Z187" s="184"/>
      <c r="AA187" s="184"/>
      <c r="AB187" s="184"/>
      <c r="AC187" s="184"/>
      <c r="AD187" s="189"/>
      <c r="AT187" s="190" t="s">
        <v>181</v>
      </c>
      <c r="AU187" s="190" t="s">
        <v>89</v>
      </c>
      <c r="AV187" s="11" t="s">
        <v>95</v>
      </c>
      <c r="AW187" s="11" t="s">
        <v>7</v>
      </c>
      <c r="AX187" s="11" t="s">
        <v>86</v>
      </c>
      <c r="AY187" s="190" t="s">
        <v>172</v>
      </c>
    </row>
    <row r="188" spans="2:65" s="1" customFormat="1" ht="51" customHeight="1" x14ac:dyDescent="0.3">
      <c r="B188" s="134"/>
      <c r="C188" s="165" t="s">
        <v>231</v>
      </c>
      <c r="D188" s="165" t="s">
        <v>173</v>
      </c>
      <c r="E188" s="166" t="s">
        <v>357</v>
      </c>
      <c r="F188" s="265" t="s">
        <v>358</v>
      </c>
      <c r="G188" s="265"/>
      <c r="H188" s="265"/>
      <c r="I188" s="265"/>
      <c r="J188" s="167" t="s">
        <v>179</v>
      </c>
      <c r="K188" s="168">
        <v>123.916</v>
      </c>
      <c r="L188" s="169">
        <v>0</v>
      </c>
      <c r="M188" s="258">
        <v>2.5</v>
      </c>
      <c r="N188" s="258"/>
      <c r="O188" s="258"/>
      <c r="P188" s="261">
        <f>ROUND(V188*K188,3)</f>
        <v>309.79000000000002</v>
      </c>
      <c r="Q188" s="261"/>
      <c r="R188" s="137"/>
      <c r="T188" s="170" t="s">
        <v>5</v>
      </c>
      <c r="U188" s="45" t="s">
        <v>45</v>
      </c>
      <c r="V188" s="171">
        <f>L188+M188</f>
        <v>2.5</v>
      </c>
      <c r="W188" s="171">
        <f>ROUND(L188*K188,3)</f>
        <v>0</v>
      </c>
      <c r="X188" s="171">
        <f>ROUND(M188*K188,3)</f>
        <v>309.79000000000002</v>
      </c>
      <c r="Y188" s="37"/>
      <c r="Z188" s="172">
        <f>Y188*K188</f>
        <v>0</v>
      </c>
      <c r="AA188" s="172">
        <v>3.3E-4</v>
      </c>
      <c r="AB188" s="172">
        <f>AA188*K188</f>
        <v>4.0892279999999996E-2</v>
      </c>
      <c r="AC188" s="172">
        <v>0</v>
      </c>
      <c r="AD188" s="173">
        <f>AC188*K188</f>
        <v>0</v>
      </c>
      <c r="AR188" s="21" t="s">
        <v>204</v>
      </c>
      <c r="AT188" s="21" t="s">
        <v>173</v>
      </c>
      <c r="AU188" s="21" t="s">
        <v>89</v>
      </c>
      <c r="AY188" s="21" t="s">
        <v>172</v>
      </c>
      <c r="BE188" s="108">
        <f>IF(U188="základná",P188,0)</f>
        <v>0</v>
      </c>
      <c r="BF188" s="108">
        <f>IF(U188="znížená",P188,0)</f>
        <v>309.79000000000002</v>
      </c>
      <c r="BG188" s="108">
        <f>IF(U188="zákl. prenesená",P188,0)</f>
        <v>0</v>
      </c>
      <c r="BH188" s="108">
        <f>IF(U188="zníž. prenesená",P188,0)</f>
        <v>0</v>
      </c>
      <c r="BI188" s="108">
        <f>IF(U188="nulová",P188,0)</f>
        <v>0</v>
      </c>
      <c r="BJ188" s="21" t="s">
        <v>89</v>
      </c>
      <c r="BK188" s="174">
        <f>ROUND(V188*K188,3)</f>
        <v>309.79000000000002</v>
      </c>
      <c r="BL188" s="21" t="s">
        <v>204</v>
      </c>
      <c r="BM188" s="21" t="s">
        <v>290</v>
      </c>
    </row>
    <row r="189" spans="2:65" s="9" customFormat="1" ht="37.35" customHeight="1" x14ac:dyDescent="0.35">
      <c r="B189" s="153"/>
      <c r="C189" s="154"/>
      <c r="D189" s="155" t="s">
        <v>142</v>
      </c>
      <c r="E189" s="155"/>
      <c r="F189" s="155"/>
      <c r="G189" s="155"/>
      <c r="H189" s="155"/>
      <c r="I189" s="155"/>
      <c r="J189" s="155"/>
      <c r="K189" s="155"/>
      <c r="L189" s="155"/>
      <c r="M189" s="270">
        <f>BK189</f>
        <v>1400</v>
      </c>
      <c r="N189" s="271"/>
      <c r="O189" s="271"/>
      <c r="P189" s="271"/>
      <c r="Q189" s="271"/>
      <c r="R189" s="156"/>
      <c r="T189" s="157"/>
      <c r="U189" s="154"/>
      <c r="V189" s="154"/>
      <c r="W189" s="158">
        <f>W190+W194</f>
        <v>690</v>
      </c>
      <c r="X189" s="158">
        <f>X190+X194</f>
        <v>710</v>
      </c>
      <c r="Y189" s="154"/>
      <c r="Z189" s="159">
        <f>Z190+Z194</f>
        <v>0</v>
      </c>
      <c r="AA189" s="154"/>
      <c r="AB189" s="159">
        <f>AB190+AB194</f>
        <v>0</v>
      </c>
      <c r="AC189" s="154"/>
      <c r="AD189" s="160">
        <f>AD190+AD194</f>
        <v>0</v>
      </c>
      <c r="AR189" s="161" t="s">
        <v>92</v>
      </c>
      <c r="AT189" s="162" t="s">
        <v>79</v>
      </c>
      <c r="AU189" s="162" t="s">
        <v>80</v>
      </c>
      <c r="AY189" s="161" t="s">
        <v>172</v>
      </c>
      <c r="BK189" s="163">
        <f>BK190+BK194</f>
        <v>1400</v>
      </c>
    </row>
    <row r="190" spans="2:65" s="9" customFormat="1" ht="19.899999999999999" customHeight="1" x14ac:dyDescent="0.3">
      <c r="B190" s="153"/>
      <c r="C190" s="154"/>
      <c r="D190" s="164" t="s">
        <v>143</v>
      </c>
      <c r="E190" s="164"/>
      <c r="F190" s="164"/>
      <c r="G190" s="164"/>
      <c r="H190" s="164"/>
      <c r="I190" s="164"/>
      <c r="J190" s="164"/>
      <c r="K190" s="164"/>
      <c r="L190" s="164"/>
      <c r="M190" s="256">
        <f>BK190</f>
        <v>1250</v>
      </c>
      <c r="N190" s="257"/>
      <c r="O190" s="257"/>
      <c r="P190" s="257"/>
      <c r="Q190" s="257"/>
      <c r="R190" s="156"/>
      <c r="T190" s="157"/>
      <c r="U190" s="154"/>
      <c r="V190" s="154"/>
      <c r="W190" s="158">
        <f>SUM(W191:W193)</f>
        <v>690</v>
      </c>
      <c r="X190" s="158">
        <f>SUM(X191:X193)</f>
        <v>560</v>
      </c>
      <c r="Y190" s="154"/>
      <c r="Z190" s="159">
        <f>SUM(Z191:Z193)</f>
        <v>0</v>
      </c>
      <c r="AA190" s="154"/>
      <c r="AB190" s="159">
        <f>SUM(AB191:AB193)</f>
        <v>0</v>
      </c>
      <c r="AC190" s="154"/>
      <c r="AD190" s="160">
        <f>SUM(AD191:AD193)</f>
        <v>0</v>
      </c>
      <c r="AR190" s="161" t="s">
        <v>92</v>
      </c>
      <c r="AT190" s="162" t="s">
        <v>79</v>
      </c>
      <c r="AU190" s="162" t="s">
        <v>86</v>
      </c>
      <c r="AY190" s="161" t="s">
        <v>172</v>
      </c>
      <c r="BK190" s="163">
        <f>SUM(BK191:BK193)</f>
        <v>1250</v>
      </c>
    </row>
    <row r="191" spans="2:65" s="1" customFormat="1" ht="16.5" customHeight="1" x14ac:dyDescent="0.3">
      <c r="B191" s="134"/>
      <c r="C191" s="165" t="s">
        <v>291</v>
      </c>
      <c r="D191" s="165" t="s">
        <v>173</v>
      </c>
      <c r="E191" s="166" t="s">
        <v>361</v>
      </c>
      <c r="F191" s="265" t="s">
        <v>400</v>
      </c>
      <c r="G191" s="265"/>
      <c r="H191" s="265"/>
      <c r="I191" s="265"/>
      <c r="J191" s="167" t="s">
        <v>363</v>
      </c>
      <c r="K191" s="168">
        <v>1</v>
      </c>
      <c r="L191" s="169">
        <v>0</v>
      </c>
      <c r="M191" s="258">
        <v>500</v>
      </c>
      <c r="N191" s="258"/>
      <c r="O191" s="258"/>
      <c r="P191" s="261">
        <f>ROUND(V191*K191,3)</f>
        <v>500</v>
      </c>
      <c r="Q191" s="261"/>
      <c r="R191" s="137"/>
      <c r="T191" s="170" t="s">
        <v>5</v>
      </c>
      <c r="U191" s="45" t="s">
        <v>45</v>
      </c>
      <c r="V191" s="171">
        <f>L191+M191</f>
        <v>500</v>
      </c>
      <c r="W191" s="171">
        <f>ROUND(L191*K191,3)</f>
        <v>0</v>
      </c>
      <c r="X191" s="171">
        <f>ROUND(M191*K191,3)</f>
        <v>500</v>
      </c>
      <c r="Y191" s="37"/>
      <c r="Z191" s="172">
        <f>Y191*K191</f>
        <v>0</v>
      </c>
      <c r="AA191" s="172">
        <v>0</v>
      </c>
      <c r="AB191" s="172">
        <f>AA191*K191</f>
        <v>0</v>
      </c>
      <c r="AC191" s="172">
        <v>0</v>
      </c>
      <c r="AD191" s="173">
        <f>AC191*K191</f>
        <v>0</v>
      </c>
      <c r="AR191" s="21" t="s">
        <v>290</v>
      </c>
      <c r="AT191" s="21" t="s">
        <v>173</v>
      </c>
      <c r="AU191" s="21" t="s">
        <v>89</v>
      </c>
      <c r="AY191" s="21" t="s">
        <v>172</v>
      </c>
      <c r="BE191" s="108">
        <f>IF(U191="základná",P191,0)</f>
        <v>0</v>
      </c>
      <c r="BF191" s="108">
        <f>IF(U191="znížená",P191,0)</f>
        <v>500</v>
      </c>
      <c r="BG191" s="108">
        <f>IF(U191="zákl. prenesená",P191,0)</f>
        <v>0</v>
      </c>
      <c r="BH191" s="108">
        <f>IF(U191="zníž. prenesená",P191,0)</f>
        <v>0</v>
      </c>
      <c r="BI191" s="108">
        <f>IF(U191="nulová",P191,0)</f>
        <v>0</v>
      </c>
      <c r="BJ191" s="21" t="s">
        <v>89</v>
      </c>
      <c r="BK191" s="174">
        <f>ROUND(V191*K191,3)</f>
        <v>500</v>
      </c>
      <c r="BL191" s="21" t="s">
        <v>290</v>
      </c>
      <c r="BM191" s="21" t="s">
        <v>294</v>
      </c>
    </row>
    <row r="192" spans="2:65" s="1" customFormat="1" ht="25.5" customHeight="1" x14ac:dyDescent="0.3">
      <c r="B192" s="134"/>
      <c r="C192" s="165" t="s">
        <v>235</v>
      </c>
      <c r="D192" s="165" t="s">
        <v>173</v>
      </c>
      <c r="E192" s="166" t="s">
        <v>365</v>
      </c>
      <c r="F192" s="265" t="s">
        <v>366</v>
      </c>
      <c r="G192" s="265"/>
      <c r="H192" s="265"/>
      <c r="I192" s="265"/>
      <c r="J192" s="167" t="s">
        <v>363</v>
      </c>
      <c r="K192" s="168">
        <v>1</v>
      </c>
      <c r="L192" s="169">
        <v>0</v>
      </c>
      <c r="M192" s="258">
        <v>60</v>
      </c>
      <c r="N192" s="258"/>
      <c r="O192" s="258"/>
      <c r="P192" s="261">
        <f>ROUND(V192*K192,3)</f>
        <v>60</v>
      </c>
      <c r="Q192" s="261"/>
      <c r="R192" s="137"/>
      <c r="T192" s="170" t="s">
        <v>5</v>
      </c>
      <c r="U192" s="45" t="s">
        <v>45</v>
      </c>
      <c r="V192" s="171">
        <f>L192+M192</f>
        <v>60</v>
      </c>
      <c r="W192" s="171">
        <f>ROUND(L192*K192,3)</f>
        <v>0</v>
      </c>
      <c r="X192" s="171">
        <f>ROUND(M192*K192,3)</f>
        <v>60</v>
      </c>
      <c r="Y192" s="37"/>
      <c r="Z192" s="172">
        <f>Y192*K192</f>
        <v>0</v>
      </c>
      <c r="AA192" s="172">
        <v>0</v>
      </c>
      <c r="AB192" s="172">
        <f>AA192*K192</f>
        <v>0</v>
      </c>
      <c r="AC192" s="172">
        <v>0</v>
      </c>
      <c r="AD192" s="173">
        <f>AC192*K192</f>
        <v>0</v>
      </c>
      <c r="AR192" s="21" t="s">
        <v>290</v>
      </c>
      <c r="AT192" s="21" t="s">
        <v>173</v>
      </c>
      <c r="AU192" s="21" t="s">
        <v>89</v>
      </c>
      <c r="AY192" s="21" t="s">
        <v>172</v>
      </c>
      <c r="BE192" s="108">
        <f>IF(U192="základná",P192,0)</f>
        <v>0</v>
      </c>
      <c r="BF192" s="108">
        <f>IF(U192="znížená",P192,0)</f>
        <v>60</v>
      </c>
      <c r="BG192" s="108">
        <f>IF(U192="zákl. prenesená",P192,0)</f>
        <v>0</v>
      </c>
      <c r="BH192" s="108">
        <f>IF(U192="zníž. prenesená",P192,0)</f>
        <v>0</v>
      </c>
      <c r="BI192" s="108">
        <f>IF(U192="nulová",P192,0)</f>
        <v>0</v>
      </c>
      <c r="BJ192" s="21" t="s">
        <v>89</v>
      </c>
      <c r="BK192" s="174">
        <f>ROUND(V192*K192,3)</f>
        <v>60</v>
      </c>
      <c r="BL192" s="21" t="s">
        <v>290</v>
      </c>
      <c r="BM192" s="21" t="s">
        <v>297</v>
      </c>
    </row>
    <row r="193" spans="2:65" s="1" customFormat="1" ht="16.5" customHeight="1" x14ac:dyDescent="0.3">
      <c r="B193" s="134"/>
      <c r="C193" s="191" t="s">
        <v>298</v>
      </c>
      <c r="D193" s="191" t="s">
        <v>248</v>
      </c>
      <c r="E193" s="192" t="s">
        <v>451</v>
      </c>
      <c r="F193" s="264" t="s">
        <v>452</v>
      </c>
      <c r="G193" s="264"/>
      <c r="H193" s="264"/>
      <c r="I193" s="264"/>
      <c r="J193" s="193" t="s">
        <v>176</v>
      </c>
      <c r="K193" s="194">
        <v>3</v>
      </c>
      <c r="L193" s="195">
        <v>230</v>
      </c>
      <c r="M193" s="259"/>
      <c r="N193" s="259"/>
      <c r="O193" s="260"/>
      <c r="P193" s="261">
        <f>ROUND(V193*K193,3)</f>
        <v>690</v>
      </c>
      <c r="Q193" s="261"/>
      <c r="R193" s="137"/>
      <c r="T193" s="170" t="s">
        <v>5</v>
      </c>
      <c r="U193" s="45" t="s">
        <v>45</v>
      </c>
      <c r="V193" s="171">
        <f>L193+M193</f>
        <v>230</v>
      </c>
      <c r="W193" s="171">
        <f>ROUND(L193*K193,3)</f>
        <v>690</v>
      </c>
      <c r="X193" s="171">
        <f>ROUND(M193*K193,3)</f>
        <v>0</v>
      </c>
      <c r="Y193" s="37"/>
      <c r="Z193" s="172">
        <f>Y193*K193</f>
        <v>0</v>
      </c>
      <c r="AA193" s="172">
        <v>0</v>
      </c>
      <c r="AB193" s="172">
        <f>AA193*K193</f>
        <v>0</v>
      </c>
      <c r="AC193" s="172">
        <v>0</v>
      </c>
      <c r="AD193" s="173">
        <f>AC193*K193</f>
        <v>0</v>
      </c>
      <c r="AR193" s="21" t="s">
        <v>453</v>
      </c>
      <c r="AT193" s="21" t="s">
        <v>248</v>
      </c>
      <c r="AU193" s="21" t="s">
        <v>89</v>
      </c>
      <c r="AY193" s="21" t="s">
        <v>172</v>
      </c>
      <c r="BE193" s="108">
        <f>IF(U193="základná",P193,0)</f>
        <v>0</v>
      </c>
      <c r="BF193" s="108">
        <f>IF(U193="znížená",P193,0)</f>
        <v>690</v>
      </c>
      <c r="BG193" s="108">
        <f>IF(U193="zákl. prenesená",P193,0)</f>
        <v>0</v>
      </c>
      <c r="BH193" s="108">
        <f>IF(U193="zníž. prenesená",P193,0)</f>
        <v>0</v>
      </c>
      <c r="BI193" s="108">
        <f>IF(U193="nulová",P193,0)</f>
        <v>0</v>
      </c>
      <c r="BJ193" s="21" t="s">
        <v>89</v>
      </c>
      <c r="BK193" s="174">
        <f>ROUND(V193*K193,3)</f>
        <v>690</v>
      </c>
      <c r="BL193" s="21" t="s">
        <v>290</v>
      </c>
      <c r="BM193" s="21" t="s">
        <v>302</v>
      </c>
    </row>
    <row r="194" spans="2:65" s="9" customFormat="1" ht="29.85" customHeight="1" x14ac:dyDescent="0.3">
      <c r="B194" s="153"/>
      <c r="C194" s="154"/>
      <c r="D194" s="164" t="s">
        <v>372</v>
      </c>
      <c r="E194" s="164"/>
      <c r="F194" s="164"/>
      <c r="G194" s="164"/>
      <c r="H194" s="164"/>
      <c r="I194" s="164"/>
      <c r="J194" s="164"/>
      <c r="K194" s="164"/>
      <c r="L194" s="164"/>
      <c r="M194" s="262">
        <f>BK194</f>
        <v>150</v>
      </c>
      <c r="N194" s="263"/>
      <c r="O194" s="263"/>
      <c r="P194" s="263"/>
      <c r="Q194" s="263"/>
      <c r="R194" s="156"/>
      <c r="T194" s="157"/>
      <c r="U194" s="154"/>
      <c r="V194" s="154"/>
      <c r="W194" s="158">
        <f>W195</f>
        <v>0</v>
      </c>
      <c r="X194" s="158">
        <f>X195</f>
        <v>150</v>
      </c>
      <c r="Y194" s="154"/>
      <c r="Z194" s="159">
        <f>Z195</f>
        <v>0</v>
      </c>
      <c r="AA194" s="154"/>
      <c r="AB194" s="159">
        <f>AB195</f>
        <v>0</v>
      </c>
      <c r="AC194" s="154"/>
      <c r="AD194" s="160">
        <f>AD195</f>
        <v>0</v>
      </c>
      <c r="AR194" s="161" t="s">
        <v>92</v>
      </c>
      <c r="AT194" s="162" t="s">
        <v>79</v>
      </c>
      <c r="AU194" s="162" t="s">
        <v>86</v>
      </c>
      <c r="AY194" s="161" t="s">
        <v>172</v>
      </c>
      <c r="BK194" s="163">
        <f>BK195</f>
        <v>150</v>
      </c>
    </row>
    <row r="195" spans="2:65" s="1" customFormat="1" ht="25.5" customHeight="1" x14ac:dyDescent="0.3">
      <c r="B195" s="134"/>
      <c r="C195" s="165" t="s">
        <v>238</v>
      </c>
      <c r="D195" s="165" t="s">
        <v>173</v>
      </c>
      <c r="E195" s="166" t="s">
        <v>401</v>
      </c>
      <c r="F195" s="265" t="s">
        <v>402</v>
      </c>
      <c r="G195" s="265"/>
      <c r="H195" s="265"/>
      <c r="I195" s="265"/>
      <c r="J195" s="167" t="s">
        <v>176</v>
      </c>
      <c r="K195" s="168">
        <v>1</v>
      </c>
      <c r="L195" s="169">
        <v>0</v>
      </c>
      <c r="M195" s="258">
        <v>150</v>
      </c>
      <c r="N195" s="258"/>
      <c r="O195" s="258"/>
      <c r="P195" s="261">
        <f>ROUND(V195*K195,3)</f>
        <v>150</v>
      </c>
      <c r="Q195" s="261"/>
      <c r="R195" s="137"/>
      <c r="T195" s="170" t="s">
        <v>5</v>
      </c>
      <c r="U195" s="45" t="s">
        <v>45</v>
      </c>
      <c r="V195" s="171">
        <f>L195+M195</f>
        <v>150</v>
      </c>
      <c r="W195" s="171">
        <f>ROUND(L195*K195,3)</f>
        <v>0</v>
      </c>
      <c r="X195" s="171">
        <f>ROUND(M195*K195,3)</f>
        <v>150</v>
      </c>
      <c r="Y195" s="37"/>
      <c r="Z195" s="172">
        <f>Y195*K195</f>
        <v>0</v>
      </c>
      <c r="AA195" s="172">
        <v>0</v>
      </c>
      <c r="AB195" s="172">
        <f>AA195*K195</f>
        <v>0</v>
      </c>
      <c r="AC195" s="172">
        <v>0</v>
      </c>
      <c r="AD195" s="173">
        <f>AC195*K195</f>
        <v>0</v>
      </c>
      <c r="AR195" s="21" t="s">
        <v>290</v>
      </c>
      <c r="AT195" s="21" t="s">
        <v>173</v>
      </c>
      <c r="AU195" s="21" t="s">
        <v>89</v>
      </c>
      <c r="AY195" s="21" t="s">
        <v>172</v>
      </c>
      <c r="BE195" s="108">
        <f>IF(U195="základná",P195,0)</f>
        <v>0</v>
      </c>
      <c r="BF195" s="108">
        <f>IF(U195="znížená",P195,0)</f>
        <v>150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89</v>
      </c>
      <c r="BK195" s="174">
        <f>ROUND(V195*K195,3)</f>
        <v>150</v>
      </c>
      <c r="BL195" s="21" t="s">
        <v>290</v>
      </c>
      <c r="BM195" s="21" t="s">
        <v>305</v>
      </c>
    </row>
    <row r="196" spans="2:65" s="1" customFormat="1" ht="49.9" customHeight="1" x14ac:dyDescent="0.35">
      <c r="B196" s="36"/>
      <c r="C196" s="37"/>
      <c r="D196" s="155" t="s">
        <v>368</v>
      </c>
      <c r="E196" s="37"/>
      <c r="F196" s="37"/>
      <c r="G196" s="37"/>
      <c r="H196" s="37"/>
      <c r="I196" s="37"/>
      <c r="J196" s="37"/>
      <c r="K196" s="37"/>
      <c r="L196" s="37"/>
      <c r="M196" s="307">
        <f>BK196</f>
        <v>0</v>
      </c>
      <c r="N196" s="308"/>
      <c r="O196" s="308"/>
      <c r="P196" s="308"/>
      <c r="Q196" s="308"/>
      <c r="R196" s="38"/>
      <c r="T196" s="203"/>
      <c r="U196" s="37"/>
      <c r="V196" s="37"/>
      <c r="W196" s="158">
        <f>SUM(W197:W201)</f>
        <v>0</v>
      </c>
      <c r="X196" s="158">
        <f>SUM(X197:X201)</f>
        <v>0</v>
      </c>
      <c r="Y196" s="37"/>
      <c r="Z196" s="37"/>
      <c r="AA196" s="37"/>
      <c r="AB196" s="37"/>
      <c r="AC196" s="37"/>
      <c r="AD196" s="75"/>
      <c r="AT196" s="21" t="s">
        <v>79</v>
      </c>
      <c r="AU196" s="21" t="s">
        <v>80</v>
      </c>
      <c r="AY196" s="21" t="s">
        <v>369</v>
      </c>
      <c r="BK196" s="174">
        <f>SUM(BK197:BK201)</f>
        <v>0</v>
      </c>
    </row>
    <row r="197" spans="2:65" s="1" customFormat="1" ht="22.35" customHeight="1" x14ac:dyDescent="0.3">
      <c r="B197" s="36"/>
      <c r="C197" s="204" t="s">
        <v>5</v>
      </c>
      <c r="D197" s="204" t="s">
        <v>173</v>
      </c>
      <c r="E197" s="205" t="s">
        <v>5</v>
      </c>
      <c r="F197" s="309" t="s">
        <v>5</v>
      </c>
      <c r="G197" s="309"/>
      <c r="H197" s="309"/>
      <c r="I197" s="309"/>
      <c r="J197" s="206" t="s">
        <v>5</v>
      </c>
      <c r="K197" s="169"/>
      <c r="L197" s="169"/>
      <c r="M197" s="258"/>
      <c r="N197" s="306"/>
      <c r="O197" s="306"/>
      <c r="P197" s="306">
        <f>BK197</f>
        <v>0</v>
      </c>
      <c r="Q197" s="306"/>
      <c r="R197" s="38"/>
      <c r="T197" s="170" t="s">
        <v>5</v>
      </c>
      <c r="U197" s="207" t="s">
        <v>45</v>
      </c>
      <c r="V197" s="171">
        <f>L197+M197</f>
        <v>0</v>
      </c>
      <c r="W197" s="171">
        <f>L197*K197</f>
        <v>0</v>
      </c>
      <c r="X197" s="171">
        <f>M197*K197</f>
        <v>0</v>
      </c>
      <c r="Y197" s="37"/>
      <c r="Z197" s="37"/>
      <c r="AA197" s="37"/>
      <c r="AB197" s="37"/>
      <c r="AC197" s="37"/>
      <c r="AD197" s="75"/>
      <c r="AT197" s="21" t="s">
        <v>369</v>
      </c>
      <c r="AU197" s="21" t="s">
        <v>86</v>
      </c>
      <c r="AY197" s="21" t="s">
        <v>369</v>
      </c>
      <c r="BE197" s="108">
        <f>IF(U197="základná",P197,0)</f>
        <v>0</v>
      </c>
      <c r="BF197" s="108">
        <f>IF(U197="znížená",P197,0)</f>
        <v>0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89</v>
      </c>
      <c r="BK197" s="174">
        <f>V197*K197</f>
        <v>0</v>
      </c>
    </row>
    <row r="198" spans="2:65" s="1" customFormat="1" ht="22.35" customHeight="1" x14ac:dyDescent="0.3">
      <c r="B198" s="36"/>
      <c r="C198" s="204" t="s">
        <v>5</v>
      </c>
      <c r="D198" s="204" t="s">
        <v>173</v>
      </c>
      <c r="E198" s="205" t="s">
        <v>5</v>
      </c>
      <c r="F198" s="309" t="s">
        <v>5</v>
      </c>
      <c r="G198" s="309"/>
      <c r="H198" s="309"/>
      <c r="I198" s="309"/>
      <c r="J198" s="206" t="s">
        <v>5</v>
      </c>
      <c r="K198" s="169"/>
      <c r="L198" s="169"/>
      <c r="M198" s="258"/>
      <c r="N198" s="306"/>
      <c r="O198" s="306"/>
      <c r="P198" s="306">
        <f>BK198</f>
        <v>0</v>
      </c>
      <c r="Q198" s="306"/>
      <c r="R198" s="38"/>
      <c r="T198" s="170" t="s">
        <v>5</v>
      </c>
      <c r="U198" s="207" t="s">
        <v>45</v>
      </c>
      <c r="V198" s="171">
        <f>L198+M198</f>
        <v>0</v>
      </c>
      <c r="W198" s="171">
        <f>L198*K198</f>
        <v>0</v>
      </c>
      <c r="X198" s="171">
        <f>M198*K198</f>
        <v>0</v>
      </c>
      <c r="Y198" s="37"/>
      <c r="Z198" s="37"/>
      <c r="AA198" s="37"/>
      <c r="AB198" s="37"/>
      <c r="AC198" s="37"/>
      <c r="AD198" s="75"/>
      <c r="AT198" s="21" t="s">
        <v>369</v>
      </c>
      <c r="AU198" s="21" t="s">
        <v>86</v>
      </c>
      <c r="AY198" s="21" t="s">
        <v>369</v>
      </c>
      <c r="BE198" s="108">
        <f>IF(U198="základná",P198,0)</f>
        <v>0</v>
      </c>
      <c r="BF198" s="108">
        <f>IF(U198="znížená",P198,0)</f>
        <v>0</v>
      </c>
      <c r="BG198" s="108">
        <f>IF(U198="zákl. prenesená",P198,0)</f>
        <v>0</v>
      </c>
      <c r="BH198" s="108">
        <f>IF(U198="zníž. prenesená",P198,0)</f>
        <v>0</v>
      </c>
      <c r="BI198" s="108">
        <f>IF(U198="nulová",P198,0)</f>
        <v>0</v>
      </c>
      <c r="BJ198" s="21" t="s">
        <v>89</v>
      </c>
      <c r="BK198" s="174">
        <f>V198*K198</f>
        <v>0</v>
      </c>
    </row>
    <row r="199" spans="2:65" s="1" customFormat="1" ht="22.35" customHeight="1" x14ac:dyDescent="0.3">
      <c r="B199" s="36"/>
      <c r="C199" s="204" t="s">
        <v>5</v>
      </c>
      <c r="D199" s="204" t="s">
        <v>173</v>
      </c>
      <c r="E199" s="205" t="s">
        <v>5</v>
      </c>
      <c r="F199" s="309" t="s">
        <v>5</v>
      </c>
      <c r="G199" s="309"/>
      <c r="H199" s="309"/>
      <c r="I199" s="309"/>
      <c r="J199" s="206" t="s">
        <v>5</v>
      </c>
      <c r="K199" s="169"/>
      <c r="L199" s="169"/>
      <c r="M199" s="258"/>
      <c r="N199" s="306"/>
      <c r="O199" s="306"/>
      <c r="P199" s="306">
        <f>BK199</f>
        <v>0</v>
      </c>
      <c r="Q199" s="306"/>
      <c r="R199" s="38"/>
      <c r="T199" s="170" t="s">
        <v>5</v>
      </c>
      <c r="U199" s="207" t="s">
        <v>45</v>
      </c>
      <c r="V199" s="171">
        <f>L199+M199</f>
        <v>0</v>
      </c>
      <c r="W199" s="171">
        <f>L199*K199</f>
        <v>0</v>
      </c>
      <c r="X199" s="171">
        <f>M199*K199</f>
        <v>0</v>
      </c>
      <c r="Y199" s="37"/>
      <c r="Z199" s="37"/>
      <c r="AA199" s="37"/>
      <c r="AB199" s="37"/>
      <c r="AC199" s="37"/>
      <c r="AD199" s="75"/>
      <c r="AT199" s="21" t="s">
        <v>369</v>
      </c>
      <c r="AU199" s="21" t="s">
        <v>86</v>
      </c>
      <c r="AY199" s="21" t="s">
        <v>369</v>
      </c>
      <c r="BE199" s="108">
        <f>IF(U199="základná",P199,0)</f>
        <v>0</v>
      </c>
      <c r="BF199" s="108">
        <f>IF(U199="znížená",P199,0)</f>
        <v>0</v>
      </c>
      <c r="BG199" s="108">
        <f>IF(U199="zákl. prenesená",P199,0)</f>
        <v>0</v>
      </c>
      <c r="BH199" s="108">
        <f>IF(U199="zníž. prenesená",P199,0)</f>
        <v>0</v>
      </c>
      <c r="BI199" s="108">
        <f>IF(U199="nulová",P199,0)</f>
        <v>0</v>
      </c>
      <c r="BJ199" s="21" t="s">
        <v>89</v>
      </c>
      <c r="BK199" s="174">
        <f>V199*K199</f>
        <v>0</v>
      </c>
    </row>
    <row r="200" spans="2:65" s="1" customFormat="1" ht="22.35" customHeight="1" x14ac:dyDescent="0.3">
      <c r="B200" s="36"/>
      <c r="C200" s="204" t="s">
        <v>5</v>
      </c>
      <c r="D200" s="204" t="s">
        <v>173</v>
      </c>
      <c r="E200" s="205" t="s">
        <v>5</v>
      </c>
      <c r="F200" s="309" t="s">
        <v>5</v>
      </c>
      <c r="G200" s="309"/>
      <c r="H200" s="309"/>
      <c r="I200" s="309"/>
      <c r="J200" s="206" t="s">
        <v>5</v>
      </c>
      <c r="K200" s="169"/>
      <c r="L200" s="169"/>
      <c r="M200" s="258"/>
      <c r="N200" s="306"/>
      <c r="O200" s="306"/>
      <c r="P200" s="306">
        <f>BK200</f>
        <v>0</v>
      </c>
      <c r="Q200" s="306"/>
      <c r="R200" s="38"/>
      <c r="T200" s="170" t="s">
        <v>5</v>
      </c>
      <c r="U200" s="207" t="s">
        <v>45</v>
      </c>
      <c r="V200" s="171">
        <f>L200+M200</f>
        <v>0</v>
      </c>
      <c r="W200" s="171">
        <f>L200*K200</f>
        <v>0</v>
      </c>
      <c r="X200" s="171">
        <f>M200*K200</f>
        <v>0</v>
      </c>
      <c r="Y200" s="37"/>
      <c r="Z200" s="37"/>
      <c r="AA200" s="37"/>
      <c r="AB200" s="37"/>
      <c r="AC200" s="37"/>
      <c r="AD200" s="75"/>
      <c r="AT200" s="21" t="s">
        <v>369</v>
      </c>
      <c r="AU200" s="21" t="s">
        <v>86</v>
      </c>
      <c r="AY200" s="21" t="s">
        <v>369</v>
      </c>
      <c r="BE200" s="108">
        <f>IF(U200="základná",P200,0)</f>
        <v>0</v>
      </c>
      <c r="BF200" s="108">
        <f>IF(U200="znížená",P200,0)</f>
        <v>0</v>
      </c>
      <c r="BG200" s="108">
        <f>IF(U200="zákl. prenesená",P200,0)</f>
        <v>0</v>
      </c>
      <c r="BH200" s="108">
        <f>IF(U200="zníž. prenesená",P200,0)</f>
        <v>0</v>
      </c>
      <c r="BI200" s="108">
        <f>IF(U200="nulová",P200,0)</f>
        <v>0</v>
      </c>
      <c r="BJ200" s="21" t="s">
        <v>89</v>
      </c>
      <c r="BK200" s="174">
        <f>V200*K200</f>
        <v>0</v>
      </c>
    </row>
    <row r="201" spans="2:65" s="1" customFormat="1" ht="22.35" customHeight="1" x14ac:dyDescent="0.3">
      <c r="B201" s="36"/>
      <c r="C201" s="204" t="s">
        <v>5</v>
      </c>
      <c r="D201" s="204" t="s">
        <v>173</v>
      </c>
      <c r="E201" s="205" t="s">
        <v>5</v>
      </c>
      <c r="F201" s="309" t="s">
        <v>5</v>
      </c>
      <c r="G201" s="309"/>
      <c r="H201" s="309"/>
      <c r="I201" s="309"/>
      <c r="J201" s="206" t="s">
        <v>5</v>
      </c>
      <c r="K201" s="169"/>
      <c r="L201" s="169"/>
      <c r="M201" s="258"/>
      <c r="N201" s="306"/>
      <c r="O201" s="306"/>
      <c r="P201" s="306">
        <f>BK201</f>
        <v>0</v>
      </c>
      <c r="Q201" s="306"/>
      <c r="R201" s="38"/>
      <c r="T201" s="170" t="s">
        <v>5</v>
      </c>
      <c r="U201" s="207" t="s">
        <v>45</v>
      </c>
      <c r="V201" s="208">
        <f>L201+M201</f>
        <v>0</v>
      </c>
      <c r="W201" s="208">
        <f>L201*K201</f>
        <v>0</v>
      </c>
      <c r="X201" s="208">
        <f>M201*K201</f>
        <v>0</v>
      </c>
      <c r="Y201" s="57"/>
      <c r="Z201" s="57"/>
      <c r="AA201" s="57"/>
      <c r="AB201" s="57"/>
      <c r="AC201" s="57"/>
      <c r="AD201" s="59"/>
      <c r="AT201" s="21" t="s">
        <v>369</v>
      </c>
      <c r="AU201" s="21" t="s">
        <v>86</v>
      </c>
      <c r="AY201" s="21" t="s">
        <v>369</v>
      </c>
      <c r="BE201" s="108">
        <f>IF(U201="základná",P201,0)</f>
        <v>0</v>
      </c>
      <c r="BF201" s="108">
        <f>IF(U201="znížená",P201,0)</f>
        <v>0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89</v>
      </c>
      <c r="BK201" s="174">
        <f>V201*K201</f>
        <v>0</v>
      </c>
    </row>
    <row r="202" spans="2:65" s="1" customFormat="1" ht="6.95" customHeight="1" x14ac:dyDescent="0.3">
      <c r="B202" s="60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2"/>
    </row>
  </sheetData>
  <mergeCells count="261">
    <mergeCell ref="D104:H104"/>
    <mergeCell ref="D105:H105"/>
    <mergeCell ref="D107:H107"/>
    <mergeCell ref="F200:I200"/>
    <mergeCell ref="F199:I199"/>
    <mergeCell ref="F201:I201"/>
    <mergeCell ref="L110:Q110"/>
    <mergeCell ref="C116:Q116"/>
    <mergeCell ref="F118:P118"/>
    <mergeCell ref="F119:P119"/>
    <mergeCell ref="M121:P121"/>
    <mergeCell ref="M123:Q123"/>
    <mergeCell ref="M124:Q124"/>
    <mergeCell ref="P126:Q126"/>
    <mergeCell ref="M126:O126"/>
    <mergeCell ref="M127:Q127"/>
    <mergeCell ref="M128:Q128"/>
    <mergeCell ref="M129:Q129"/>
    <mergeCell ref="P191:Q191"/>
    <mergeCell ref="P188:Q188"/>
    <mergeCell ref="P192:Q192"/>
    <mergeCell ref="P193:Q193"/>
    <mergeCell ref="P198:Q198"/>
    <mergeCell ref="P199:Q199"/>
    <mergeCell ref="P200:Q200"/>
    <mergeCell ref="P201:Q201"/>
    <mergeCell ref="M189:Q189"/>
    <mergeCell ref="M190:Q190"/>
    <mergeCell ref="M194:Q194"/>
    <mergeCell ref="M196:Q196"/>
    <mergeCell ref="D106:H106"/>
    <mergeCell ref="F139:I139"/>
    <mergeCell ref="F140:I140"/>
    <mergeCell ref="F141:I141"/>
    <mergeCell ref="F143:I143"/>
    <mergeCell ref="F144:I144"/>
    <mergeCell ref="F145:I145"/>
    <mergeCell ref="F126:I126"/>
    <mergeCell ref="M130:O130"/>
    <mergeCell ref="M131:O131"/>
    <mergeCell ref="M134:O134"/>
    <mergeCell ref="M135:O135"/>
    <mergeCell ref="M136:O136"/>
    <mergeCell ref="M139:O139"/>
    <mergeCell ref="F130:I130"/>
    <mergeCell ref="F136:I136"/>
    <mergeCell ref="F132:I132"/>
    <mergeCell ref="F131:I131"/>
    <mergeCell ref="F133:I133"/>
    <mergeCell ref="F134:I134"/>
    <mergeCell ref="F135:I135"/>
    <mergeCell ref="F137:I137"/>
    <mergeCell ref="F138:I138"/>
    <mergeCell ref="P130:Q130"/>
    <mergeCell ref="P131:Q131"/>
    <mergeCell ref="P134:Q134"/>
    <mergeCell ref="P135:Q135"/>
    <mergeCell ref="P136:Q136"/>
    <mergeCell ref="P139:Q139"/>
    <mergeCell ref="P143:Q143"/>
    <mergeCell ref="P146:Q146"/>
    <mergeCell ref="P147:Q147"/>
    <mergeCell ref="P148:Q148"/>
    <mergeCell ref="P149:Q149"/>
    <mergeCell ref="P150:Q150"/>
    <mergeCell ref="P151:Q151"/>
    <mergeCell ref="P152:Q152"/>
    <mergeCell ref="P153:Q153"/>
    <mergeCell ref="P154:Q154"/>
    <mergeCell ref="M142:Q142"/>
    <mergeCell ref="M155:Q155"/>
    <mergeCell ref="M143:O143"/>
    <mergeCell ref="M146:O146"/>
    <mergeCell ref="M147:O147"/>
    <mergeCell ref="M148:O148"/>
    <mergeCell ref="M149:O149"/>
    <mergeCell ref="M150:O150"/>
    <mergeCell ref="M151:O151"/>
    <mergeCell ref="M152:O152"/>
    <mergeCell ref="M153:O153"/>
    <mergeCell ref="M154:O154"/>
    <mergeCell ref="M156:Q156"/>
    <mergeCell ref="M164:Q164"/>
    <mergeCell ref="M171:Q171"/>
    <mergeCell ref="M179:Q179"/>
    <mergeCell ref="M198:O198"/>
    <mergeCell ref="M197:O197"/>
    <mergeCell ref="M199:O199"/>
    <mergeCell ref="M200:O200"/>
    <mergeCell ref="M201:O201"/>
    <mergeCell ref="M157:O157"/>
    <mergeCell ref="M158:O158"/>
    <mergeCell ref="M159:O159"/>
    <mergeCell ref="M160:O160"/>
    <mergeCell ref="M161:O161"/>
    <mergeCell ref="P180:Q180"/>
    <mergeCell ref="M178:O178"/>
    <mergeCell ref="M180:O180"/>
    <mergeCell ref="M188:O188"/>
    <mergeCell ref="M191:O191"/>
    <mergeCell ref="M192:O192"/>
    <mergeCell ref="M193:O193"/>
    <mergeCell ref="M195:O195"/>
    <mergeCell ref="P195:Q195"/>
    <mergeCell ref="P197:Q197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7:I157"/>
    <mergeCell ref="F158:I158"/>
    <mergeCell ref="F159:I159"/>
    <mergeCell ref="F160:I160"/>
    <mergeCell ref="F161:I161"/>
    <mergeCell ref="F162:I162"/>
    <mergeCell ref="F163:I163"/>
    <mergeCell ref="F165:I165"/>
    <mergeCell ref="F166:I166"/>
    <mergeCell ref="F167:I167"/>
    <mergeCell ref="F168:I168"/>
    <mergeCell ref="F169:I169"/>
    <mergeCell ref="F170:I170"/>
    <mergeCell ref="F172:I172"/>
    <mergeCell ref="F173:I173"/>
    <mergeCell ref="F174:I174"/>
    <mergeCell ref="F175:I175"/>
    <mergeCell ref="F176:I176"/>
    <mergeCell ref="F177:I177"/>
    <mergeCell ref="F178:I178"/>
    <mergeCell ref="P157:Q157"/>
    <mergeCell ref="P163:Q163"/>
    <mergeCell ref="P158:Q158"/>
    <mergeCell ref="P159:Q159"/>
    <mergeCell ref="P160:Q160"/>
    <mergeCell ref="P161:Q161"/>
    <mergeCell ref="P162:Q162"/>
    <mergeCell ref="P165:Q165"/>
    <mergeCell ref="P166:Q166"/>
    <mergeCell ref="P167:Q167"/>
    <mergeCell ref="P170:Q170"/>
    <mergeCell ref="P172:Q172"/>
    <mergeCell ref="P175:Q175"/>
    <mergeCell ref="P178:Q178"/>
    <mergeCell ref="M162:O162"/>
    <mergeCell ref="M163:O163"/>
    <mergeCell ref="M165:O165"/>
    <mergeCell ref="M166:O166"/>
    <mergeCell ref="M167:O167"/>
    <mergeCell ref="M170:O170"/>
    <mergeCell ref="M172:O172"/>
    <mergeCell ref="M175:O175"/>
    <mergeCell ref="F180:I180"/>
    <mergeCell ref="F182:I182"/>
    <mergeCell ref="F181:I181"/>
    <mergeCell ref="F183:I183"/>
    <mergeCell ref="F184:I184"/>
    <mergeCell ref="F185:I185"/>
    <mergeCell ref="F186:I186"/>
    <mergeCell ref="F187:I187"/>
    <mergeCell ref="F188:I188"/>
    <mergeCell ref="F191:I191"/>
    <mergeCell ref="F192:I192"/>
    <mergeCell ref="F193:I193"/>
    <mergeCell ref="F195:I195"/>
    <mergeCell ref="F197:I197"/>
    <mergeCell ref="F198:I198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H91:J91"/>
    <mergeCell ref="K91:L91"/>
    <mergeCell ref="H92:J92"/>
    <mergeCell ref="K92:L92"/>
    <mergeCell ref="K93:L93"/>
    <mergeCell ref="H94:J94"/>
    <mergeCell ref="K94:L94"/>
    <mergeCell ref="H95:J95"/>
    <mergeCell ref="K95:L95"/>
    <mergeCell ref="H90:J90"/>
    <mergeCell ref="H100:J100"/>
    <mergeCell ref="K100:L100"/>
    <mergeCell ref="M100:Q100"/>
    <mergeCell ref="M102:Q102"/>
    <mergeCell ref="M103:Q103"/>
    <mergeCell ref="M93:Q93"/>
    <mergeCell ref="M94:Q94"/>
    <mergeCell ref="M95:Q95"/>
    <mergeCell ref="M96:Q96"/>
    <mergeCell ref="M97:Q97"/>
    <mergeCell ref="M98:Q98"/>
    <mergeCell ref="H96:J96"/>
    <mergeCell ref="K96:L96"/>
    <mergeCell ref="H97:J97"/>
    <mergeCell ref="K97:L97"/>
    <mergeCell ref="H98:J98"/>
    <mergeCell ref="D103:H103"/>
    <mergeCell ref="H93:J93"/>
    <mergeCell ref="M104:Q104"/>
    <mergeCell ref="M105:Q105"/>
    <mergeCell ref="M106:Q106"/>
    <mergeCell ref="M107:Q107"/>
    <mergeCell ref="M108:Q10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99:J99"/>
    <mergeCell ref="K98:L98"/>
    <mergeCell ref="K99:L99"/>
    <mergeCell ref="M99:Q99"/>
  </mergeCells>
  <dataValidations count="2">
    <dataValidation type="list" allowBlank="1" showInputMessage="1" showErrorMessage="1" error="Povolené sú hodnoty K, M." sqref="D197:D202">
      <formula1>"K, M"</formula1>
    </dataValidation>
    <dataValidation type="list" allowBlank="1" showInputMessage="1" showErrorMessage="1" error="Povolené sú hodnoty základná, znížená, nulová." sqref="U197:U202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Rekapitulácia stavby</vt:lpstr>
      <vt:lpstr>1 - Jazyková učebňa</vt:lpstr>
      <vt:lpstr>2 - IKT učebňa č.1</vt:lpstr>
      <vt:lpstr>3 - IKT učebňa č.2</vt:lpstr>
      <vt:lpstr>4 - Fyzika učebňa</vt:lpstr>
      <vt:lpstr>5 - Biologia učebňa</vt:lpstr>
      <vt:lpstr>6 - Polytetechnická učebňa</vt:lpstr>
      <vt:lpstr>'1 - Jazyková učebňa'!Názvy_tisku</vt:lpstr>
      <vt:lpstr>'2 - IKT učebňa č.1'!Názvy_tisku</vt:lpstr>
      <vt:lpstr>'3 - IKT učebňa č.2'!Názvy_tisku</vt:lpstr>
      <vt:lpstr>'4 - Fyzika učebňa'!Názvy_tisku</vt:lpstr>
      <vt:lpstr>'5 - Biologia učebňa'!Názvy_tisku</vt:lpstr>
      <vt:lpstr>'6 - Polytetechnická učebňa'!Názvy_tisku</vt:lpstr>
      <vt:lpstr>'Rekapitulácia stavby'!Názvy_tisku</vt:lpstr>
      <vt:lpstr>'1 - Jazyková učebňa'!Oblast_tisku</vt:lpstr>
      <vt:lpstr>'2 - IKT učebňa č.1'!Oblast_tisku</vt:lpstr>
      <vt:lpstr>'3 - IKT učebňa č.2'!Oblast_tisku</vt:lpstr>
      <vt:lpstr>'4 - Fyzika učebňa'!Oblast_tisku</vt:lpstr>
      <vt:lpstr>'5 - Biologia učebňa'!Oblast_tisku</vt:lpstr>
      <vt:lpstr>'6 - Polytetechnická učebňa'!Oblast_tisku</vt:lpstr>
      <vt:lpstr>'Rekapitulácia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Filip Voros</cp:lastModifiedBy>
  <dcterms:created xsi:type="dcterms:W3CDTF">2018-11-07T13:43:43Z</dcterms:created>
  <dcterms:modified xsi:type="dcterms:W3CDTF">2021-06-14T07:19:18Z</dcterms:modified>
</cp:coreProperties>
</file>