
<file path=[Content_Types].xml><?xml version="1.0" encoding="utf-8"?>
<Types xmlns="http://schemas.openxmlformats.org/package/2006/content-types">
  <Default Extension="png" ContentType="image/png"/>
  <Default Extension="jpeg" ContentType="image/jpe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Rekapitulácia stavby" sheetId="1" r:id="rId1"/>
    <sheet name="ZŠ 01 - ZŠ -Sitnianska - ..." sheetId="2" r:id="rId2"/>
    <sheet name="ZŠ 02 - ZŠ- Sitnianska - ..." sheetId="3" r:id="rId3"/>
    <sheet name="ZŠ 03 - ZŠ- Sitnianska- K..." sheetId="4" r:id="rId4"/>
  </sheets>
  <definedNames>
    <definedName name="_xlnm.Print_Titles" localSheetId="0">'Rekapitulácia stavby'!$85:$85</definedName>
    <definedName name="_xlnm.Print_Titles" localSheetId="1">'ZŠ 01 - ZŠ -Sitnianska - ...'!$129:$129</definedName>
    <definedName name="_xlnm.Print_Titles" localSheetId="2">'ZŠ 02 - ZŠ- Sitnianska - ...'!$128:$128</definedName>
    <definedName name="_xlnm.Print_Titles" localSheetId="3">'ZŠ 03 - ZŠ- Sitnianska- K...'!$125:$125</definedName>
    <definedName name="_xlnm.Print_Area" localSheetId="0">'Rekapitulácia stavby'!$C$4:$AP$70,'Rekapitulácia stavby'!$C$76:$AP$98</definedName>
    <definedName name="_xlnm.Print_Area" localSheetId="1">'ZŠ 01 - ZŠ -Sitnianska - ...'!$C$4:$Q$70,'ZŠ 01 - ZŠ -Sitnianska - ...'!$C$76:$Q$113,'ZŠ 01 - ZŠ -Sitnianska - ...'!$C$119:$Q$183</definedName>
    <definedName name="_xlnm.Print_Area" localSheetId="2">'ZŠ 02 - ZŠ- Sitnianska - ...'!$C$4:$Q$70,'ZŠ 02 - ZŠ- Sitnianska - ...'!$C$76:$Q$112,'ZŠ 02 - ZŠ- Sitnianska - ...'!$C$118:$Q$176</definedName>
    <definedName name="_xlnm.Print_Area" localSheetId="3">'ZŠ 03 - ZŠ- Sitnianska- K...'!$C$4:$Q$70,'ZŠ 03 - ZŠ- Sitnianska- K...'!$C$76:$Q$109,'ZŠ 03 - ZŠ- Sitnianska- K...'!$C$115:$Q$161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BA90" i="1" l="1"/>
  <c r="AZ90" i="1"/>
  <c r="BI161" i="4"/>
  <c r="BH161" i="4"/>
  <c r="BG161" i="4"/>
  <c r="BE161" i="4"/>
  <c r="X161" i="4"/>
  <c r="W161" i="4"/>
  <c r="V161" i="4"/>
  <c r="BK161" i="4" s="1"/>
  <c r="P161" i="4"/>
  <c r="BF161" i="4"/>
  <c r="BI160" i="4"/>
  <c r="BH160" i="4"/>
  <c r="BG160" i="4"/>
  <c r="BE160" i="4"/>
  <c r="X160" i="4"/>
  <c r="W160" i="4"/>
  <c r="V160" i="4"/>
  <c r="BK160" i="4"/>
  <c r="P160" i="4" s="1"/>
  <c r="BF160" i="4" s="1"/>
  <c r="BI159" i="4"/>
  <c r="BH159" i="4"/>
  <c r="BG159" i="4"/>
  <c r="BE159" i="4"/>
  <c r="X159" i="4"/>
  <c r="W159" i="4"/>
  <c r="V159" i="4"/>
  <c r="BK159" i="4"/>
  <c r="P159" i="4"/>
  <c r="BF159" i="4" s="1"/>
  <c r="BI158" i="4"/>
  <c r="BH158" i="4"/>
  <c r="BG158" i="4"/>
  <c r="BE158" i="4"/>
  <c r="X158" i="4"/>
  <c r="W158" i="4"/>
  <c r="V158" i="4"/>
  <c r="BK158" i="4" s="1"/>
  <c r="P158" i="4" s="1"/>
  <c r="BF158" i="4" s="1"/>
  <c r="BI157" i="4"/>
  <c r="BH157" i="4"/>
  <c r="BG157" i="4"/>
  <c r="BE157" i="4"/>
  <c r="X157" i="4"/>
  <c r="W157" i="4"/>
  <c r="V157" i="4"/>
  <c r="BK157" i="4" s="1"/>
  <c r="BI155" i="4"/>
  <c r="BH155" i="4"/>
  <c r="BG155" i="4"/>
  <c r="BE155" i="4"/>
  <c r="X155" i="4"/>
  <c r="X154" i="4" s="1"/>
  <c r="K98" i="4" s="1"/>
  <c r="W155" i="4"/>
  <c r="W154" i="4" s="1"/>
  <c r="H98" i="4" s="1"/>
  <c r="AD155" i="4"/>
  <c r="AD154" i="4" s="1"/>
  <c r="AB155" i="4"/>
  <c r="AB154" i="4"/>
  <c r="Z155" i="4"/>
  <c r="Z154" i="4" s="1"/>
  <c r="V155" i="4"/>
  <c r="P155" i="4" s="1"/>
  <c r="BF155" i="4" s="1"/>
  <c r="BI153" i="4"/>
  <c r="BH153" i="4"/>
  <c r="BG153" i="4"/>
  <c r="BE153" i="4"/>
  <c r="X153" i="4"/>
  <c r="X152" i="4"/>
  <c r="K97" i="4" s="1"/>
  <c r="W153" i="4"/>
  <c r="W152" i="4"/>
  <c r="H97" i="4" s="1"/>
  <c r="AD153" i="4"/>
  <c r="AD152" i="4"/>
  <c r="AB153" i="4"/>
  <c r="AB152" i="4"/>
  <c r="Z153" i="4"/>
  <c r="Z152" i="4"/>
  <c r="V153" i="4"/>
  <c r="BK153" i="4" s="1"/>
  <c r="BK152" i="4" s="1"/>
  <c r="M152" i="4" s="1"/>
  <c r="M97" i="4" s="1"/>
  <c r="P153" i="4"/>
  <c r="BF153" i="4" s="1"/>
  <c r="BI151" i="4"/>
  <c r="BH151" i="4"/>
  <c r="BG151" i="4"/>
  <c r="BE151" i="4"/>
  <c r="X151" i="4"/>
  <c r="W151" i="4"/>
  <c r="AD151" i="4"/>
  <c r="AB151" i="4"/>
  <c r="Z151" i="4"/>
  <c r="V151" i="4"/>
  <c r="P151" i="4" s="1"/>
  <c r="BF151" i="4" s="1"/>
  <c r="BI150" i="4"/>
  <c r="BH150" i="4"/>
  <c r="BG150" i="4"/>
  <c r="BE150" i="4"/>
  <c r="X150" i="4"/>
  <c r="W150" i="4"/>
  <c r="W147" i="4" s="1"/>
  <c r="H96" i="4" s="1"/>
  <c r="AD150" i="4"/>
  <c r="AB150" i="4"/>
  <c r="Z150" i="4"/>
  <c r="V150" i="4"/>
  <c r="BI149" i="4"/>
  <c r="BH149" i="4"/>
  <c r="BG149" i="4"/>
  <c r="BE149" i="4"/>
  <c r="X149" i="4"/>
  <c r="W149" i="4"/>
  <c r="AD149" i="4"/>
  <c r="AB149" i="4"/>
  <c r="Z149" i="4"/>
  <c r="V149" i="4"/>
  <c r="P149" i="4" s="1"/>
  <c r="BF149" i="4" s="1"/>
  <c r="BK149" i="4"/>
  <c r="BI148" i="4"/>
  <c r="BH148" i="4"/>
  <c r="BG148" i="4"/>
  <c r="BE148" i="4"/>
  <c r="X148" i="4"/>
  <c r="W148" i="4"/>
  <c r="AD148" i="4"/>
  <c r="AB148" i="4"/>
  <c r="Z148" i="4"/>
  <c r="V148" i="4"/>
  <c r="BI146" i="4"/>
  <c r="BH146" i="4"/>
  <c r="BG146" i="4"/>
  <c r="BE146" i="4"/>
  <c r="X146" i="4"/>
  <c r="W146" i="4"/>
  <c r="AD146" i="4"/>
  <c r="AB146" i="4"/>
  <c r="Z146" i="4"/>
  <c r="V146" i="4"/>
  <c r="BI145" i="4"/>
  <c r="BH145" i="4"/>
  <c r="BG145" i="4"/>
  <c r="BE145" i="4"/>
  <c r="X145" i="4"/>
  <c r="W145" i="4"/>
  <c r="AD145" i="4"/>
  <c r="AB145" i="4"/>
  <c r="Z145" i="4"/>
  <c r="V145" i="4"/>
  <c r="P145" i="4" s="1"/>
  <c r="BF145" i="4" s="1"/>
  <c r="BI144" i="4"/>
  <c r="BH144" i="4"/>
  <c r="BG144" i="4"/>
  <c r="BE144" i="4"/>
  <c r="X144" i="4"/>
  <c r="W144" i="4"/>
  <c r="AD144" i="4"/>
  <c r="AB144" i="4"/>
  <c r="Z144" i="4"/>
  <c r="V144" i="4"/>
  <c r="BK144" i="4" s="1"/>
  <c r="BI142" i="4"/>
  <c r="BH142" i="4"/>
  <c r="BG142" i="4"/>
  <c r="BE142" i="4"/>
  <c r="X142" i="4"/>
  <c r="W142" i="4"/>
  <c r="AD142" i="4"/>
  <c r="AB142" i="4"/>
  <c r="Z142" i="4"/>
  <c r="V142" i="4"/>
  <c r="BI141" i="4"/>
  <c r="BH141" i="4"/>
  <c r="BG141" i="4"/>
  <c r="BE141" i="4"/>
  <c r="X141" i="4"/>
  <c r="W141" i="4"/>
  <c r="AD141" i="4"/>
  <c r="AB141" i="4"/>
  <c r="AB140" i="4" s="1"/>
  <c r="Z141" i="4"/>
  <c r="Z140" i="4" s="1"/>
  <c r="V141" i="4"/>
  <c r="BK141" i="4" s="1"/>
  <c r="BI139" i="4"/>
  <c r="BH139" i="4"/>
  <c r="BG139" i="4"/>
  <c r="BE139" i="4"/>
  <c r="X139" i="4"/>
  <c r="W139" i="4"/>
  <c r="AD139" i="4"/>
  <c r="AB139" i="4"/>
  <c r="Z139" i="4"/>
  <c r="Z137" i="4" s="1"/>
  <c r="V139" i="4"/>
  <c r="P139" i="4" s="1"/>
  <c r="BF139" i="4" s="1"/>
  <c r="BI138" i="4"/>
  <c r="BH138" i="4"/>
  <c r="BG138" i="4"/>
  <c r="BE138" i="4"/>
  <c r="X138" i="4"/>
  <c r="X137" i="4" s="1"/>
  <c r="W138" i="4"/>
  <c r="W137" i="4" s="1"/>
  <c r="H93" i="4" s="1"/>
  <c r="AD138" i="4"/>
  <c r="AD137" i="4" s="1"/>
  <c r="AB138" i="4"/>
  <c r="AB137" i="4" s="1"/>
  <c r="Z138" i="4"/>
  <c r="V138" i="4"/>
  <c r="BI135" i="4"/>
  <c r="BH135" i="4"/>
  <c r="BG135" i="4"/>
  <c r="BE135" i="4"/>
  <c r="X135" i="4"/>
  <c r="X134" i="4" s="1"/>
  <c r="K91" i="4" s="1"/>
  <c r="W135" i="4"/>
  <c r="W134" i="4" s="1"/>
  <c r="H91" i="4" s="1"/>
  <c r="AD135" i="4"/>
  <c r="AD134" i="4" s="1"/>
  <c r="AB135" i="4"/>
  <c r="AB134" i="4"/>
  <c r="Z135" i="4"/>
  <c r="Z134" i="4" s="1"/>
  <c r="V135" i="4"/>
  <c r="P135" i="4" s="1"/>
  <c r="BF135" i="4" s="1"/>
  <c r="BK135" i="4"/>
  <c r="BK134" i="4" s="1"/>
  <c r="M134" i="4" s="1"/>
  <c r="M91" i="4" s="1"/>
  <c r="BI133" i="4"/>
  <c r="BH133" i="4"/>
  <c r="BG133" i="4"/>
  <c r="BE133" i="4"/>
  <c r="X133" i="4"/>
  <c r="W133" i="4"/>
  <c r="AD133" i="4"/>
  <c r="AB133" i="4"/>
  <c r="Z133" i="4"/>
  <c r="V133" i="4"/>
  <c r="P133" i="4" s="1"/>
  <c r="BF133" i="4" s="1"/>
  <c r="BI132" i="4"/>
  <c r="BH132" i="4"/>
  <c r="BG132" i="4"/>
  <c r="BE132" i="4"/>
  <c r="X132" i="4"/>
  <c r="W132" i="4"/>
  <c r="AD132" i="4"/>
  <c r="AB132" i="4"/>
  <c r="Z132" i="4"/>
  <c r="V132" i="4"/>
  <c r="BI131" i="4"/>
  <c r="BH131" i="4"/>
  <c r="BG131" i="4"/>
  <c r="BE131" i="4"/>
  <c r="X131" i="4"/>
  <c r="W131" i="4"/>
  <c r="AD131" i="4"/>
  <c r="AB131" i="4"/>
  <c r="Z131" i="4"/>
  <c r="V131" i="4"/>
  <c r="BI130" i="4"/>
  <c r="BH130" i="4"/>
  <c r="BG130" i="4"/>
  <c r="BE130" i="4"/>
  <c r="X130" i="4"/>
  <c r="W130" i="4"/>
  <c r="AD130" i="4"/>
  <c r="AB130" i="4"/>
  <c r="Z130" i="4"/>
  <c r="V130" i="4"/>
  <c r="BI129" i="4"/>
  <c r="BH129" i="4"/>
  <c r="BG129" i="4"/>
  <c r="BE129" i="4"/>
  <c r="X129" i="4"/>
  <c r="W129" i="4"/>
  <c r="W128" i="4" s="1"/>
  <c r="AD129" i="4"/>
  <c r="AB129" i="4"/>
  <c r="Z129" i="4"/>
  <c r="V129" i="4"/>
  <c r="BK129" i="4" s="1"/>
  <c r="M123" i="4"/>
  <c r="F122" i="4"/>
  <c r="F120" i="4"/>
  <c r="F118" i="4"/>
  <c r="BI107" i="4"/>
  <c r="BH107" i="4"/>
  <c r="BG107" i="4"/>
  <c r="BE107" i="4"/>
  <c r="BI106" i="4"/>
  <c r="BH106" i="4"/>
  <c r="BG106" i="4"/>
  <c r="BE106" i="4"/>
  <c r="BI105" i="4"/>
  <c r="BH105" i="4"/>
  <c r="BG105" i="4"/>
  <c r="BE105" i="4"/>
  <c r="BI104" i="4"/>
  <c r="BH104" i="4"/>
  <c r="BG104" i="4"/>
  <c r="BE104" i="4"/>
  <c r="BI103" i="4"/>
  <c r="BH103" i="4"/>
  <c r="BG103" i="4"/>
  <c r="BE103" i="4"/>
  <c r="BI102" i="4"/>
  <c r="BH102" i="4"/>
  <c r="BG102" i="4"/>
  <c r="BE102" i="4"/>
  <c r="M84" i="4"/>
  <c r="F83" i="4"/>
  <c r="F81" i="4"/>
  <c r="F79" i="4"/>
  <c r="O18" i="4"/>
  <c r="E18" i="4"/>
  <c r="M122" i="4" s="1"/>
  <c r="M83" i="4"/>
  <c r="O17" i="4"/>
  <c r="O15" i="4"/>
  <c r="E15" i="4"/>
  <c r="F123" i="4" s="1"/>
  <c r="O14" i="4"/>
  <c r="O9" i="4"/>
  <c r="M120" i="4" s="1"/>
  <c r="M81" i="4"/>
  <c r="F6" i="4"/>
  <c r="F117" i="4" s="1"/>
  <c r="F78" i="4"/>
  <c r="BA89" i="1"/>
  <c r="AZ89" i="1"/>
  <c r="BI176" i="3"/>
  <c r="BH176" i="3"/>
  <c r="BG176" i="3"/>
  <c r="BE176" i="3"/>
  <c r="X176" i="3"/>
  <c r="W176" i="3"/>
  <c r="V176" i="3"/>
  <c r="BK176" i="3" s="1"/>
  <c r="P176" i="3" s="1"/>
  <c r="BF176" i="3" s="1"/>
  <c r="BI175" i="3"/>
  <c r="BH175" i="3"/>
  <c r="BG175" i="3"/>
  <c r="BE175" i="3"/>
  <c r="X175" i="3"/>
  <c r="W175" i="3"/>
  <c r="V175" i="3"/>
  <c r="BK175" i="3"/>
  <c r="P175" i="3" s="1"/>
  <c r="BF175" i="3" s="1"/>
  <c r="BI174" i="3"/>
  <c r="BH174" i="3"/>
  <c r="BG174" i="3"/>
  <c r="BE174" i="3"/>
  <c r="X174" i="3"/>
  <c r="W174" i="3"/>
  <c r="V174" i="3"/>
  <c r="BK174" i="3" s="1"/>
  <c r="P174" i="3" s="1"/>
  <c r="BF174" i="3" s="1"/>
  <c r="BI173" i="3"/>
  <c r="BH173" i="3"/>
  <c r="BG173" i="3"/>
  <c r="BE173" i="3"/>
  <c r="X173" i="3"/>
  <c r="X171" i="3" s="1"/>
  <c r="K102" i="3" s="1"/>
  <c r="W173" i="3"/>
  <c r="V173" i="3"/>
  <c r="BK173" i="3"/>
  <c r="P173" i="3"/>
  <c r="BF173" i="3" s="1"/>
  <c r="BI172" i="3"/>
  <c r="BH172" i="3"/>
  <c r="BG172" i="3"/>
  <c r="BE172" i="3"/>
  <c r="X172" i="3"/>
  <c r="W172" i="3"/>
  <c r="V172" i="3"/>
  <c r="BK172" i="3"/>
  <c r="BI170" i="3"/>
  <c r="BH170" i="3"/>
  <c r="BG170" i="3"/>
  <c r="BE170" i="3"/>
  <c r="X170" i="3"/>
  <c r="W170" i="3"/>
  <c r="AD170" i="3"/>
  <c r="AB170" i="3"/>
  <c r="Z170" i="3"/>
  <c r="V170" i="3"/>
  <c r="BI169" i="3"/>
  <c r="BH169" i="3"/>
  <c r="BG169" i="3"/>
  <c r="BE169" i="3"/>
  <c r="X169" i="3"/>
  <c r="W169" i="3"/>
  <c r="AD169" i="3"/>
  <c r="AB169" i="3"/>
  <c r="AB168" i="3"/>
  <c r="Z169" i="3"/>
  <c r="V169" i="3"/>
  <c r="BK169" i="3"/>
  <c r="P169" i="3"/>
  <c r="BF169" i="3" s="1"/>
  <c r="BI167" i="3"/>
  <c r="BH167" i="3"/>
  <c r="BG167" i="3"/>
  <c r="BE167" i="3"/>
  <c r="X167" i="3"/>
  <c r="X166" i="3" s="1"/>
  <c r="K100" i="3" s="1"/>
  <c r="W167" i="3"/>
  <c r="W166" i="3" s="1"/>
  <c r="H100" i="3" s="1"/>
  <c r="AD167" i="3"/>
  <c r="AD166" i="3" s="1"/>
  <c r="AB167" i="3"/>
  <c r="AB166" i="3" s="1"/>
  <c r="Z167" i="3"/>
  <c r="Z166" i="3"/>
  <c r="V167" i="3"/>
  <c r="BI165" i="3"/>
  <c r="BH165" i="3"/>
  <c r="BG165" i="3"/>
  <c r="BE165" i="3"/>
  <c r="X165" i="3"/>
  <c r="X164" i="3" s="1"/>
  <c r="K99" i="3" s="1"/>
  <c r="W165" i="3"/>
  <c r="W164" i="3" s="1"/>
  <c r="AD165" i="3"/>
  <c r="AD164" i="3"/>
  <c r="AB165" i="3"/>
  <c r="AB164" i="3" s="1"/>
  <c r="Z165" i="3"/>
  <c r="Z164" i="3"/>
  <c r="V165" i="3"/>
  <c r="BK165" i="3" s="1"/>
  <c r="BK164" i="3" s="1"/>
  <c r="M164" i="3" s="1"/>
  <c r="M99" i="3" s="1"/>
  <c r="H99" i="3"/>
  <c r="BI163" i="3"/>
  <c r="BH163" i="3"/>
  <c r="BG163" i="3"/>
  <c r="BE163" i="3"/>
  <c r="X163" i="3"/>
  <c r="W163" i="3"/>
  <c r="AD163" i="3"/>
  <c r="AD161" i="3" s="1"/>
  <c r="AB163" i="3"/>
  <c r="Z163" i="3"/>
  <c r="V163" i="3"/>
  <c r="P163" i="3" s="1"/>
  <c r="BF163" i="3" s="1"/>
  <c r="BI162" i="3"/>
  <c r="BH162" i="3"/>
  <c r="BG162" i="3"/>
  <c r="BE162" i="3"/>
  <c r="X162" i="3"/>
  <c r="X161" i="3"/>
  <c r="K98" i="3" s="1"/>
  <c r="W162" i="3"/>
  <c r="W161" i="3" s="1"/>
  <c r="H98" i="3" s="1"/>
  <c r="AD162" i="3"/>
  <c r="AB162" i="3"/>
  <c r="Z162" i="3"/>
  <c r="Z161" i="3" s="1"/>
  <c r="V162" i="3"/>
  <c r="BI160" i="3"/>
  <c r="BH160" i="3"/>
  <c r="BG160" i="3"/>
  <c r="BE160" i="3"/>
  <c r="X160" i="3"/>
  <c r="X159" i="3" s="1"/>
  <c r="K97" i="3" s="1"/>
  <c r="W160" i="3"/>
  <c r="W159" i="3"/>
  <c r="H97" i="3" s="1"/>
  <c r="AD160" i="3"/>
  <c r="AD159" i="3" s="1"/>
  <c r="AB160" i="3"/>
  <c r="AB159" i="3" s="1"/>
  <c r="Z160" i="3"/>
  <c r="Z159" i="3" s="1"/>
  <c r="V160" i="3"/>
  <c r="BI158" i="3"/>
  <c r="BH158" i="3"/>
  <c r="BG158" i="3"/>
  <c r="BE158" i="3"/>
  <c r="X158" i="3"/>
  <c r="W158" i="3"/>
  <c r="AD158" i="3"/>
  <c r="AB158" i="3"/>
  <c r="Z158" i="3"/>
  <c r="V158" i="3"/>
  <c r="BK158" i="3" s="1"/>
  <c r="P158" i="3"/>
  <c r="BF158" i="3" s="1"/>
  <c r="BI157" i="3"/>
  <c r="BH157" i="3"/>
  <c r="BG157" i="3"/>
  <c r="BE157" i="3"/>
  <c r="X157" i="3"/>
  <c r="W157" i="3"/>
  <c r="AD157" i="3"/>
  <c r="AB157" i="3"/>
  <c r="Z157" i="3"/>
  <c r="V157" i="3"/>
  <c r="P157" i="3" s="1"/>
  <c r="BF157" i="3" s="1"/>
  <c r="BI156" i="3"/>
  <c r="BH156" i="3"/>
  <c r="BG156" i="3"/>
  <c r="BE156" i="3"/>
  <c r="X156" i="3"/>
  <c r="W156" i="3"/>
  <c r="AD156" i="3"/>
  <c r="AB156" i="3"/>
  <c r="Z156" i="3"/>
  <c r="V156" i="3"/>
  <c r="P156" i="3" s="1"/>
  <c r="BF156" i="3" s="1"/>
  <c r="BI155" i="3"/>
  <c r="BH155" i="3"/>
  <c r="BG155" i="3"/>
  <c r="BE155" i="3"/>
  <c r="X155" i="3"/>
  <c r="W155" i="3"/>
  <c r="AD155" i="3"/>
  <c r="AB155" i="3"/>
  <c r="Z155" i="3"/>
  <c r="V155" i="3"/>
  <c r="BI154" i="3"/>
  <c r="BH154" i="3"/>
  <c r="BG154" i="3"/>
  <c r="BE154" i="3"/>
  <c r="X154" i="3"/>
  <c r="W154" i="3"/>
  <c r="W153" i="3" s="1"/>
  <c r="H96" i="3" s="1"/>
  <c r="AD154" i="3"/>
  <c r="AB154" i="3"/>
  <c r="AB153" i="3"/>
  <c r="Z154" i="3"/>
  <c r="V154" i="3"/>
  <c r="BK154" i="3"/>
  <c r="P154" i="3"/>
  <c r="BF154" i="3" s="1"/>
  <c r="BI152" i="3"/>
  <c r="BH152" i="3"/>
  <c r="BG152" i="3"/>
  <c r="BE152" i="3"/>
  <c r="X152" i="3"/>
  <c r="W152" i="3"/>
  <c r="AD152" i="3"/>
  <c r="AB152" i="3"/>
  <c r="Z152" i="3"/>
  <c r="V152" i="3"/>
  <c r="BK152" i="3" s="1"/>
  <c r="BI151" i="3"/>
  <c r="BH151" i="3"/>
  <c r="BG151" i="3"/>
  <c r="BE151" i="3"/>
  <c r="X151" i="3"/>
  <c r="W151" i="3"/>
  <c r="AD151" i="3"/>
  <c r="AB151" i="3"/>
  <c r="Z151" i="3"/>
  <c r="V151" i="3"/>
  <c r="BK151" i="3" s="1"/>
  <c r="BI150" i="3"/>
  <c r="BH150" i="3"/>
  <c r="BG150" i="3"/>
  <c r="BE150" i="3"/>
  <c r="X150" i="3"/>
  <c r="W150" i="3"/>
  <c r="AD150" i="3"/>
  <c r="AD147" i="3" s="1"/>
  <c r="AB150" i="3"/>
  <c r="Z150" i="3"/>
  <c r="V150" i="3"/>
  <c r="P150" i="3" s="1"/>
  <c r="BF150" i="3" s="1"/>
  <c r="BI149" i="3"/>
  <c r="BH149" i="3"/>
  <c r="BG149" i="3"/>
  <c r="BE149" i="3"/>
  <c r="X149" i="3"/>
  <c r="W149" i="3"/>
  <c r="AD149" i="3"/>
  <c r="AB149" i="3"/>
  <c r="Z149" i="3"/>
  <c r="V149" i="3"/>
  <c r="BI148" i="3"/>
  <c r="BH148" i="3"/>
  <c r="BG148" i="3"/>
  <c r="BE148" i="3"/>
  <c r="X148" i="3"/>
  <c r="W148" i="3"/>
  <c r="AD148" i="3"/>
  <c r="AB148" i="3"/>
  <c r="Z148" i="3"/>
  <c r="V148" i="3"/>
  <c r="P148" i="3" s="1"/>
  <c r="BF148" i="3" s="1"/>
  <c r="BI145" i="3"/>
  <c r="BH145" i="3"/>
  <c r="BG145" i="3"/>
  <c r="BE145" i="3"/>
  <c r="X145" i="3"/>
  <c r="X144" i="3" s="1"/>
  <c r="K93" i="3" s="1"/>
  <c r="W145" i="3"/>
  <c r="W144" i="3" s="1"/>
  <c r="H93" i="3" s="1"/>
  <c r="AD145" i="3"/>
  <c r="AD144" i="3"/>
  <c r="AB145" i="3"/>
  <c r="AB144" i="3" s="1"/>
  <c r="Z145" i="3"/>
  <c r="Z144" i="3"/>
  <c r="V145" i="3"/>
  <c r="P145" i="3" s="1"/>
  <c r="BF145" i="3" s="1"/>
  <c r="BI143" i="3"/>
  <c r="BH143" i="3"/>
  <c r="BG143" i="3"/>
  <c r="BE143" i="3"/>
  <c r="X143" i="3"/>
  <c r="W143" i="3"/>
  <c r="AD143" i="3"/>
  <c r="AB143" i="3"/>
  <c r="Z143" i="3"/>
  <c r="V143" i="3"/>
  <c r="BK143" i="3" s="1"/>
  <c r="BI142" i="3"/>
  <c r="BH142" i="3"/>
  <c r="BG142" i="3"/>
  <c r="BE142" i="3"/>
  <c r="X142" i="3"/>
  <c r="W142" i="3"/>
  <c r="AD142" i="3"/>
  <c r="AB142" i="3"/>
  <c r="Z142" i="3"/>
  <c r="V142" i="3"/>
  <c r="BK142" i="3" s="1"/>
  <c r="BI141" i="3"/>
  <c r="BH141" i="3"/>
  <c r="BG141" i="3"/>
  <c r="BE141" i="3"/>
  <c r="X141" i="3"/>
  <c r="W141" i="3"/>
  <c r="AD141" i="3"/>
  <c r="AB141" i="3"/>
  <c r="Z141" i="3"/>
  <c r="V141" i="3"/>
  <c r="P141" i="3" s="1"/>
  <c r="BF141" i="3" s="1"/>
  <c r="BI140" i="3"/>
  <c r="BH140" i="3"/>
  <c r="BG140" i="3"/>
  <c r="BE140" i="3"/>
  <c r="X140" i="3"/>
  <c r="X139" i="3" s="1"/>
  <c r="K92" i="3" s="1"/>
  <c r="W140" i="3"/>
  <c r="AD140" i="3"/>
  <c r="AB140" i="3"/>
  <c r="Z140" i="3"/>
  <c r="Z139" i="3" s="1"/>
  <c r="V140" i="3"/>
  <c r="BK140" i="3" s="1"/>
  <c r="BI138" i="3"/>
  <c r="BH138" i="3"/>
  <c r="BG138" i="3"/>
  <c r="BE138" i="3"/>
  <c r="X138" i="3"/>
  <c r="W138" i="3"/>
  <c r="AD138" i="3"/>
  <c r="AB138" i="3"/>
  <c r="Z138" i="3"/>
  <c r="V138" i="3"/>
  <c r="BI137" i="3"/>
  <c r="BH137" i="3"/>
  <c r="BG137" i="3"/>
  <c r="BE137" i="3"/>
  <c r="X137" i="3"/>
  <c r="W137" i="3"/>
  <c r="AD137" i="3"/>
  <c r="AB137" i="3"/>
  <c r="Z137" i="3"/>
  <c r="V137" i="3"/>
  <c r="BI136" i="3"/>
  <c r="BH136" i="3"/>
  <c r="BG136" i="3"/>
  <c r="BE136" i="3"/>
  <c r="X136" i="3"/>
  <c r="W136" i="3"/>
  <c r="AD136" i="3"/>
  <c r="AB136" i="3"/>
  <c r="Z136" i="3"/>
  <c r="V136" i="3"/>
  <c r="BK136" i="3" s="1"/>
  <c r="BI135" i="3"/>
  <c r="BH135" i="3"/>
  <c r="BG135" i="3"/>
  <c r="BE135" i="3"/>
  <c r="X135" i="3"/>
  <c r="W135" i="3"/>
  <c r="AD135" i="3"/>
  <c r="AB135" i="3"/>
  <c r="Z135" i="3"/>
  <c r="V135" i="3"/>
  <c r="BK135" i="3" s="1"/>
  <c r="BI134" i="3"/>
  <c r="BH134" i="3"/>
  <c r="BG134" i="3"/>
  <c r="BE134" i="3"/>
  <c r="X134" i="3"/>
  <c r="W134" i="3"/>
  <c r="AD134" i="3"/>
  <c r="AB134" i="3"/>
  <c r="AB133" i="3" s="1"/>
  <c r="Z134" i="3"/>
  <c r="V134" i="3"/>
  <c r="BK134" i="3" s="1"/>
  <c r="BI132" i="3"/>
  <c r="BH132" i="3"/>
  <c r="BG132" i="3"/>
  <c r="BE132" i="3"/>
  <c r="X132" i="3"/>
  <c r="X131" i="3" s="1"/>
  <c r="W132" i="3"/>
  <c r="W131" i="3" s="1"/>
  <c r="H90" i="3" s="1"/>
  <c r="AD132" i="3"/>
  <c r="AD131" i="3"/>
  <c r="AB132" i="3"/>
  <c r="AB131" i="3" s="1"/>
  <c r="Z132" i="3"/>
  <c r="Z131" i="3"/>
  <c r="V132" i="3"/>
  <c r="M126" i="3"/>
  <c r="F125" i="3"/>
  <c r="F123" i="3"/>
  <c r="F121" i="3"/>
  <c r="BI110" i="3"/>
  <c r="BH110" i="3"/>
  <c r="BG110" i="3"/>
  <c r="BE110" i="3"/>
  <c r="BI109" i="3"/>
  <c r="BH109" i="3"/>
  <c r="BG109" i="3"/>
  <c r="BE109" i="3"/>
  <c r="BI108" i="3"/>
  <c r="BH108" i="3"/>
  <c r="BG108" i="3"/>
  <c r="BE108" i="3"/>
  <c r="BI107" i="3"/>
  <c r="BH107" i="3"/>
  <c r="BG107" i="3"/>
  <c r="BE107" i="3"/>
  <c r="BI106" i="3"/>
  <c r="BH106" i="3"/>
  <c r="BG106" i="3"/>
  <c r="BE106" i="3"/>
  <c r="BI105" i="3"/>
  <c r="BH105" i="3"/>
  <c r="BG105" i="3"/>
  <c r="BE105" i="3"/>
  <c r="M84" i="3"/>
  <c r="F83" i="3"/>
  <c r="F81" i="3"/>
  <c r="F79" i="3"/>
  <c r="O18" i="3"/>
  <c r="E18" i="3"/>
  <c r="O17" i="3"/>
  <c r="O15" i="3"/>
  <c r="E15" i="3"/>
  <c r="F126" i="3" s="1"/>
  <c r="O14" i="3"/>
  <c r="O9" i="3"/>
  <c r="M123" i="3" s="1"/>
  <c r="M81" i="3"/>
  <c r="F6" i="3"/>
  <c r="BA88" i="1"/>
  <c r="AZ88" i="1"/>
  <c r="BI183" i="2"/>
  <c r="BH183" i="2"/>
  <c r="BG183" i="2"/>
  <c r="BE183" i="2"/>
  <c r="X183" i="2"/>
  <c r="W183" i="2"/>
  <c r="V183" i="2"/>
  <c r="BK183" i="2" s="1"/>
  <c r="P183" i="2" s="1"/>
  <c r="BF183" i="2" s="1"/>
  <c r="BI182" i="2"/>
  <c r="BH182" i="2"/>
  <c r="BG182" i="2"/>
  <c r="BE182" i="2"/>
  <c r="X182" i="2"/>
  <c r="W182" i="2"/>
  <c r="V182" i="2"/>
  <c r="BK182" i="2" s="1"/>
  <c r="P182" i="2" s="1"/>
  <c r="BF182" i="2" s="1"/>
  <c r="BI181" i="2"/>
  <c r="BH181" i="2"/>
  <c r="BG181" i="2"/>
  <c r="BE181" i="2"/>
  <c r="X181" i="2"/>
  <c r="W181" i="2"/>
  <c r="V181" i="2"/>
  <c r="BK181" i="2" s="1"/>
  <c r="BI180" i="2"/>
  <c r="BH180" i="2"/>
  <c r="BG180" i="2"/>
  <c r="BE180" i="2"/>
  <c r="X180" i="2"/>
  <c r="W180" i="2"/>
  <c r="V180" i="2"/>
  <c r="BK180" i="2" s="1"/>
  <c r="P180" i="2" s="1"/>
  <c r="BF180" i="2" s="1"/>
  <c r="BI179" i="2"/>
  <c r="BH179" i="2"/>
  <c r="BG179" i="2"/>
  <c r="BE179" i="2"/>
  <c r="X179" i="2"/>
  <c r="W179" i="2"/>
  <c r="V179" i="2"/>
  <c r="BK179" i="2" s="1"/>
  <c r="P179" i="2" s="1"/>
  <c r="BF179" i="2" s="1"/>
  <c r="BI177" i="2"/>
  <c r="BH177" i="2"/>
  <c r="BG177" i="2"/>
  <c r="BE177" i="2"/>
  <c r="X177" i="2"/>
  <c r="X176" i="2" s="1"/>
  <c r="K102" i="2" s="1"/>
  <c r="W177" i="2"/>
  <c r="W176" i="2" s="1"/>
  <c r="AD177" i="2"/>
  <c r="AD176" i="2"/>
  <c r="AB177" i="2"/>
  <c r="AB176" i="2" s="1"/>
  <c r="Z177" i="2"/>
  <c r="Z176" i="2"/>
  <c r="V177" i="2"/>
  <c r="BK177" i="2" s="1"/>
  <c r="BK176" i="2" s="1"/>
  <c r="M176" i="2" s="1"/>
  <c r="M102" i="2" s="1"/>
  <c r="H102" i="2"/>
  <c r="BI175" i="2"/>
  <c r="BH175" i="2"/>
  <c r="BG175" i="2"/>
  <c r="BE175" i="2"/>
  <c r="X175" i="2"/>
  <c r="X174" i="2" s="1"/>
  <c r="K101" i="2" s="1"/>
  <c r="W175" i="2"/>
  <c r="W174" i="2" s="1"/>
  <c r="H101" i="2" s="1"/>
  <c r="AD175" i="2"/>
  <c r="AD174" i="2" s="1"/>
  <c r="AB175" i="2"/>
  <c r="AB174" i="2"/>
  <c r="Z175" i="2"/>
  <c r="Z174" i="2" s="1"/>
  <c r="V175" i="2"/>
  <c r="P175" i="2" s="1"/>
  <c r="BF175" i="2" s="1"/>
  <c r="BK175" i="2"/>
  <c r="BK174" i="2"/>
  <c r="M174" i="2" s="1"/>
  <c r="M101" i="2" s="1"/>
  <c r="BI173" i="2"/>
  <c r="BH173" i="2"/>
  <c r="BG173" i="2"/>
  <c r="BE173" i="2"/>
  <c r="X173" i="2"/>
  <c r="X172" i="2" s="1"/>
  <c r="K100" i="2" s="1"/>
  <c r="W173" i="2"/>
  <c r="W172" i="2" s="1"/>
  <c r="H100" i="2" s="1"/>
  <c r="AD173" i="2"/>
  <c r="AD172" i="2"/>
  <c r="AB173" i="2"/>
  <c r="AB172" i="2" s="1"/>
  <c r="Z173" i="2"/>
  <c r="Z172" i="2"/>
  <c r="V173" i="2"/>
  <c r="BK173" i="2" s="1"/>
  <c r="BK172" i="2" s="1"/>
  <c r="M172" i="2" s="1"/>
  <c r="M100" i="2" s="1"/>
  <c r="BI171" i="2"/>
  <c r="BH171" i="2"/>
  <c r="BG171" i="2"/>
  <c r="BE171" i="2"/>
  <c r="X171" i="2"/>
  <c r="W171" i="2"/>
  <c r="AD171" i="2"/>
  <c r="AB171" i="2"/>
  <c r="Z171" i="2"/>
  <c r="V171" i="2"/>
  <c r="P171" i="2" s="1"/>
  <c r="BF171" i="2" s="1"/>
  <c r="BI170" i="2"/>
  <c r="BH170" i="2"/>
  <c r="BG170" i="2"/>
  <c r="BE170" i="2"/>
  <c r="X170" i="2"/>
  <c r="W170" i="2"/>
  <c r="AD170" i="2"/>
  <c r="AB170" i="2"/>
  <c r="Z170" i="2"/>
  <c r="V170" i="2"/>
  <c r="BK170" i="2" s="1"/>
  <c r="BI169" i="2"/>
  <c r="BH169" i="2"/>
  <c r="BG169" i="2"/>
  <c r="BE169" i="2"/>
  <c r="X169" i="2"/>
  <c r="X168" i="2" s="1"/>
  <c r="K99" i="2" s="1"/>
  <c r="W169" i="2"/>
  <c r="AD169" i="2"/>
  <c r="AB169" i="2"/>
  <c r="AB168" i="2"/>
  <c r="Z169" i="2"/>
  <c r="V169" i="2"/>
  <c r="BK169" i="2"/>
  <c r="P169" i="2"/>
  <c r="BF169" i="2" s="1"/>
  <c r="BI167" i="2"/>
  <c r="BH167" i="2"/>
  <c r="BG167" i="2"/>
  <c r="BE167" i="2"/>
  <c r="X167" i="2"/>
  <c r="W167" i="2"/>
  <c r="AD167" i="2"/>
  <c r="AB167" i="2"/>
  <c r="Z167" i="2"/>
  <c r="V167" i="2"/>
  <c r="BK167" i="2" s="1"/>
  <c r="BI166" i="2"/>
  <c r="BH166" i="2"/>
  <c r="BG166" i="2"/>
  <c r="BE166" i="2"/>
  <c r="X166" i="2"/>
  <c r="W166" i="2"/>
  <c r="AD166" i="2"/>
  <c r="AB166" i="2"/>
  <c r="Z166" i="2"/>
  <c r="V166" i="2"/>
  <c r="BK166" i="2" s="1"/>
  <c r="BI165" i="2"/>
  <c r="BH165" i="2"/>
  <c r="BG165" i="2"/>
  <c r="BE165" i="2"/>
  <c r="X165" i="2"/>
  <c r="W165" i="2"/>
  <c r="AD165" i="2"/>
  <c r="AB165" i="2"/>
  <c r="Z165" i="2"/>
  <c r="V165" i="2"/>
  <c r="P165" i="2" s="1"/>
  <c r="BF165" i="2" s="1"/>
  <c r="BI164" i="2"/>
  <c r="BH164" i="2"/>
  <c r="BG164" i="2"/>
  <c r="BE164" i="2"/>
  <c r="X164" i="2"/>
  <c r="W164" i="2"/>
  <c r="W163" i="2" s="1"/>
  <c r="H98" i="2" s="1"/>
  <c r="AD164" i="2"/>
  <c r="AD163" i="2" s="1"/>
  <c r="AB164" i="2"/>
  <c r="Z164" i="2"/>
  <c r="V164" i="2"/>
  <c r="BI162" i="2"/>
  <c r="BH162" i="2"/>
  <c r="BG162" i="2"/>
  <c r="BE162" i="2"/>
  <c r="X162" i="2"/>
  <c r="W162" i="2"/>
  <c r="AD162" i="2"/>
  <c r="AB162" i="2"/>
  <c r="Z162" i="2"/>
  <c r="V162" i="2"/>
  <c r="BK162" i="2" s="1"/>
  <c r="P162" i="2"/>
  <c r="BF162" i="2" s="1"/>
  <c r="BI161" i="2"/>
  <c r="BH161" i="2"/>
  <c r="BG161" i="2"/>
  <c r="BE161" i="2"/>
  <c r="X161" i="2"/>
  <c r="W161" i="2"/>
  <c r="AD161" i="2"/>
  <c r="AB161" i="2"/>
  <c r="Z161" i="2"/>
  <c r="V161" i="2"/>
  <c r="BK161" i="2" s="1"/>
  <c r="P161" i="2"/>
  <c r="BF161" i="2" s="1"/>
  <c r="BI160" i="2"/>
  <c r="BH160" i="2"/>
  <c r="BG160" i="2"/>
  <c r="BE160" i="2"/>
  <c r="X160" i="2"/>
  <c r="X159" i="2" s="1"/>
  <c r="K97" i="2" s="1"/>
  <c r="W160" i="2"/>
  <c r="W159" i="2" s="1"/>
  <c r="AD160" i="2"/>
  <c r="AD159" i="2"/>
  <c r="AB160" i="2"/>
  <c r="Z160" i="2"/>
  <c r="Z159" i="2"/>
  <c r="V160" i="2"/>
  <c r="P160" i="2" s="1"/>
  <c r="BF160" i="2" s="1"/>
  <c r="H97" i="2"/>
  <c r="BI158" i="2"/>
  <c r="BH158" i="2"/>
  <c r="BG158" i="2"/>
  <c r="BE158" i="2"/>
  <c r="X158" i="2"/>
  <c r="W158" i="2"/>
  <c r="AD158" i="2"/>
  <c r="AB158" i="2"/>
  <c r="Z158" i="2"/>
  <c r="V158" i="2"/>
  <c r="P158" i="2" s="1"/>
  <c r="BF158" i="2" s="1"/>
  <c r="BI157" i="2"/>
  <c r="BH157" i="2"/>
  <c r="BG157" i="2"/>
  <c r="BE157" i="2"/>
  <c r="X157" i="2"/>
  <c r="W157" i="2"/>
  <c r="AD157" i="2"/>
  <c r="AB157" i="2"/>
  <c r="Z157" i="2"/>
  <c r="V157" i="2"/>
  <c r="BK157" i="2" s="1"/>
  <c r="BI156" i="2"/>
  <c r="BH156" i="2"/>
  <c r="BG156" i="2"/>
  <c r="BE156" i="2"/>
  <c r="X156" i="2"/>
  <c r="W156" i="2"/>
  <c r="AD156" i="2"/>
  <c r="AD155" i="2" s="1"/>
  <c r="AB156" i="2"/>
  <c r="Z156" i="2"/>
  <c r="V156" i="2"/>
  <c r="BI154" i="2"/>
  <c r="BH154" i="2"/>
  <c r="BG154" i="2"/>
  <c r="BE154" i="2"/>
  <c r="X154" i="2"/>
  <c r="W154" i="2"/>
  <c r="AD154" i="2"/>
  <c r="AB154" i="2"/>
  <c r="AB152" i="2" s="1"/>
  <c r="Z154" i="2"/>
  <c r="V154" i="2"/>
  <c r="BK154" i="2" s="1"/>
  <c r="BI153" i="2"/>
  <c r="BH153" i="2"/>
  <c r="BG153" i="2"/>
  <c r="BE153" i="2"/>
  <c r="X153" i="2"/>
  <c r="W153" i="2"/>
  <c r="AD153" i="2"/>
  <c r="AD152" i="2" s="1"/>
  <c r="AB153" i="2"/>
  <c r="Z153" i="2"/>
  <c r="V153" i="2"/>
  <c r="BI151" i="2"/>
  <c r="BH151" i="2"/>
  <c r="BG151" i="2"/>
  <c r="BE151" i="2"/>
  <c r="X151" i="2"/>
  <c r="W151" i="2"/>
  <c r="AD151" i="2"/>
  <c r="AB151" i="2"/>
  <c r="Z151" i="2"/>
  <c r="V151" i="2"/>
  <c r="BK151" i="2" s="1"/>
  <c r="BI150" i="2"/>
  <c r="BH150" i="2"/>
  <c r="BG150" i="2"/>
  <c r="BE150" i="2"/>
  <c r="X150" i="2"/>
  <c r="W150" i="2"/>
  <c r="AD150" i="2"/>
  <c r="AB150" i="2"/>
  <c r="Z150" i="2"/>
  <c r="V150" i="2"/>
  <c r="BK150" i="2" s="1"/>
  <c r="BI149" i="2"/>
  <c r="BH149" i="2"/>
  <c r="BG149" i="2"/>
  <c r="BE149" i="2"/>
  <c r="X149" i="2"/>
  <c r="W149" i="2"/>
  <c r="AD149" i="2"/>
  <c r="AB149" i="2"/>
  <c r="Z149" i="2"/>
  <c r="V149" i="2"/>
  <c r="BK149" i="2" s="1"/>
  <c r="P149" i="2"/>
  <c r="BF149" i="2" s="1"/>
  <c r="BI148" i="2"/>
  <c r="BH148" i="2"/>
  <c r="BG148" i="2"/>
  <c r="BE148" i="2"/>
  <c r="X148" i="2"/>
  <c r="W148" i="2"/>
  <c r="AD148" i="2"/>
  <c r="AB148" i="2"/>
  <c r="Z148" i="2"/>
  <c r="V148" i="2"/>
  <c r="P148" i="2" s="1"/>
  <c r="BF148" i="2" s="1"/>
  <c r="BK148" i="2"/>
  <c r="BI147" i="2"/>
  <c r="BH147" i="2"/>
  <c r="BG147" i="2"/>
  <c r="BE147" i="2"/>
  <c r="X147" i="2"/>
  <c r="W147" i="2"/>
  <c r="AD147" i="2"/>
  <c r="AB147" i="2"/>
  <c r="Z147" i="2"/>
  <c r="V147" i="2"/>
  <c r="BK147" i="2" s="1"/>
  <c r="BI146" i="2"/>
  <c r="BH146" i="2"/>
  <c r="BG146" i="2"/>
  <c r="BE146" i="2"/>
  <c r="X146" i="2"/>
  <c r="W146" i="2"/>
  <c r="AD146" i="2"/>
  <c r="AB146" i="2"/>
  <c r="Z146" i="2"/>
  <c r="V146" i="2"/>
  <c r="BK146" i="2" s="1"/>
  <c r="P146" i="2"/>
  <c r="BF146" i="2" s="1"/>
  <c r="BI145" i="2"/>
  <c r="BH145" i="2"/>
  <c r="BG145" i="2"/>
  <c r="BE145" i="2"/>
  <c r="X145" i="2"/>
  <c r="W145" i="2"/>
  <c r="AD145" i="2"/>
  <c r="AB145" i="2"/>
  <c r="Z145" i="2"/>
  <c r="V145" i="2"/>
  <c r="BK145" i="2" s="1"/>
  <c r="BI144" i="2"/>
  <c r="BH144" i="2"/>
  <c r="BG144" i="2"/>
  <c r="BE144" i="2"/>
  <c r="X144" i="2"/>
  <c r="W144" i="2"/>
  <c r="AD144" i="2"/>
  <c r="AB144" i="2"/>
  <c r="Z144" i="2"/>
  <c r="V144" i="2"/>
  <c r="BI143" i="2"/>
  <c r="BH143" i="2"/>
  <c r="BG143" i="2"/>
  <c r="BE143" i="2"/>
  <c r="X143" i="2"/>
  <c r="W143" i="2"/>
  <c r="AD143" i="2"/>
  <c r="AB143" i="2"/>
  <c r="AB142" i="2" s="1"/>
  <c r="Z143" i="2"/>
  <c r="V143" i="2"/>
  <c r="BK143" i="2" s="1"/>
  <c r="BI140" i="2"/>
  <c r="BH140" i="2"/>
  <c r="BG140" i="2"/>
  <c r="BE140" i="2"/>
  <c r="X140" i="2"/>
  <c r="X139" i="2" s="1"/>
  <c r="K92" i="2" s="1"/>
  <c r="W140" i="2"/>
  <c r="W139" i="2" s="1"/>
  <c r="H92" i="2" s="1"/>
  <c r="AD140" i="2"/>
  <c r="AD139" i="2" s="1"/>
  <c r="AB140" i="2"/>
  <c r="AB139" i="2" s="1"/>
  <c r="Z140" i="2"/>
  <c r="Z139" i="2" s="1"/>
  <c r="V140" i="2"/>
  <c r="BK140" i="2" s="1"/>
  <c r="BK139" i="2" s="1"/>
  <c r="M139" i="2" s="1"/>
  <c r="M92" i="2" s="1"/>
  <c r="BI138" i="2"/>
  <c r="BH138" i="2"/>
  <c r="BG138" i="2"/>
  <c r="BE138" i="2"/>
  <c r="X138" i="2"/>
  <c r="X137" i="2" s="1"/>
  <c r="K91" i="2" s="1"/>
  <c r="W138" i="2"/>
  <c r="W137" i="2" s="1"/>
  <c r="H91" i="2" s="1"/>
  <c r="AD138" i="2"/>
  <c r="AD137" i="2" s="1"/>
  <c r="AB138" i="2"/>
  <c r="AB137" i="2"/>
  <c r="Z138" i="2"/>
  <c r="Z137" i="2" s="1"/>
  <c r="V138" i="2"/>
  <c r="BK138" i="2" s="1"/>
  <c r="BK137" i="2" s="1"/>
  <c r="M137" i="2" s="1"/>
  <c r="M91" i="2" s="1"/>
  <c r="P138" i="2"/>
  <c r="BF138" i="2" s="1"/>
  <c r="BI136" i="2"/>
  <c r="BH136" i="2"/>
  <c r="BG136" i="2"/>
  <c r="BE136" i="2"/>
  <c r="X136" i="2"/>
  <c r="W136" i="2"/>
  <c r="AD136" i="2"/>
  <c r="AD132" i="2" s="1"/>
  <c r="AD131" i="2" s="1"/>
  <c r="AB136" i="2"/>
  <c r="Z136" i="2"/>
  <c r="V136" i="2"/>
  <c r="P136" i="2" s="1"/>
  <c r="BF136" i="2" s="1"/>
  <c r="BI135" i="2"/>
  <c r="BH135" i="2"/>
  <c r="BG135" i="2"/>
  <c r="BE135" i="2"/>
  <c r="X135" i="2"/>
  <c r="W135" i="2"/>
  <c r="AD135" i="2"/>
  <c r="AB135" i="2"/>
  <c r="Z135" i="2"/>
  <c r="V135" i="2"/>
  <c r="BK135" i="2" s="1"/>
  <c r="BI134" i="2"/>
  <c r="BH134" i="2"/>
  <c r="BG134" i="2"/>
  <c r="BE134" i="2"/>
  <c r="X134" i="2"/>
  <c r="W134" i="2"/>
  <c r="AD134" i="2"/>
  <c r="AB134" i="2"/>
  <c r="AB132" i="2" s="1"/>
  <c r="Z134" i="2"/>
  <c r="V134" i="2"/>
  <c r="BK134" i="2" s="1"/>
  <c r="BI133" i="2"/>
  <c r="BH133" i="2"/>
  <c r="BG133" i="2"/>
  <c r="BE133" i="2"/>
  <c r="X133" i="2"/>
  <c r="W133" i="2"/>
  <c r="AD133" i="2"/>
  <c r="AB133" i="2"/>
  <c r="Z133" i="2"/>
  <c r="Z132" i="2" s="1"/>
  <c r="Z131" i="2" s="1"/>
  <c r="V133" i="2"/>
  <c r="BK133" i="2" s="1"/>
  <c r="M127" i="2"/>
  <c r="F126" i="2"/>
  <c r="F124" i="2"/>
  <c r="F122" i="2"/>
  <c r="BI111" i="2"/>
  <c r="BH111" i="2"/>
  <c r="BG111" i="2"/>
  <c r="BE111" i="2"/>
  <c r="BI110" i="2"/>
  <c r="BH110" i="2"/>
  <c r="BG110" i="2"/>
  <c r="BE110" i="2"/>
  <c r="BI109" i="2"/>
  <c r="BH109" i="2"/>
  <c r="BG109" i="2"/>
  <c r="BE109" i="2"/>
  <c r="BI108" i="2"/>
  <c r="BH108" i="2"/>
  <c r="BG108" i="2"/>
  <c r="BE108" i="2"/>
  <c r="BI107" i="2"/>
  <c r="BH107" i="2"/>
  <c r="BG107" i="2"/>
  <c r="BE107" i="2"/>
  <c r="BI106" i="2"/>
  <c r="BH106" i="2"/>
  <c r="BG106" i="2"/>
  <c r="BE106" i="2"/>
  <c r="M84" i="2"/>
  <c r="F83" i="2"/>
  <c r="F81" i="2"/>
  <c r="F79" i="2"/>
  <c r="O18" i="2"/>
  <c r="E18" i="2"/>
  <c r="M126" i="2" s="1"/>
  <c r="O17" i="2"/>
  <c r="O15" i="2"/>
  <c r="E15" i="2"/>
  <c r="F127" i="2" s="1"/>
  <c r="O14" i="2"/>
  <c r="O9" i="2"/>
  <c r="M124" i="2" s="1"/>
  <c r="F6" i="2"/>
  <c r="F121" i="2" s="1"/>
  <c r="CK96" i="1"/>
  <c r="CJ96" i="1"/>
  <c r="CI96" i="1"/>
  <c r="CC96" i="1"/>
  <c r="CH96" i="1"/>
  <c r="CB96" i="1"/>
  <c r="CG96" i="1"/>
  <c r="CA96" i="1"/>
  <c r="CF96" i="1"/>
  <c r="BZ96" i="1"/>
  <c r="CE96" i="1"/>
  <c r="CK95" i="1"/>
  <c r="CJ95" i="1"/>
  <c r="CI95" i="1"/>
  <c r="CC95" i="1"/>
  <c r="CH95" i="1"/>
  <c r="CB95" i="1"/>
  <c r="CG95" i="1"/>
  <c r="CA95" i="1"/>
  <c r="CF95" i="1"/>
  <c r="BZ95" i="1"/>
  <c r="CE95" i="1"/>
  <c r="CK94" i="1"/>
  <c r="CJ94" i="1"/>
  <c r="CI94" i="1"/>
  <c r="CC94" i="1"/>
  <c r="CH94" i="1"/>
  <c r="CB94" i="1"/>
  <c r="CG94" i="1"/>
  <c r="CA94" i="1"/>
  <c r="CF94" i="1"/>
  <c r="BZ94" i="1"/>
  <c r="CE94" i="1"/>
  <c r="CK93" i="1"/>
  <c r="CJ93" i="1"/>
  <c r="CI93" i="1"/>
  <c r="CH93" i="1"/>
  <c r="CG93" i="1"/>
  <c r="CF93" i="1"/>
  <c r="BZ93" i="1"/>
  <c r="CE93" i="1"/>
  <c r="AM83" i="1"/>
  <c r="L83" i="1"/>
  <c r="AM82" i="1"/>
  <c r="L82" i="1"/>
  <c r="AM80" i="1"/>
  <c r="L80" i="1"/>
  <c r="L78" i="1"/>
  <c r="L77" i="1"/>
  <c r="BK133" i="4" l="1"/>
  <c r="P135" i="3"/>
  <c r="BF135" i="3" s="1"/>
  <c r="BK145" i="4"/>
  <c r="P144" i="4"/>
  <c r="BF144" i="4" s="1"/>
  <c r="BK151" i="4"/>
  <c r="BK155" i="4"/>
  <c r="BK154" i="4" s="1"/>
  <c r="M154" i="4" s="1"/>
  <c r="M98" i="4" s="1"/>
  <c r="P141" i="4"/>
  <c r="BF141" i="4" s="1"/>
  <c r="X140" i="4"/>
  <c r="K94" i="4" s="1"/>
  <c r="BK139" i="4"/>
  <c r="P129" i="4"/>
  <c r="BF129" i="4" s="1"/>
  <c r="H36" i="4"/>
  <c r="BD90" i="1" s="1"/>
  <c r="W168" i="3"/>
  <c r="H101" i="3" s="1"/>
  <c r="BK163" i="3"/>
  <c r="BK157" i="3"/>
  <c r="BK156" i="3"/>
  <c r="P152" i="3"/>
  <c r="BF152" i="3" s="1"/>
  <c r="P151" i="3"/>
  <c r="BF151" i="3" s="1"/>
  <c r="BK150" i="3"/>
  <c r="P143" i="3"/>
  <c r="BF143" i="3" s="1"/>
  <c r="P142" i="3"/>
  <c r="BF142" i="3" s="1"/>
  <c r="BK141" i="3"/>
  <c r="P140" i="3"/>
  <c r="BF140" i="3" s="1"/>
  <c r="P136" i="3"/>
  <c r="BF136" i="3" s="1"/>
  <c r="P134" i="3"/>
  <c r="BF134" i="3" s="1"/>
  <c r="BK171" i="2"/>
  <c r="X163" i="2"/>
  <c r="K98" i="2" s="1"/>
  <c r="BK158" i="2"/>
  <c r="P145" i="2"/>
  <c r="BF145" i="2" s="1"/>
  <c r="P143" i="2"/>
  <c r="BF143" i="2" s="1"/>
  <c r="H38" i="2"/>
  <c r="BF88" i="1" s="1"/>
  <c r="P140" i="2"/>
  <c r="BF140" i="2" s="1"/>
  <c r="BK136" i="2"/>
  <c r="P134" i="2"/>
  <c r="BF134" i="2" s="1"/>
  <c r="H36" i="2"/>
  <c r="BD88" i="1" s="1"/>
  <c r="F84" i="4"/>
  <c r="F84" i="3"/>
  <c r="M81" i="2"/>
  <c r="BK164" i="2"/>
  <c r="P164" i="2"/>
  <c r="BF164" i="2" s="1"/>
  <c r="P138" i="3"/>
  <c r="BF138" i="3" s="1"/>
  <c r="BK138" i="3"/>
  <c r="BK138" i="4"/>
  <c r="BK137" i="4" s="1"/>
  <c r="M137" i="4" s="1"/>
  <c r="M93" i="4" s="1"/>
  <c r="P138" i="4"/>
  <c r="BF138" i="4" s="1"/>
  <c r="BK144" i="2"/>
  <c r="BK142" i="2" s="1"/>
  <c r="P144" i="2"/>
  <c r="BF144" i="2" s="1"/>
  <c r="BK153" i="2"/>
  <c r="P153" i="2"/>
  <c r="BF153" i="2" s="1"/>
  <c r="W178" i="2"/>
  <c r="H103" i="2" s="1"/>
  <c r="X178" i="2"/>
  <c r="K103" i="2" s="1"/>
  <c r="X133" i="3"/>
  <c r="K91" i="3" s="1"/>
  <c r="BK131" i="4"/>
  <c r="P131" i="4"/>
  <c r="BF131" i="4" s="1"/>
  <c r="P148" i="4"/>
  <c r="BF148" i="4" s="1"/>
  <c r="BK148" i="4"/>
  <c r="Z142" i="2"/>
  <c r="Z152" i="2"/>
  <c r="Z141" i="2" s="1"/>
  <c r="Z130" i="2" s="1"/>
  <c r="AW88" i="1" s="1"/>
  <c r="BK156" i="2"/>
  <c r="P156" i="2"/>
  <c r="BF156" i="2" s="1"/>
  <c r="AB155" i="2"/>
  <c r="BK165" i="2"/>
  <c r="Z163" i="2"/>
  <c r="BK168" i="2"/>
  <c r="M168" i="2" s="1"/>
  <c r="M99" i="2" s="1"/>
  <c r="W168" i="2"/>
  <c r="H99" i="2" s="1"/>
  <c r="H37" i="3"/>
  <c r="BE89" i="1" s="1"/>
  <c r="AB139" i="3"/>
  <c r="BK167" i="3"/>
  <c r="BK166" i="3" s="1"/>
  <c r="M166" i="3" s="1"/>
  <c r="M100" i="3" s="1"/>
  <c r="P167" i="3"/>
  <c r="BF167" i="3" s="1"/>
  <c r="X128" i="4"/>
  <c r="X127" i="4" s="1"/>
  <c r="BK142" i="4"/>
  <c r="P142" i="4"/>
  <c r="BF142" i="4" s="1"/>
  <c r="AB141" i="2"/>
  <c r="X156" i="4"/>
  <c r="K99" i="4" s="1"/>
  <c r="Z133" i="3"/>
  <c r="F84" i="2"/>
  <c r="H37" i="2"/>
  <c r="BE88" i="1" s="1"/>
  <c r="X142" i="2"/>
  <c r="P150" i="2"/>
  <c r="BF150" i="2" s="1"/>
  <c r="Z155" i="2"/>
  <c r="BK160" i="2"/>
  <c r="BK159" i="2" s="1"/>
  <c r="M159" i="2" s="1"/>
  <c r="M97" i="2" s="1"/>
  <c r="P173" i="2"/>
  <c r="BF173" i="2" s="1"/>
  <c r="H34" i="3"/>
  <c r="BB89" i="1" s="1"/>
  <c r="BK145" i="3"/>
  <c r="BK144" i="3" s="1"/>
  <c r="M144" i="3" s="1"/>
  <c r="M93" i="3" s="1"/>
  <c r="BK148" i="3"/>
  <c r="AB128" i="4"/>
  <c r="AB127" i="4" s="1"/>
  <c r="BK130" i="4"/>
  <c r="P130" i="4"/>
  <c r="BF130" i="4" s="1"/>
  <c r="BK146" i="4"/>
  <c r="BK143" i="4" s="1"/>
  <c r="M143" i="4" s="1"/>
  <c r="M95" i="4" s="1"/>
  <c r="P146" i="4"/>
  <c r="BF146" i="4" s="1"/>
  <c r="H34" i="4"/>
  <c r="BB90" i="1" s="1"/>
  <c r="Z143" i="4"/>
  <c r="M34" i="2"/>
  <c r="AX88" i="1" s="1"/>
  <c r="W132" i="2"/>
  <c r="W131" i="2" s="1"/>
  <c r="W142" i="2"/>
  <c r="H94" i="2" s="1"/>
  <c r="AB163" i="2"/>
  <c r="AD168" i="2"/>
  <c r="X143" i="4"/>
  <c r="K95" i="4" s="1"/>
  <c r="X152" i="2"/>
  <c r="K95" i="2" s="1"/>
  <c r="X155" i="2"/>
  <c r="K96" i="2" s="1"/>
  <c r="AD139" i="3"/>
  <c r="X147" i="3"/>
  <c r="K95" i="3" s="1"/>
  <c r="AD143" i="4"/>
  <c r="AB147" i="4"/>
  <c r="AD147" i="4"/>
  <c r="X132" i="2"/>
  <c r="K90" i="2" s="1"/>
  <c r="AD142" i="2"/>
  <c r="BK152" i="2"/>
  <c r="M152" i="2" s="1"/>
  <c r="M95" i="2" s="1"/>
  <c r="W152" i="2"/>
  <c r="H95" i="2" s="1"/>
  <c r="BK155" i="2"/>
  <c r="M155" i="2" s="1"/>
  <c r="M96" i="2" s="1"/>
  <c r="W155" i="2"/>
  <c r="H96" i="2" s="1"/>
  <c r="AB159" i="2"/>
  <c r="Z168" i="2"/>
  <c r="H38" i="3"/>
  <c r="BF89" i="1" s="1"/>
  <c r="AD133" i="3"/>
  <c r="W139" i="3"/>
  <c r="H92" i="3" s="1"/>
  <c r="AB147" i="3"/>
  <c r="AB146" i="3" s="1"/>
  <c r="W147" i="3"/>
  <c r="H95" i="3" s="1"/>
  <c r="AD168" i="3"/>
  <c r="W140" i="4"/>
  <c r="AD140" i="4"/>
  <c r="W143" i="4"/>
  <c r="H95" i="4" s="1"/>
  <c r="AB131" i="2"/>
  <c r="AB130" i="2" s="1"/>
  <c r="H90" i="2"/>
  <c r="P181" i="2"/>
  <c r="BF181" i="2" s="1"/>
  <c r="BK178" i="2"/>
  <c r="M178" i="2" s="1"/>
  <c r="M103" i="2" s="1"/>
  <c r="BK132" i="2"/>
  <c r="X131" i="2"/>
  <c r="AD141" i="2"/>
  <c r="AD130" i="2" s="1"/>
  <c r="BK132" i="3"/>
  <c r="BK131" i="3" s="1"/>
  <c r="P132" i="3"/>
  <c r="BF132" i="3" s="1"/>
  <c r="BK137" i="3"/>
  <c r="P137" i="3"/>
  <c r="BF137" i="3" s="1"/>
  <c r="BK160" i="3"/>
  <c r="BK159" i="3" s="1"/>
  <c r="M159" i="3" s="1"/>
  <c r="M97" i="3" s="1"/>
  <c r="P160" i="3"/>
  <c r="BF160" i="3" s="1"/>
  <c r="K93" i="4"/>
  <c r="H94" i="4"/>
  <c r="W136" i="4"/>
  <c r="H92" i="4" s="1"/>
  <c r="H34" i="2"/>
  <c r="BB88" i="1" s="1"/>
  <c r="P166" i="2"/>
  <c r="BF166" i="2" s="1"/>
  <c r="P177" i="2"/>
  <c r="BF177" i="2" s="1"/>
  <c r="F120" i="3"/>
  <c r="F78" i="3"/>
  <c r="M125" i="3"/>
  <c r="M83" i="3"/>
  <c r="M34" i="3"/>
  <c r="AX89" i="1" s="1"/>
  <c r="K90" i="3"/>
  <c r="Z130" i="3"/>
  <c r="AD130" i="3"/>
  <c r="BK149" i="3"/>
  <c r="P149" i="3"/>
  <c r="BF149" i="3" s="1"/>
  <c r="BK162" i="3"/>
  <c r="BK161" i="3" s="1"/>
  <c r="M161" i="3" s="1"/>
  <c r="M98" i="3" s="1"/>
  <c r="P162" i="3"/>
  <c r="BF162" i="3" s="1"/>
  <c r="P172" i="3"/>
  <c r="BF172" i="3" s="1"/>
  <c r="BK171" i="3"/>
  <c r="M171" i="3" s="1"/>
  <c r="M102" i="3" s="1"/>
  <c r="F78" i="2"/>
  <c r="M83" i="2"/>
  <c r="P135" i="2"/>
  <c r="BF135" i="2" s="1"/>
  <c r="P147" i="2"/>
  <c r="BF147" i="2" s="1"/>
  <c r="P151" i="2"/>
  <c r="BF151" i="2" s="1"/>
  <c r="P154" i="2"/>
  <c r="BF154" i="2" s="1"/>
  <c r="P157" i="2"/>
  <c r="BF157" i="2" s="1"/>
  <c r="P167" i="2"/>
  <c r="BF167" i="2" s="1"/>
  <c r="P170" i="2"/>
  <c r="BF170" i="2" s="1"/>
  <c r="H36" i="3"/>
  <c r="BD89" i="1" s="1"/>
  <c r="W133" i="3"/>
  <c r="Z147" i="3"/>
  <c r="H37" i="4"/>
  <c r="BE90" i="1" s="1"/>
  <c r="W127" i="4"/>
  <c r="H90" i="4"/>
  <c r="AD136" i="4"/>
  <c r="BK156" i="4"/>
  <c r="M156" i="4" s="1"/>
  <c r="M99" i="4" s="1"/>
  <c r="P157" i="4"/>
  <c r="BF157" i="4" s="1"/>
  <c r="P133" i="2"/>
  <c r="BF133" i="2" s="1"/>
  <c r="AB130" i="3"/>
  <c r="BK139" i="3"/>
  <c r="M139" i="3" s="1"/>
  <c r="M92" i="3" s="1"/>
  <c r="H38" i="4"/>
  <c r="BF90" i="1" s="1"/>
  <c r="X153" i="3"/>
  <c r="K96" i="3" s="1"/>
  <c r="X168" i="3"/>
  <c r="K101" i="3" s="1"/>
  <c r="Z147" i="4"/>
  <c r="Z136" i="4" s="1"/>
  <c r="X147" i="4"/>
  <c r="K96" i="4" s="1"/>
  <c r="AD153" i="3"/>
  <c r="AD146" i="3" s="1"/>
  <c r="W171" i="3"/>
  <c r="H102" i="3" s="1"/>
  <c r="Z128" i="4"/>
  <c r="Z127" i="4" s="1"/>
  <c r="AD128" i="4"/>
  <c r="AD127" i="4" s="1"/>
  <c r="BK132" i="4"/>
  <c r="P132" i="4"/>
  <c r="BF132" i="4" s="1"/>
  <c r="BK140" i="4"/>
  <c r="M140" i="4" s="1"/>
  <c r="M94" i="4" s="1"/>
  <c r="AB143" i="4"/>
  <c r="AB136" i="4" s="1"/>
  <c r="AB126" i="4" s="1"/>
  <c r="Z153" i="3"/>
  <c r="BK155" i="3"/>
  <c r="BK153" i="3" s="1"/>
  <c r="M153" i="3" s="1"/>
  <c r="M96" i="3" s="1"/>
  <c r="P155" i="3"/>
  <c r="BF155" i="3" s="1"/>
  <c r="AB161" i="3"/>
  <c r="P165" i="3"/>
  <c r="BF165" i="3" s="1"/>
  <c r="Z168" i="3"/>
  <c r="BK170" i="3"/>
  <c r="BK168" i="3" s="1"/>
  <c r="M168" i="3" s="1"/>
  <c r="M101" i="3" s="1"/>
  <c r="P170" i="3"/>
  <c r="BF170" i="3" s="1"/>
  <c r="M34" i="4"/>
  <c r="AX90" i="1" s="1"/>
  <c r="BK150" i="4"/>
  <c r="P150" i="4"/>
  <c r="BF150" i="4" s="1"/>
  <c r="W156" i="4"/>
  <c r="H99" i="4" s="1"/>
  <c r="BK128" i="4" l="1"/>
  <c r="BK127" i="4" s="1"/>
  <c r="BK147" i="4"/>
  <c r="M147" i="4" s="1"/>
  <c r="M96" i="4" s="1"/>
  <c r="K90" i="4"/>
  <c r="W146" i="3"/>
  <c r="H94" i="3" s="1"/>
  <c r="BK133" i="3"/>
  <c r="M133" i="3" s="1"/>
  <c r="M91" i="3" s="1"/>
  <c r="BB87" i="1"/>
  <c r="AX87" i="1" s="1"/>
  <c r="X130" i="3"/>
  <c r="K89" i="3" s="1"/>
  <c r="BE87" i="1"/>
  <c r="W36" i="1" s="1"/>
  <c r="BD87" i="1"/>
  <c r="AZ87" i="1" s="1"/>
  <c r="X141" i="2"/>
  <c r="K93" i="2" s="1"/>
  <c r="W141" i="2"/>
  <c r="H93" i="2" s="1"/>
  <c r="AD126" i="4"/>
  <c r="K94" i="2"/>
  <c r="AB129" i="3"/>
  <c r="BF87" i="1"/>
  <c r="W37" i="1" s="1"/>
  <c r="BK147" i="3"/>
  <c r="BK146" i="3" s="1"/>
  <c r="M146" i="3" s="1"/>
  <c r="M94" i="3" s="1"/>
  <c r="BK163" i="2"/>
  <c r="M163" i="2" s="1"/>
  <c r="M98" i="2" s="1"/>
  <c r="Z126" i="4"/>
  <c r="AW90" i="1" s="1"/>
  <c r="X136" i="4"/>
  <c r="K92" i="4" s="1"/>
  <c r="M131" i="3"/>
  <c r="M90" i="3" s="1"/>
  <c r="M142" i="2"/>
  <c r="M94" i="2" s="1"/>
  <c r="BK141" i="2"/>
  <c r="M141" i="2" s="1"/>
  <c r="M93" i="2" s="1"/>
  <c r="X146" i="3"/>
  <c r="M132" i="2"/>
  <c r="M90" i="2" s="1"/>
  <c r="BK131" i="2"/>
  <c r="BK136" i="4"/>
  <c r="M136" i="4" s="1"/>
  <c r="M92" i="4" s="1"/>
  <c r="Z146" i="3"/>
  <c r="Z129" i="3" s="1"/>
  <c r="AW89" i="1" s="1"/>
  <c r="AW87" i="1" s="1"/>
  <c r="H89" i="4"/>
  <c r="W126" i="4"/>
  <c r="H88" i="4" s="1"/>
  <c r="M28" i="4" s="1"/>
  <c r="AS90" i="1" s="1"/>
  <c r="W130" i="3"/>
  <c r="H91" i="3"/>
  <c r="AD129" i="3"/>
  <c r="K89" i="4"/>
  <c r="K89" i="2"/>
  <c r="W130" i="2"/>
  <c r="H88" i="2" s="1"/>
  <c r="M28" i="2" s="1"/>
  <c r="AS88" i="1" s="1"/>
  <c r="H89" i="2"/>
  <c r="X130" i="2" l="1"/>
  <c r="K88" i="2" s="1"/>
  <c r="M29" i="2" s="1"/>
  <c r="AT88" i="1" s="1"/>
  <c r="M128" i="4"/>
  <c r="M90" i="4" s="1"/>
  <c r="X126" i="4"/>
  <c r="K88" i="4" s="1"/>
  <c r="M29" i="4" s="1"/>
  <c r="AT90" i="1" s="1"/>
  <c r="M147" i="3"/>
  <c r="M95" i="3" s="1"/>
  <c r="BA87" i="1"/>
  <c r="BK130" i="3"/>
  <c r="BK129" i="3" s="1"/>
  <c r="M129" i="3" s="1"/>
  <c r="M88" i="3" s="1"/>
  <c r="W35" i="1"/>
  <c r="M127" i="4"/>
  <c r="M89" i="4" s="1"/>
  <c r="BK126" i="4"/>
  <c r="M126" i="4" s="1"/>
  <c r="M88" i="4" s="1"/>
  <c r="K94" i="3"/>
  <c r="X129" i="3"/>
  <c r="K88" i="3" s="1"/>
  <c r="M29" i="3" s="1"/>
  <c r="AT89" i="1" s="1"/>
  <c r="W129" i="3"/>
  <c r="H88" i="3" s="1"/>
  <c r="M28" i="3" s="1"/>
  <c r="AS89" i="1" s="1"/>
  <c r="AS87" i="1" s="1"/>
  <c r="AK27" i="1" s="1"/>
  <c r="H89" i="3"/>
  <c r="M131" i="2"/>
  <c r="M89" i="2" s="1"/>
  <c r="BK130" i="2"/>
  <c r="M130" i="2" s="1"/>
  <c r="M88" i="2" s="1"/>
  <c r="AT87" i="1" l="1"/>
  <c r="AK28" i="1" s="1"/>
  <c r="M130" i="3"/>
  <c r="M89" i="3" s="1"/>
  <c r="M110" i="3"/>
  <c r="BF110" i="3" s="1"/>
  <c r="M108" i="3"/>
  <c r="BF108" i="3" s="1"/>
  <c r="M106" i="3"/>
  <c r="BF106" i="3" s="1"/>
  <c r="M105" i="3"/>
  <c r="M109" i="3"/>
  <c r="BF109" i="3" s="1"/>
  <c r="M107" i="3"/>
  <c r="BF107" i="3" s="1"/>
  <c r="M27" i="3"/>
  <c r="M107" i="4"/>
  <c r="BF107" i="4" s="1"/>
  <c r="M105" i="4"/>
  <c r="BF105" i="4" s="1"/>
  <c r="M103" i="4"/>
  <c r="BF103" i="4" s="1"/>
  <c r="M102" i="4"/>
  <c r="M104" i="4"/>
  <c r="BF104" i="4" s="1"/>
  <c r="M106" i="4"/>
  <c r="BF106" i="4" s="1"/>
  <c r="M27" i="4"/>
  <c r="M111" i="2"/>
  <c r="BF111" i="2" s="1"/>
  <c r="M109" i="2"/>
  <c r="BF109" i="2" s="1"/>
  <c r="M107" i="2"/>
  <c r="BF107" i="2" s="1"/>
  <c r="M106" i="2"/>
  <c r="M110" i="2"/>
  <c r="BF110" i="2" s="1"/>
  <c r="M108" i="2"/>
  <c r="BF108" i="2" s="1"/>
  <c r="M27" i="2"/>
  <c r="M104" i="3" l="1"/>
  <c r="BF105" i="3"/>
  <c r="M105" i="2"/>
  <c r="BF106" i="2"/>
  <c r="BF102" i="4"/>
  <c r="M101" i="4"/>
  <c r="M30" i="2" l="1"/>
  <c r="L113" i="2"/>
  <c r="M35" i="3"/>
  <c r="AY89" i="1" s="1"/>
  <c r="AV89" i="1" s="1"/>
  <c r="H35" i="3"/>
  <c r="BC89" i="1" s="1"/>
  <c r="M35" i="4"/>
  <c r="AY90" i="1" s="1"/>
  <c r="AV90" i="1" s="1"/>
  <c r="H35" i="4"/>
  <c r="BC90" i="1" s="1"/>
  <c r="M30" i="3"/>
  <c r="L112" i="3"/>
  <c r="M30" i="4"/>
  <c r="L109" i="4"/>
  <c r="M35" i="2"/>
  <c r="AY88" i="1" s="1"/>
  <c r="AV88" i="1" s="1"/>
  <c r="H35" i="2"/>
  <c r="BC88" i="1" s="1"/>
  <c r="BC87" i="1" l="1"/>
  <c r="W34" i="1" s="1"/>
  <c r="AU89" i="1"/>
  <c r="M32" i="3"/>
  <c r="AU90" i="1"/>
  <c r="M32" i="4"/>
  <c r="AU88" i="1"/>
  <c r="M32" i="2"/>
  <c r="AU87" i="1" l="1"/>
  <c r="AY87" i="1"/>
  <c r="AK34" i="1" s="1"/>
  <c r="AG89" i="1"/>
  <c r="AN89" i="1" s="1"/>
  <c r="L40" i="3"/>
  <c r="AG88" i="1"/>
  <c r="L40" i="2"/>
  <c r="AG90" i="1"/>
  <c r="AN90" i="1" s="1"/>
  <c r="L40" i="4"/>
  <c r="AV87" i="1" l="1"/>
  <c r="AG87" i="1"/>
  <c r="AN88" i="1"/>
  <c r="AK26" i="1" l="1"/>
  <c r="AG96" i="1"/>
  <c r="AG95" i="1"/>
  <c r="AG94" i="1"/>
  <c r="AG93" i="1"/>
  <c r="AN87" i="1"/>
  <c r="AV95" i="1" l="1"/>
  <c r="BY95" i="1" s="1"/>
  <c r="CD95" i="1"/>
  <c r="AV96" i="1"/>
  <c r="BY96" i="1" s="1"/>
  <c r="CD96" i="1"/>
  <c r="AV94" i="1"/>
  <c r="BY94" i="1" s="1"/>
  <c r="CD94" i="1"/>
  <c r="AV93" i="1"/>
  <c r="BY93" i="1" s="1"/>
  <c r="CD93" i="1"/>
  <c r="AG92" i="1"/>
  <c r="W33" i="1" l="1"/>
  <c r="AK33" i="1"/>
  <c r="AN93" i="1"/>
  <c r="AN96" i="1"/>
  <c r="AN95" i="1"/>
  <c r="AK29" i="1"/>
  <c r="AK31" i="1" s="1"/>
  <c r="AK39" i="1" s="1"/>
  <c r="AG98" i="1"/>
  <c r="AN94" i="1"/>
  <c r="AN92" i="1" l="1"/>
  <c r="AN98" i="1" s="1"/>
</calcChain>
</file>

<file path=xl/sharedStrings.xml><?xml version="1.0" encoding="utf-8"?>
<sst xmlns="http://schemas.openxmlformats.org/spreadsheetml/2006/main" count="2152" uniqueCount="347">
  <si>
    <t>2012</t>
  </si>
  <si>
    <t>Hárok obsahuje:</t>
  </si>
  <si>
    <t>1) Súhrnný list stavby</t>
  </si>
  <si>
    <t>2) Rekapitulácia objektov</t>
  </si>
  <si>
    <t>2.0</t>
  </si>
  <si>
    <t/>
  </si>
  <si>
    <t>False</t>
  </si>
  <si>
    <t>True</t>
  </si>
  <si>
    <t>optimalizované pre tlač zostáv vo formáte A4 - na výšku</t>
  </si>
  <si>
    <t>&gt;&gt;  skryté stĺpce  &lt;&lt;</t>
  </si>
  <si>
    <t>0,001</t>
  </si>
  <si>
    <t>20</t>
  </si>
  <si>
    <t>SÚHRNNÝ LIST STAVBY</t>
  </si>
  <si>
    <t>v ---  nižšie sa nachádzajú doplnkové a pomocné údaje k zostavám  --- v</t>
  </si>
  <si>
    <t>Návod na vyplnenie</t>
  </si>
  <si>
    <t>Kód:</t>
  </si>
  <si>
    <t>01</t>
  </si>
  <si>
    <t>Meniť je možné iba bunky so žltým podfarbením!_x000D_
_x000D_
1) na prvom liste Rekapitulácie stavby vyplňte v zostave_x000D_
_x000D_
    a) Súhrnný list_x000D_
       - údaje o Zhotoviteľovi_x000D_
         (prenesú sa do ostatných zostáv aj v iných listoch)_x000D_
_x000D_
    b) Rekapitulácia objektov_x000D_
       - potrebné Ostatné náklady_x000D_
_x000D_
2) na vybraných listoch vyplňte v zostave_x000D_
_x000D_
    a) Krycí list_x000D_
       - údaje o Zhotoviteľovi, pokiaľ sa líšia od údajov o Zhotoviteľovi na Súhrnnom liste_x000D_
         (údaje se prenesú do ostatných zostav v danom liste)_x000D_
_x000D_
    b) Rekapitulácia rozpočtu_x000D_
       - potrebné Ostatné náklady_x000D_
_x000D_
    c) Celkové náklady za stavbu_x000D_
       - ceny na položkách_x000D_
       - množstvo, pokiaľ má žlté podfarbenie_x000D_
       - a v prípade potreby poznámku (tá je v skrytom stĺpci)</t>
  </si>
  <si>
    <t>Stavba:</t>
  </si>
  <si>
    <t>ZŠ Sitnianska 32, Banská Bystrica - Stavebné úpravy</t>
  </si>
  <si>
    <t>JKSO:</t>
  </si>
  <si>
    <t>KS:</t>
  </si>
  <si>
    <t>Miesto:</t>
  </si>
  <si>
    <t xml:space="preserve"> </t>
  </si>
  <si>
    <t>Dátum:</t>
  </si>
  <si>
    <t>Objednávateľ:</t>
  </si>
  <si>
    <t>IČO:</t>
  </si>
  <si>
    <t>00313271</t>
  </si>
  <si>
    <t>Mesto Banská Bystrica</t>
  </si>
  <si>
    <t>IČO DPH:</t>
  </si>
  <si>
    <t>SK2020451587</t>
  </si>
  <si>
    <t>Zhotoviteľ:</t>
  </si>
  <si>
    <t>Projektant:</t>
  </si>
  <si>
    <t>0,01</t>
  </si>
  <si>
    <t>Spracovateľ:</t>
  </si>
  <si>
    <t xml:space="preserve">Paprčka </t>
  </si>
  <si>
    <t>Poznámka:</t>
  </si>
  <si>
    <t>Náklady z rozpočtov</t>
  </si>
  <si>
    <t>Materiál</t>
  </si>
  <si>
    <t>Montáž</t>
  </si>
  <si>
    <t>Ostatné náklady zo súhrnného listu</t>
  </si>
  <si>
    <t>Cena bez DPH</t>
  </si>
  <si>
    <t>DPH</t>
  </si>
  <si>
    <t>základná</t>
  </si>
  <si>
    <t>z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</si>
  <si>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</si>
  <si>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</si>
  <si>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</si>
  <si>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</si>
  <si>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</si>
  <si>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</si>
  <si>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</si>
  <si>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</si>
  <si>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</si>
  <si>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</si>
  <si>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</si>
  <si>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</si>
  <si>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</si>
  <si>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</si>
  <si>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</si>
  <si>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</si>
  <si>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Objekt</t>
  </si>
  <si>
    <t>Cena bez DPH [EUR]</t>
  </si>
  <si>
    <t>Cena s DPH [EUR]</t>
  </si>
  <si>
    <t>z toho Materiál [EUR]</t>
  </si>
  <si>
    <t>z toho Montáž [EUR]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</si>
  <si>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</si>
  <si>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</si>
  <si>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</si>
  <si>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</si>
  <si>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</si>
  <si>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</si>
  <si>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</si>
  <si>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</si>
  <si>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</si>
  <si>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</si>
  <si>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</si>
  <si>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</si>
  <si>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1) Náklady z rozpočtov</t>
  </si>
  <si>
    <t>D</t>
  </si>
  <si>
    <t>0</t>
  </si>
  <si>
    <t>###NOIMPORT###</t>
  </si>
  <si>
    <t>IMPORT</t>
  </si>
  <si>
    <t>{3497da1c-bf80-4d81-92da-09b95d687f31}</t>
  </si>
  <si>
    <t>{00000000-0000-0000-0000-000000000000}</t>
  </si>
  <si>
    <t>/</t>
  </si>
  <si>
    <t>ZŠ 01</t>
  </si>
  <si>
    <t>ZŠ -Sitnianska - Jazyková učebňa</t>
  </si>
  <si>
    <t>1</t>
  </si>
  <si>
    <t>{42b06dd6-9b9a-4b22-992e-913d4b0b5343}</t>
  </si>
  <si>
    <t>ZŠ 02</t>
  </si>
  <si>
    <t>ZŠ- Sitnianska - Technická učebňa</t>
  </si>
  <si>
    <t>{6b9214c2-9f9d-40c1-8bc7-64f1477b0d02}</t>
  </si>
  <si>
    <t>ZŠ 03</t>
  </si>
  <si>
    <t xml:space="preserve">ZŠ- Sitnianska- Knižnica </t>
  </si>
  <si>
    <t>{5e5945b1-df44-44af-b8f8-77aeacd24127}</t>
  </si>
  <si>
    <t>2) Ostatné náklady zo súhrnného listu</t>
  </si>
  <si>
    <t>Percent. zadanie_x000D_
[% nákladov rozpočtu]</t>
  </si>
  <si>
    <t>Zaradenie nákladov</t>
  </si>
  <si>
    <t>Ostatné náklady</t>
  </si>
  <si>
    <t>stavebná časť</t>
  </si>
  <si>
    <t>OSTATNENAKLADY</t>
  </si>
  <si>
    <t>Vyplň vlastné</t>
  </si>
  <si>
    <t>OSTATNENAKLADYVLASTNE</t>
  </si>
  <si>
    <t>Celkové náklady za stavbu 1) + 2)</t>
  </si>
  <si>
    <t>1) Krycí list rozpočtu</t>
  </si>
  <si>
    <t>2) Rekapitulácia rozpočtu</t>
  </si>
  <si>
    <t>3) Rozpočet</t>
  </si>
  <si>
    <t>Späť na hárok:</t>
  </si>
  <si>
    <t>Rekapitulácia stavby</t>
  </si>
  <si>
    <t>KRYCÍ LIST ROZPOČTU</t>
  </si>
  <si>
    <t>Objekt:</t>
  </si>
  <si>
    <t>ZŠ 01 - ZŠ -Sitnianska - Jazyková učebňa</t>
  </si>
  <si>
    <t>Náklady z rozpočtu</t>
  </si>
  <si>
    <t>REKAPITULÁCIA ROZPOČTU</t>
  </si>
  <si>
    <t>Kód - Popis</t>
  </si>
  <si>
    <t>Materiál [EUR]</t>
  </si>
  <si>
    <t>Montáž [EUR]</t>
  </si>
  <si>
    <t>Cena celkom [EUR]</t>
  </si>
  <si>
    <t>1) Náklady z rozpočtu</t>
  </si>
  <si>
    <t>-1</t>
  </si>
  <si>
    <t>HSV - Práce a dodávky HSV</t>
  </si>
  <si>
    <t xml:space="preserve">    6 - Úpravy povrchov, podlahy, osadenie</t>
  </si>
  <si>
    <t xml:space="preserve">    9 - Ostatné konštrukcie a práce-búranie</t>
  </si>
  <si>
    <t xml:space="preserve">    99 - Presun hmôt HSV</t>
  </si>
  <si>
    <t>PSV - Práce a dodávky PSV</t>
  </si>
  <si>
    <t xml:space="preserve">    725 - Zdravotechnika - zariaď. predmety</t>
  </si>
  <si>
    <t xml:space="preserve">    762 - Konštrukcie tesárske</t>
  </si>
  <si>
    <t xml:space="preserve">    763 - Konštrukcie - drevostavby</t>
  </si>
  <si>
    <t xml:space="preserve">    766 - Konštrukcie stolárske</t>
  </si>
  <si>
    <t xml:space="preserve">    776 - Podlahy povlakové</t>
  </si>
  <si>
    <t xml:space="preserve">    781 - Dokončovacie práce a obklady</t>
  </si>
  <si>
    <t xml:space="preserve">    783 - Dokončovacie práce - nátery</t>
  </si>
  <si>
    <t xml:space="preserve">    784 - Dokončovacie práce - maľby</t>
  </si>
  <si>
    <t>HZS - Hodinové zúčtovacie sadzby</t>
  </si>
  <si>
    <t>VP -   Práce naviac</t>
  </si>
  <si>
    <t>2) Ostatné náklady</t>
  </si>
  <si>
    <t>GZS</t>
  </si>
  <si>
    <t>VRN</t>
  </si>
  <si>
    <t>2</t>
  </si>
  <si>
    <t>Projektové práce</t>
  </si>
  <si>
    <t>Sťažené podmienky</t>
  </si>
  <si>
    <t>Vplyv prostredia</t>
  </si>
  <si>
    <t>Iné VRN</t>
  </si>
  <si>
    <t>Kompletačná činnosť</t>
  </si>
  <si>
    <t>KOMPLETACNA</t>
  </si>
  <si>
    <t>ROZPOČET</t>
  </si>
  <si>
    <t>PČ</t>
  </si>
  <si>
    <t>Typ</t>
  </si>
  <si>
    <t>Popis</t>
  </si>
  <si>
    <t>MJ</t>
  </si>
  <si>
    <t>Množstvo</t>
  </si>
  <si>
    <t>J. materiál [EUR]</t>
  </si>
  <si>
    <t>J. montáž [EUR]</t>
  </si>
  <si>
    <t>Poznámka</t>
  </si>
  <si>
    <t>J.cena [EUR]</t>
  </si>
  <si>
    <t>Materiál celkom [EUR]</t>
  </si>
  <si>
    <t>Montáž celkom [EUR]</t>
  </si>
  <si>
    <t>J. Nh [h]</t>
  </si>
  <si>
    <t>Nh celkom [h]</t>
  </si>
  <si>
    <t>J. hmotnosť_x000D_
[t]</t>
  </si>
  <si>
    <t>Hmotnosť_x000D_
celkom [t]</t>
  </si>
  <si>
    <t>J. suť [t]</t>
  </si>
  <si>
    <t>Suť Celkom [t]</t>
  </si>
  <si>
    <t>ROZPOCET</t>
  </si>
  <si>
    <t>5</t>
  </si>
  <si>
    <t>K</t>
  </si>
  <si>
    <t>611461141</t>
  </si>
  <si>
    <t>Vnútorná omietka stropov štuková BAUMIT, strojné miešanie, ručné nanášanie, Baumit Vyrovnávacia stierka (Baumit PutzSpachtel) hr. 3 mm</t>
  </si>
  <si>
    <t>m2</t>
  </si>
  <si>
    <t>4</t>
  </si>
  <si>
    <t>6</t>
  </si>
  <si>
    <t>611461143</t>
  </si>
  <si>
    <t>Vnútorná omietka stropov štuková BAUMIT, strojné miešanie, ručné nanášanie, Baumit Jemná štuková omietka (Baumit FeinPutz) hr. 4 mm</t>
  </si>
  <si>
    <t>7</t>
  </si>
  <si>
    <t>612403399</t>
  </si>
  <si>
    <t>Podhodenie pod omietku na zarovnanie drážky po elektrorozvodoch</t>
  </si>
  <si>
    <t>mb</t>
  </si>
  <si>
    <t>612471512</t>
  </si>
  <si>
    <t>Príprava podkladu pre vnútorné vápennocem. a vápenné omietky - BASF, penetračný náter na savé podklady  Prince Color Multigrund PGM</t>
  </si>
  <si>
    <t>8</t>
  </si>
  <si>
    <t>18</t>
  </si>
  <si>
    <t>978059531</t>
  </si>
  <si>
    <t>Odsekanie a odobratie stien z obkladačiek vnútorných nad 2 m2,  -0,06800t</t>
  </si>
  <si>
    <t>10</t>
  </si>
  <si>
    <t>27</t>
  </si>
  <si>
    <t>998012021</t>
  </si>
  <si>
    <t>Presun hmôt pre budovy JKSO 801, 803,812,zvislá konštr.monolit.betónová výšky do 6 m</t>
  </si>
  <si>
    <t>t</t>
  </si>
  <si>
    <t>12</t>
  </si>
  <si>
    <t>23</t>
  </si>
  <si>
    <t>725210821</t>
  </si>
  <si>
    <t>Demontáž umývadiel alebo umývadielok bez výtokovej armatúry,  -0,01946t</t>
  </si>
  <si>
    <t>súb.</t>
  </si>
  <si>
    <t>16</t>
  </si>
  <si>
    <t>14</t>
  </si>
  <si>
    <t>24</t>
  </si>
  <si>
    <t>725219401</t>
  </si>
  <si>
    <t>Montáž umývadla na skrutky do muriva, bez výtokovej armatúry</t>
  </si>
  <si>
    <t>25</t>
  </si>
  <si>
    <t>M</t>
  </si>
  <si>
    <t>6421370600</t>
  </si>
  <si>
    <t>Umývadlo Bermud I.A 55cm 1503 bez diery</t>
  </si>
  <si>
    <t>ks</t>
  </si>
  <si>
    <t>32</t>
  </si>
  <si>
    <t>26</t>
  </si>
  <si>
    <t>2863120290</t>
  </si>
  <si>
    <t>umývadlový sifón  d 40 G1/4 biely 280x 143x 75 obj.č. 151.035.11.1   GEBERIT</t>
  </si>
  <si>
    <t>19</t>
  </si>
  <si>
    <t>725820810</t>
  </si>
  <si>
    <t>Demontáž batérie drezovej, umývadlovej nástennej,  -0,0026t</t>
  </si>
  <si>
    <t>22</t>
  </si>
  <si>
    <t>725829201</t>
  </si>
  <si>
    <t>Montáž batérie umývadlovej a drezovej nástennej pákovej, alebo klasickej</t>
  </si>
  <si>
    <t>21</t>
  </si>
  <si>
    <t>5519211400</t>
  </si>
  <si>
    <t>KLUDI Prípojky k batériam T 2580 3/4"x 40 mm</t>
  </si>
  <si>
    <t>5514670280</t>
  </si>
  <si>
    <t>KLUDI Stojančekový ventil Studená     chróm</t>
  </si>
  <si>
    <t>28</t>
  </si>
  <si>
    <t>33</t>
  </si>
  <si>
    <t>998725101</t>
  </si>
  <si>
    <t>Presun hmôt pre zariaďovacie predmety v objektoch výšky do 6 m</t>
  </si>
  <si>
    <t>30</t>
  </si>
  <si>
    <t>11</t>
  </si>
  <si>
    <t>762431312</t>
  </si>
  <si>
    <t>Obloženie stien z dosiek OSB skrutkovaných na pero a drážku hr. dosky 15 mm</t>
  </si>
  <si>
    <t>998762102</t>
  </si>
  <si>
    <t>Presun hmôt pre konštrukcie tesárske v objektoch výšky do 12 m</t>
  </si>
  <si>
    <t>34</t>
  </si>
  <si>
    <t>763116531</t>
  </si>
  <si>
    <t>Inštalačná priečka SDK Rigips hr. 155 mm dvojito opláštená doskami RFI 12.5 mm s tep. Izoláciou, dvojitá podkonštrukcia 2xCW 50</t>
  </si>
  <si>
    <t>36</t>
  </si>
  <si>
    <t>763135035</t>
  </si>
  <si>
    <t>Kazetový podhľad Rigips 600 x 600 mm, hrana A, konštrukcia viditeľná, doska Gyptone Base biela</t>
  </si>
  <si>
    <t>38</t>
  </si>
  <si>
    <t>29</t>
  </si>
  <si>
    <t>998763301</t>
  </si>
  <si>
    <t>Presun hmôt pre sádrokartónové konštrukcie v objektoch výšky do 7 m</t>
  </si>
  <si>
    <t>40</t>
  </si>
  <si>
    <t>9</t>
  </si>
  <si>
    <t>766125100</t>
  </si>
  <si>
    <t>Montáž drevených podkladových roštov</t>
  </si>
  <si>
    <t>m</t>
  </si>
  <si>
    <t>42</t>
  </si>
  <si>
    <t>6051510200</t>
  </si>
  <si>
    <t>Hranol mäkké rezivo - omietané smrekovec hranolček akosť I prierez 25-75mm L=dĺ.400-650cm</t>
  </si>
  <si>
    <t>m3</t>
  </si>
  <si>
    <t>44</t>
  </si>
  <si>
    <t>998766101</t>
  </si>
  <si>
    <t>Presun hmot pre konštrukcie stolárske v objektoch výšky do 6 m</t>
  </si>
  <si>
    <t>46</t>
  </si>
  <si>
    <t>7764110001</t>
  </si>
  <si>
    <t>Lepenie podlahových soklíkov alebo líšt mäkkých soklových</t>
  </si>
  <si>
    <t>48</t>
  </si>
  <si>
    <t>13</t>
  </si>
  <si>
    <t>776572310</t>
  </si>
  <si>
    <t>Položenie povlakových podláh textilných na fixačné lepidlo z pásov</t>
  </si>
  <si>
    <t>50</t>
  </si>
  <si>
    <t>6970005050</t>
  </si>
  <si>
    <t>Koberec BRENO metrážny záťažový do kancelárie Solid 33 modrý melír, š.4m</t>
  </si>
  <si>
    <t>52</t>
  </si>
  <si>
    <t>31</t>
  </si>
  <si>
    <t>998776101</t>
  </si>
  <si>
    <t>Presun hmôt pre podlahy povlakové v objektoch výšky do 6 m</t>
  </si>
  <si>
    <t>54</t>
  </si>
  <si>
    <t>781441012</t>
  </si>
  <si>
    <t>Montáž obkladov vnút. a vonk. stien z obkladačiek hutných alebo keram. do malty 150 x 150 mm</t>
  </si>
  <si>
    <t>56</t>
  </si>
  <si>
    <t>17</t>
  </si>
  <si>
    <t>5978166000</t>
  </si>
  <si>
    <t>Obkladačky pórovinové jednofarebné hladké glazúra špeciálna A 150x150 Ia</t>
  </si>
  <si>
    <t>58</t>
  </si>
  <si>
    <t>998781101</t>
  </si>
  <si>
    <t>Presun hmôt pre obklady keramické v objektoch výšky do 6 m</t>
  </si>
  <si>
    <t>60</t>
  </si>
  <si>
    <t>3</t>
  </si>
  <si>
    <t>783801812</t>
  </si>
  <si>
    <t>Odstránenie starých náterov z omietok oškrabaním s obrúsením stien</t>
  </si>
  <si>
    <t>62</t>
  </si>
  <si>
    <t>784452251</t>
  </si>
  <si>
    <t>Maľby z maliarskych zmesí Weber - Terranova, umývateľný interiérový náter (IKS) na jemnozrnný podklad výšky do 3, 80 m</t>
  </si>
  <si>
    <t>64</t>
  </si>
  <si>
    <t>15</t>
  </si>
  <si>
    <t>HZS000113</t>
  </si>
  <si>
    <t>Stavebno montážne práce náročné ucelené - odborné, tvorivé remeselné (Tr 3) v rozsahu viac ako 8 hodín vodárenské</t>
  </si>
  <si>
    <t>hod</t>
  </si>
  <si>
    <t>262144</t>
  </si>
  <si>
    <t>66</t>
  </si>
  <si>
    <t>VP - Práce naviac</t>
  </si>
  <si>
    <t>PN</t>
  </si>
  <si>
    <t>ZŠ 02 - ZŠ- Sitnianska - Technická učebňa</t>
  </si>
  <si>
    <t xml:space="preserve">    3 - Zvislé a kompletné konštrukcie</t>
  </si>
  <si>
    <t xml:space="preserve">    777 - Podlahy syntetické</t>
  </si>
  <si>
    <t>342272102</t>
  </si>
  <si>
    <t>Priečky z tvárnic YTONG hr. 100 mm P2-500 hladkých, na MVC a maltu YTONG (100x249x599)</t>
  </si>
  <si>
    <t>612402195</t>
  </si>
  <si>
    <t>Podhodenie pod omietku na zarovnanie drazky po elektrorozvodoch</t>
  </si>
  <si>
    <t>632477207</t>
  </si>
  <si>
    <t>Samonivelizačná podl. hmota Weber - Terranova, weber.nivelit, na nasiakavý podklad, vnútorné použitie, hr. 15 mm</t>
  </si>
  <si>
    <t>725219510</t>
  </si>
  <si>
    <t>Montáž umývadla nerezového, bez výtokovej aramtúry</t>
  </si>
  <si>
    <t>5523400500</t>
  </si>
  <si>
    <t>Nerezové umývadlo, obj.č. 93010 SLUN 01   SANELA</t>
  </si>
  <si>
    <t>5513006110</t>
  </si>
  <si>
    <t>Umývadlová batéria nástenná OLYMP, obj.č.3116110040011</t>
  </si>
  <si>
    <t>776401800</t>
  </si>
  <si>
    <t>Demontáž soklíkov alebo líšt gumových alebo z PVC</t>
  </si>
  <si>
    <t>776511820</t>
  </si>
  <si>
    <t>Odstránenie povlakových podláh z nášľapnej plochy lepených s podložkou,  -0,00100t</t>
  </si>
  <si>
    <t>776521100</t>
  </si>
  <si>
    <t>Lepenie povlakových podláh z plastov PVC bez podkladu z pásov</t>
  </si>
  <si>
    <t>2841291500</t>
  </si>
  <si>
    <t>Podlahovina z PVC Sloviplast VP-1P  hr 2mm</t>
  </si>
  <si>
    <t>777615214</t>
  </si>
  <si>
    <t>Nátery epoxidových podláh betónových dvojnásobne S 1300</t>
  </si>
  <si>
    <t>6156805020</t>
  </si>
  <si>
    <t>Pracovná doska drev. vrátane zadnej zaklapávacej lišty nad 2000 mm</t>
  </si>
  <si>
    <t xml:space="preserve">ZŠ 03 - ZŠ- Sitnianska- Knižnica </t>
  </si>
  <si>
    <t>HSV -  Práce a dodávky HSV</t>
  </si>
  <si>
    <t>PSV -  Práce a dodávky PSV</t>
  </si>
  <si>
    <t>1514607294</t>
  </si>
  <si>
    <t>-1606466395</t>
  </si>
  <si>
    <t>298481026</t>
  </si>
  <si>
    <t>1176708599</t>
  </si>
  <si>
    <t>612471513</t>
  </si>
  <si>
    <t>Príprava podkladu pre vnútorné vápennocem. a vápenné omietky - BASF, penetračný náter na nesavé povrchy, Prince Color Multigrund PPB</t>
  </si>
  <si>
    <t>-1422004140</t>
  </si>
  <si>
    <t>998011001</t>
  </si>
  <si>
    <t>Presun hmôt pre budovy JKSO 801, 803,812,zvislá konštr.z tehál,tvárnic,z kovu výšky do 6 m</t>
  </si>
  <si>
    <t>1742870182</t>
  </si>
  <si>
    <t>954214688</t>
  </si>
  <si>
    <t>-334170000</t>
  </si>
  <si>
    <t>2089923220</t>
  </si>
  <si>
    <t>1407734036</t>
  </si>
  <si>
    <t>-1826980644</t>
  </si>
  <si>
    <t>-1739512236</t>
  </si>
  <si>
    <t>-2111531566</t>
  </si>
  <si>
    <t>1728840149</t>
  </si>
  <si>
    <t>1886188915</t>
  </si>
  <si>
    <t>819879383</t>
  </si>
  <si>
    <t>-1041122593</t>
  </si>
  <si>
    <t>-1955189575</t>
  </si>
  <si>
    <t>-1097375882</t>
  </si>
  <si>
    <t>51705613</t>
  </si>
  <si>
    <t>SK2120766989</t>
  </si>
  <si>
    <t>Západoslovenskí elektrikári s.r.o.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</si>
</sst>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%"/>
    <numFmt numFmtId="165" formatCode="dd\.mm\.yyyy"/>
    <numFmt numFmtId="166" formatCode="#,##0.00000"/>
    <numFmt numFmtId="167" formatCode="#,##0.000"/>
  </numFmts>
  <fonts count="35" x14ac:knownFonts="1">
    <font>
      <sz val="8"/>
      <name val="Trebuchet MS"/>
      <family val="2"/>
    </font>
    <font>
      <sz val="8"/>
      <color rgb="FF969696"/>
      <name val="Trebuchet MS"/>
      <family val="2"/>
      <charset val="238"/>
    </font>
    <font>
      <sz val="9"/>
      <name val="Trebuchet MS"/>
      <family val="2"/>
      <charset val="238"/>
    </font>
    <font>
      <b/>
      <sz val="12"/>
      <name val="Trebuchet MS"/>
      <family val="2"/>
      <charset val="238"/>
    </font>
    <font>
      <sz val="11"/>
      <name val="Trebuchet MS"/>
      <family val="2"/>
      <charset val="238"/>
    </font>
    <font>
      <sz val="12"/>
      <color rgb="FF003366"/>
      <name val="Trebuchet MS"/>
      <family val="2"/>
      <charset val="238"/>
    </font>
    <font>
      <sz val="10"/>
      <color rgb="FF003366"/>
      <name val="Trebuchet MS"/>
      <family val="2"/>
      <charset val="238"/>
    </font>
    <font>
      <sz val="8"/>
      <color rgb="FF003366"/>
      <name val="Trebuchet MS"/>
      <family val="2"/>
      <charset val="238"/>
    </font>
    <font>
      <sz val="8"/>
      <color rgb="FFFAE682"/>
      <name val="Trebuchet MS"/>
      <family val="2"/>
      <charset val="238"/>
    </font>
    <font>
      <sz val="10"/>
      <name val="Trebuchet MS"/>
      <family val="2"/>
      <charset val="238"/>
    </font>
    <font>
      <sz val="10"/>
      <color rgb="FF960000"/>
      <name val="Trebuchet MS"/>
      <family val="2"/>
      <charset val="238"/>
    </font>
    <font>
      <u/>
      <sz val="10"/>
      <color theme="10"/>
      <name val="Trebuchet MS"/>
      <family val="2"/>
      <charset val="238"/>
    </font>
    <font>
      <sz val="8"/>
      <color rgb="FF3366FF"/>
      <name val="Trebuchet MS"/>
      <family val="2"/>
      <charset val="238"/>
    </font>
    <font>
      <b/>
      <sz val="16"/>
      <name val="Trebuchet MS"/>
      <family val="2"/>
      <charset val="238"/>
    </font>
    <font>
      <b/>
      <sz val="12"/>
      <color rgb="FF969696"/>
      <name val="Trebuchet MS"/>
      <family val="2"/>
      <charset val="238"/>
    </font>
    <font>
      <sz val="9"/>
      <color rgb="FF969696"/>
      <name val="Trebuchet MS"/>
      <family val="2"/>
      <charset val="238"/>
    </font>
    <font>
      <b/>
      <sz val="8"/>
      <color rgb="FF969696"/>
      <name val="Trebuchet MS"/>
      <family val="2"/>
      <charset val="238"/>
    </font>
    <font>
      <sz val="10"/>
      <color rgb="FF464646"/>
      <name val="Trebuchet MS"/>
      <family val="2"/>
      <charset val="238"/>
    </font>
    <font>
      <b/>
      <sz val="10"/>
      <name val="Trebuchet MS"/>
      <family val="2"/>
      <charset val="238"/>
    </font>
    <font>
      <b/>
      <sz val="10"/>
      <color rgb="FF464646"/>
      <name val="Trebuchet MS"/>
      <family val="2"/>
      <charset val="238"/>
    </font>
    <font>
      <sz val="10"/>
      <color rgb="FF969696"/>
      <name val="Trebuchet MS"/>
      <family val="2"/>
      <charset val="238"/>
    </font>
    <font>
      <b/>
      <sz val="9"/>
      <name val="Trebuchet MS"/>
      <family val="2"/>
      <charset val="238"/>
    </font>
    <font>
      <sz val="12"/>
      <color rgb="FF969696"/>
      <name val="Trebuchet MS"/>
      <family val="2"/>
      <charset val="238"/>
    </font>
    <font>
      <b/>
      <sz val="12"/>
      <color rgb="FF960000"/>
      <name val="Trebuchet MS"/>
      <family val="2"/>
      <charset val="238"/>
    </font>
    <font>
      <sz val="12"/>
      <name val="Trebuchet MS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Trebuchet MS"/>
      <family val="2"/>
      <charset val="238"/>
    </font>
    <font>
      <sz val="11"/>
      <color rgb="FF003366"/>
      <name val="Trebuchet MS"/>
      <family val="2"/>
      <charset val="238"/>
    </font>
    <font>
      <sz val="11"/>
      <color rgb="FF969696"/>
      <name val="Trebuchet MS"/>
      <family val="2"/>
      <charset val="238"/>
    </font>
    <font>
      <b/>
      <sz val="12"/>
      <color rgb="FF800000"/>
      <name val="Trebuchet MS"/>
      <family val="2"/>
      <charset val="238"/>
    </font>
    <font>
      <b/>
      <sz val="8"/>
      <color rgb="FF800000"/>
      <name val="Trebuchet MS"/>
      <family val="2"/>
      <charset val="238"/>
    </font>
    <font>
      <sz val="8"/>
      <color rgb="FF960000"/>
      <name val="Trebuchet MS"/>
      <family val="2"/>
      <charset val="238"/>
    </font>
    <font>
      <b/>
      <sz val="8"/>
      <name val="Trebuchet MS"/>
      <family val="2"/>
      <charset val="238"/>
    </font>
    <font>
      <i/>
      <sz val="8"/>
      <color rgb="FF0000FF"/>
      <name val="Trebuchet MS"/>
      <family val="2"/>
      <charset val="238"/>
    </font>
    <font>
      <u/>
      <sz val="11"/>
      <color theme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AE682"/>
      </patternFill>
    </fill>
    <fill>
      <patternFill patternType="solid">
        <fgColor rgb="FFC0C0C0"/>
      </patternFill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4" fillId="0" borderId="0" applyNumberFormat="0" applyFill="0" applyBorder="0" applyAlignment="0" applyProtection="0"/>
  </cellStyleXfs>
  <cellXfs count="275">
    <xf numFmtId="0" fontId="0" fillId="0" borderId="0" xfId="0"/>
    <xf numFmtId="0" fontId="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0" fillId="0" borderId="0" xfId="0" applyFont="1" applyAlignment="1">
      <alignment horizontal="center" vertical="center" wrapText="1"/>
    </xf>
    <xf numFmtId="0" fontId="7" fillId="0" borderId="0" xfId="0" applyFont="1" applyAlignment="1"/>
    <xf numFmtId="0" fontId="8" fillId="2" borderId="0" xfId="0" applyFont="1" applyFill="1" applyAlignment="1" applyProtection="1">
      <alignment horizontal="left" vertical="center"/>
    </xf>
    <xf numFmtId="0" fontId="9" fillId="2" borderId="0" xfId="0" applyFont="1" applyFill="1" applyAlignment="1" applyProtection="1">
      <alignment vertical="center"/>
    </xf>
    <xf numFmtId="0" fontId="10" fillId="2" borderId="0" xfId="0" applyFont="1" applyFill="1" applyAlignment="1" applyProtection="1">
      <alignment horizontal="left" vertical="center"/>
    </xf>
    <xf numFmtId="0" fontId="11" fillId="2" borderId="0" xfId="1" applyFont="1" applyFill="1" applyAlignment="1" applyProtection="1">
      <alignment vertical="center"/>
    </xf>
    <xf numFmtId="0" fontId="0" fillId="2" borderId="0" xfId="0" applyFill="1"/>
    <xf numFmtId="0" fontId="8" fillId="2" borderId="0" xfId="0" applyFont="1" applyFill="1" applyAlignment="1">
      <alignment horizontal="left" vertical="center"/>
    </xf>
    <xf numFmtId="0" fontId="8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14" fillId="0" borderId="0" xfId="0" applyFont="1" applyAlignment="1">
      <alignment horizontal="left" vertical="center"/>
    </xf>
    <xf numFmtId="0" fontId="0" fillId="0" borderId="0" xfId="0" applyBorder="1"/>
    <xf numFmtId="0" fontId="15" fillId="0" borderId="0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top"/>
    </xf>
    <xf numFmtId="0" fontId="15" fillId="0" borderId="0" xfId="0" applyFont="1" applyBorder="1" applyAlignment="1">
      <alignment horizontal="left" vertical="center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0" fontId="0" fillId="0" borderId="6" xfId="0" applyBorder="1"/>
    <xf numFmtId="0" fontId="17" fillId="0" borderId="0" xfId="0" applyFont="1" applyBorder="1" applyAlignment="1">
      <alignment horizontal="left" vertical="center"/>
    </xf>
    <xf numFmtId="0" fontId="0" fillId="0" borderId="4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5" xfId="0" applyFont="1" applyBorder="1" applyAlignment="1">
      <alignment vertical="center"/>
    </xf>
    <xf numFmtId="0" fontId="18" fillId="0" borderId="7" xfId="0" applyFont="1" applyBorder="1" applyAlignment="1">
      <alignment horizontal="left" vertical="center"/>
    </xf>
    <xf numFmtId="0" fontId="0" fillId="0" borderId="7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0" fillId="5" borderId="0" xfId="0" applyFont="1" applyFill="1" applyBorder="1" applyAlignment="1">
      <alignment vertical="center"/>
    </xf>
    <xf numFmtId="0" fontId="3" fillId="5" borderId="8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0" fontId="3" fillId="5" borderId="9" xfId="0" applyFont="1" applyFill="1" applyBorder="1" applyAlignment="1">
      <alignment horizontal="center" vertical="center"/>
    </xf>
    <xf numFmtId="0" fontId="19" fillId="0" borderId="11" xfId="0" applyFont="1" applyBorder="1" applyAlignment="1">
      <alignment horizontal="left" vertical="center"/>
    </xf>
    <xf numFmtId="0" fontId="0" fillId="0" borderId="12" xfId="0" applyFont="1" applyBorder="1" applyAlignment="1">
      <alignment vertical="center"/>
    </xf>
    <xf numFmtId="0" fontId="0" fillId="0" borderId="13" xfId="0" applyFont="1" applyBorder="1" applyAlignment="1">
      <alignment vertical="center"/>
    </xf>
    <xf numFmtId="0" fontId="0" fillId="0" borderId="14" xfId="0" applyBorder="1"/>
    <xf numFmtId="0" fontId="0" fillId="0" borderId="15" xfId="0" applyBorder="1"/>
    <xf numFmtId="0" fontId="20" fillId="0" borderId="16" xfId="0" applyFont="1" applyBorder="1" applyAlignment="1">
      <alignment horizontal="left" vertical="center"/>
    </xf>
    <xf numFmtId="0" fontId="0" fillId="0" borderId="17" xfId="0" applyFont="1" applyBorder="1" applyAlignment="1">
      <alignment vertical="center"/>
    </xf>
    <xf numFmtId="0" fontId="20" fillId="0" borderId="17" xfId="0" applyFont="1" applyBorder="1" applyAlignment="1">
      <alignment horizontal="left"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0" fontId="0" fillId="0" borderId="21" xfId="0" applyFont="1" applyBorder="1" applyAlignment="1">
      <alignment vertical="center"/>
    </xf>
    <xf numFmtId="0" fontId="0" fillId="0" borderId="1" xfId="0" applyFont="1" applyBorder="1" applyAlignment="1">
      <alignment vertical="center"/>
    </xf>
    <xf numFmtId="0" fontId="0" fillId="0" borderId="2" xfId="0" applyFont="1" applyBorder="1" applyAlignment="1">
      <alignment vertical="center"/>
    </xf>
    <xf numFmtId="0" fontId="0" fillId="0" borderId="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5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0" fontId="0" fillId="0" borderId="15" xfId="0" applyFont="1" applyBorder="1" applyAlignment="1">
      <alignment vertical="center"/>
    </xf>
    <xf numFmtId="0" fontId="0" fillId="6" borderId="9" xfId="0" applyFont="1" applyFill="1" applyBorder="1" applyAlignment="1">
      <alignment vertical="center"/>
    </xf>
    <xf numFmtId="0" fontId="15" fillId="0" borderId="22" xfId="0" applyFont="1" applyBorder="1" applyAlignment="1">
      <alignment horizontal="center" vertical="center" wrapText="1"/>
    </xf>
    <xf numFmtId="0" fontId="15" fillId="0" borderId="23" xfId="0" applyFont="1" applyBorder="1" applyAlignment="1">
      <alignment horizontal="center" vertical="center" wrapText="1"/>
    </xf>
    <xf numFmtId="0" fontId="15" fillId="0" borderId="24" xfId="0" applyFont="1" applyBorder="1" applyAlignment="1">
      <alignment horizontal="center" vertical="center" wrapText="1"/>
    </xf>
    <xf numFmtId="0" fontId="0" fillId="0" borderId="11" xfId="0" applyFont="1" applyBorder="1" applyAlignment="1">
      <alignment vertical="center"/>
    </xf>
    <xf numFmtId="0" fontId="23" fillId="0" borderId="0" xfId="0" applyFont="1" applyBorder="1" applyAlignment="1">
      <alignment horizontal="left" vertical="center"/>
    </xf>
    <xf numFmtId="0" fontId="23" fillId="0" borderId="0" xfId="0" applyFont="1" applyBorder="1" applyAlignment="1">
      <alignment vertical="center"/>
    </xf>
    <xf numFmtId="4" fontId="14" fillId="0" borderId="14" xfId="0" applyNumberFormat="1" applyFont="1" applyBorder="1" applyAlignment="1">
      <alignment horizontal="right" vertical="center"/>
    </xf>
    <xf numFmtId="4" fontId="14" fillId="0" borderId="0" xfId="0" applyNumberFormat="1" applyFont="1" applyBorder="1" applyAlignment="1">
      <alignment horizontal="right" vertical="center"/>
    </xf>
    <xf numFmtId="4" fontId="22" fillId="0" borderId="0" xfId="0" applyNumberFormat="1" applyFont="1" applyBorder="1" applyAlignment="1">
      <alignment vertical="center"/>
    </xf>
    <xf numFmtId="166" fontId="22" fillId="0" borderId="0" xfId="0" applyNumberFormat="1" applyFont="1" applyBorder="1" applyAlignment="1">
      <alignment vertical="center"/>
    </xf>
    <xf numFmtId="4" fontId="22" fillId="0" borderId="15" xfId="0" applyNumberFormat="1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25" fillId="0" borderId="0" xfId="1" applyFont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26" fillId="0" borderId="0" xfId="0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0" fontId="4" fillId="0" borderId="5" xfId="0" applyFont="1" applyBorder="1" applyAlignment="1">
      <alignment vertical="center"/>
    </xf>
    <xf numFmtId="4" fontId="28" fillId="0" borderId="14" xfId="0" applyNumberFormat="1" applyFont="1" applyBorder="1" applyAlignment="1">
      <alignment vertical="center"/>
    </xf>
    <xf numFmtId="4" fontId="28" fillId="0" borderId="0" xfId="0" applyNumberFormat="1" applyFont="1" applyBorder="1" applyAlignment="1">
      <alignment vertical="center"/>
    </xf>
    <xf numFmtId="166" fontId="28" fillId="0" borderId="0" xfId="0" applyNumberFormat="1" applyFont="1" applyBorder="1" applyAlignment="1">
      <alignment vertical="center"/>
    </xf>
    <xf numFmtId="4" fontId="2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4" fontId="28" fillId="0" borderId="16" xfId="0" applyNumberFormat="1" applyFont="1" applyBorder="1" applyAlignment="1">
      <alignment vertical="center"/>
    </xf>
    <xf numFmtId="4" fontId="28" fillId="0" borderId="17" xfId="0" applyNumberFormat="1" applyFont="1" applyBorder="1" applyAlignment="1">
      <alignment vertical="center"/>
    </xf>
    <xf numFmtId="166" fontId="28" fillId="0" borderId="17" xfId="0" applyNumberFormat="1" applyFont="1" applyBorder="1" applyAlignment="1">
      <alignment vertical="center"/>
    </xf>
    <xf numFmtId="4" fontId="28" fillId="0" borderId="18" xfId="0" applyNumberFormat="1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164" fontId="20" fillId="4" borderId="11" xfId="0" applyNumberFormat="1" applyFont="1" applyFill="1" applyBorder="1" applyAlignment="1" applyProtection="1">
      <alignment horizontal="center" vertical="center"/>
      <protection locked="0"/>
    </xf>
    <xf numFmtId="0" fontId="20" fillId="4" borderId="12" xfId="0" applyFont="1" applyFill="1" applyBorder="1" applyAlignment="1" applyProtection="1">
      <alignment horizontal="center" vertical="center"/>
      <protection locked="0"/>
    </xf>
    <xf numFmtId="4" fontId="20" fillId="0" borderId="13" xfId="0" applyNumberFormat="1" applyFont="1" applyBorder="1" applyAlignment="1">
      <alignment vertical="center"/>
    </xf>
    <xf numFmtId="4" fontId="0" fillId="0" borderId="0" xfId="0" applyNumberFormat="1" applyFont="1" applyAlignment="1">
      <alignment vertical="center"/>
    </xf>
    <xf numFmtId="164" fontId="20" fillId="4" borderId="14" xfId="0" applyNumberFormat="1" applyFont="1" applyFill="1" applyBorder="1" applyAlignment="1" applyProtection="1">
      <alignment horizontal="center" vertical="center"/>
      <protection locked="0"/>
    </xf>
    <xf numFmtId="0" fontId="20" fillId="4" borderId="0" xfId="0" applyFont="1" applyFill="1" applyBorder="1" applyAlignment="1" applyProtection="1">
      <alignment horizontal="center" vertical="center"/>
      <protection locked="0"/>
    </xf>
    <xf numFmtId="4" fontId="20" fillId="0" borderId="15" xfId="0" applyNumberFormat="1" applyFont="1" applyBorder="1" applyAlignment="1">
      <alignment vertical="center"/>
    </xf>
    <xf numFmtId="164" fontId="20" fillId="4" borderId="16" xfId="0" applyNumberFormat="1" applyFont="1" applyFill="1" applyBorder="1" applyAlignment="1" applyProtection="1">
      <alignment horizontal="center" vertical="center"/>
      <protection locked="0"/>
    </xf>
    <xf numFmtId="0" fontId="20" fillId="4" borderId="17" xfId="0" applyFont="1" applyFill="1" applyBorder="1" applyAlignment="1" applyProtection="1">
      <alignment horizontal="center" vertical="center"/>
      <protection locked="0"/>
    </xf>
    <xf numFmtId="4" fontId="20" fillId="0" borderId="18" xfId="0" applyNumberFormat="1" applyFont="1" applyBorder="1" applyAlignment="1">
      <alignment vertical="center"/>
    </xf>
    <xf numFmtId="0" fontId="23" fillId="6" borderId="0" xfId="0" applyFont="1" applyFill="1" applyBorder="1" applyAlignment="1">
      <alignment horizontal="left" vertical="center"/>
    </xf>
    <xf numFmtId="0" fontId="0" fillId="6" borderId="0" xfId="0" applyFont="1" applyFill="1" applyBorder="1" applyAlignment="1">
      <alignment vertical="center"/>
    </xf>
    <xf numFmtId="0" fontId="0" fillId="2" borderId="0" xfId="0" applyFill="1" applyProtection="1"/>
    <xf numFmtId="0" fontId="9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righ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right" vertical="center"/>
    </xf>
    <xf numFmtId="0" fontId="3" fillId="6" borderId="9" xfId="0" applyFont="1" applyFill="1" applyBorder="1" applyAlignment="1">
      <alignment horizontal="center" vertical="center"/>
    </xf>
    <xf numFmtId="0" fontId="29" fillId="0" borderId="0" xfId="0" applyFont="1" applyBorder="1" applyAlignment="1">
      <alignment horizontal="left"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0" xfId="0" applyFont="1" applyBorder="1" applyAlignment="1">
      <alignment horizontal="left" vertical="center"/>
    </xf>
    <xf numFmtId="0" fontId="5" fillId="0" borderId="5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5" xfId="0" applyFont="1" applyBorder="1" applyAlignment="1">
      <alignment vertical="center"/>
    </xf>
    <xf numFmtId="0" fontId="0" fillId="0" borderId="25" xfId="0" applyFont="1" applyBorder="1" applyAlignment="1">
      <alignment vertical="center"/>
    </xf>
    <xf numFmtId="0" fontId="15" fillId="0" borderId="25" xfId="0" applyFont="1" applyBorder="1" applyAlignment="1">
      <alignment horizontal="center" vertical="center"/>
    </xf>
    <xf numFmtId="0" fontId="0" fillId="0" borderId="4" xfId="0" applyFont="1" applyBorder="1" applyAlignment="1" applyProtection="1">
      <alignment vertical="center"/>
      <protection locked="0"/>
    </xf>
    <xf numFmtId="0" fontId="0" fillId="0" borderId="0" xfId="0" applyFont="1" applyBorder="1" applyAlignment="1" applyProtection="1">
      <alignment vertical="center"/>
      <protection locked="0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5" xfId="0" applyFont="1" applyBorder="1" applyAlignment="1" applyProtection="1">
      <alignment vertical="center"/>
      <protection locked="0"/>
    </xf>
    <xf numFmtId="0" fontId="0" fillId="0" borderId="0" xfId="0" applyFont="1" applyAlignment="1" applyProtection="1">
      <alignment vertical="center"/>
      <protection locked="0"/>
    </xf>
    <xf numFmtId="0" fontId="0" fillId="0" borderId="14" xfId="0" applyFont="1" applyBorder="1" applyAlignment="1" applyProtection="1">
      <alignment vertical="center"/>
      <protection locked="0"/>
    </xf>
    <xf numFmtId="0" fontId="20" fillId="0" borderId="15" xfId="0" applyFont="1" applyBorder="1" applyAlignment="1" applyProtection="1">
      <alignment horizontal="center" vertical="center"/>
      <protection locked="0"/>
    </xf>
    <xf numFmtId="0" fontId="0" fillId="0" borderId="0" xfId="0" applyFont="1" applyAlignment="1" applyProtection="1">
      <alignment horizontal="left" vertical="center"/>
      <protection locked="0"/>
    </xf>
    <xf numFmtId="4" fontId="0" fillId="0" borderId="0" xfId="0" applyNumberFormat="1" applyFont="1" applyAlignment="1" applyProtection="1">
      <alignment vertical="center"/>
      <protection locked="0"/>
    </xf>
    <xf numFmtId="0" fontId="0" fillId="0" borderId="16" xfId="0" applyFont="1" applyBorder="1" applyAlignment="1" applyProtection="1">
      <alignment vertical="center"/>
      <protection locked="0"/>
    </xf>
    <xf numFmtId="0" fontId="20" fillId="0" borderId="18" xfId="0" applyFont="1" applyBorder="1" applyAlignment="1" applyProtection="1">
      <alignment horizontal="center" vertical="center"/>
      <protection locked="0"/>
    </xf>
    <xf numFmtId="0" fontId="0" fillId="0" borderId="4" xfId="0" applyFont="1" applyBorder="1" applyAlignment="1">
      <alignment horizontal="center" vertical="center" wrapText="1"/>
    </xf>
    <xf numFmtId="0" fontId="2" fillId="6" borderId="22" xfId="0" applyFont="1" applyFill="1" applyBorder="1" applyAlignment="1">
      <alignment horizontal="center" vertical="center" wrapText="1"/>
    </xf>
    <xf numFmtId="0" fontId="2" fillId="6" borderId="23" xfId="0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167" fontId="31" fillId="0" borderId="12" xfId="0" applyNumberFormat="1" applyFont="1" applyBorder="1" applyAlignment="1"/>
    <xf numFmtId="166" fontId="31" fillId="0" borderId="12" xfId="0" applyNumberFormat="1" applyFont="1" applyBorder="1" applyAlignment="1"/>
    <xf numFmtId="166" fontId="31" fillId="0" borderId="13" xfId="0" applyNumberFormat="1" applyFont="1" applyBorder="1" applyAlignment="1"/>
    <xf numFmtId="167" fontId="32" fillId="0" borderId="0" xfId="0" applyNumberFormat="1" applyFont="1" applyAlignment="1">
      <alignment vertical="center"/>
    </xf>
    <xf numFmtId="0" fontId="7" fillId="0" borderId="4" xfId="0" applyFont="1" applyBorder="1" applyAlignment="1"/>
    <xf numFmtId="0" fontId="7" fillId="0" borderId="0" xfId="0" applyFont="1" applyBorder="1" applyAlignment="1"/>
    <xf numFmtId="0" fontId="5" fillId="0" borderId="0" xfId="0" applyFont="1" applyBorder="1" applyAlignment="1">
      <alignment horizontal="left"/>
    </xf>
    <xf numFmtId="0" fontId="7" fillId="0" borderId="5" xfId="0" applyFont="1" applyBorder="1" applyAlignment="1"/>
    <xf numFmtId="0" fontId="7" fillId="0" borderId="14" xfId="0" applyFont="1" applyBorder="1" applyAlignment="1"/>
    <xf numFmtId="167" fontId="7" fillId="0" borderId="0" xfId="0" applyNumberFormat="1" applyFont="1" applyBorder="1" applyAlignment="1"/>
    <xf numFmtId="166" fontId="7" fillId="0" borderId="0" xfId="0" applyNumberFormat="1" applyFont="1" applyBorder="1" applyAlignment="1"/>
    <xf numFmtId="166" fontId="7" fillId="0" borderId="15" xfId="0" applyNumberFormat="1" applyFont="1" applyBorder="1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167" fontId="7" fillId="0" borderId="0" xfId="0" applyNumberFormat="1" applyFont="1" applyAlignment="1">
      <alignment vertical="center"/>
    </xf>
    <xf numFmtId="0" fontId="6" fillId="0" borderId="0" xfId="0" applyFont="1" applyBorder="1" applyAlignment="1">
      <alignment horizontal="left"/>
    </xf>
    <xf numFmtId="0" fontId="0" fillId="0" borderId="25" xfId="0" applyFont="1" applyBorder="1" applyAlignment="1" applyProtection="1">
      <alignment horizontal="center" vertical="center"/>
      <protection locked="0"/>
    </xf>
    <xf numFmtId="49" fontId="0" fillId="0" borderId="25" xfId="0" applyNumberFormat="1" applyFont="1" applyBorder="1" applyAlignment="1" applyProtection="1">
      <alignment horizontal="left" vertical="center" wrapText="1"/>
      <protection locked="0"/>
    </xf>
    <xf numFmtId="0" fontId="0" fillId="0" borderId="25" xfId="0" applyFont="1" applyBorder="1" applyAlignment="1" applyProtection="1">
      <alignment horizontal="center" vertical="center" wrapText="1"/>
      <protection locked="0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1" fillId="4" borderId="25" xfId="0" applyFont="1" applyFill="1" applyBorder="1" applyAlignment="1" applyProtection="1">
      <alignment horizontal="left" vertical="center"/>
      <protection locked="0"/>
    </xf>
    <xf numFmtId="167" fontId="1" fillId="0" borderId="0" xfId="0" applyNumberFormat="1" applyFont="1" applyBorder="1" applyAlignment="1">
      <alignment vertical="center"/>
    </xf>
    <xf numFmtId="166" fontId="1" fillId="0" borderId="0" xfId="0" applyNumberFormat="1" applyFont="1" applyBorder="1" applyAlignment="1">
      <alignment vertical="center"/>
    </xf>
    <xf numFmtId="166" fontId="1" fillId="0" borderId="15" xfId="0" applyNumberFormat="1" applyFont="1" applyBorder="1" applyAlignment="1">
      <alignment vertical="center"/>
    </xf>
    <xf numFmtId="167" fontId="0" fillId="0" borderId="0" xfId="0" applyNumberFormat="1" applyFont="1" applyAlignment="1">
      <alignment vertical="center"/>
    </xf>
    <xf numFmtId="0" fontId="33" fillId="0" borderId="25" xfId="0" applyFont="1" applyBorder="1" applyAlignment="1" applyProtection="1">
      <alignment horizontal="center" vertical="center"/>
      <protection locked="0"/>
    </xf>
    <xf numFmtId="49" fontId="33" fillId="0" borderId="25" xfId="0" applyNumberFormat="1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center" vertical="center" wrapText="1"/>
      <protection locked="0"/>
    </xf>
    <xf numFmtId="167" fontId="33" fillId="0" borderId="25" xfId="0" applyNumberFormat="1" applyFont="1" applyBorder="1" applyAlignment="1" applyProtection="1">
      <alignment vertical="center"/>
      <protection locked="0"/>
    </xf>
    <xf numFmtId="167" fontId="33" fillId="4" borderId="25" xfId="0" applyNumberFormat="1" applyFont="1" applyFill="1" applyBorder="1" applyAlignment="1" applyProtection="1">
      <alignment vertical="center"/>
      <protection locked="0"/>
    </xf>
    <xf numFmtId="0" fontId="0" fillId="0" borderId="14" xfId="0" applyFont="1" applyBorder="1" applyAlignment="1">
      <alignment vertical="center"/>
    </xf>
    <xf numFmtId="0" fontId="0" fillId="4" borderId="25" xfId="0" applyFont="1" applyFill="1" applyBorder="1" applyAlignment="1" applyProtection="1">
      <alignment horizontal="center" vertical="center"/>
      <protection locked="0"/>
    </xf>
    <xf numFmtId="49" fontId="0" fillId="4" borderId="25" xfId="0" applyNumberFormat="1" applyFont="1" applyFill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center" vertical="center" wrapText="1"/>
      <protection locked="0"/>
    </xf>
    <xf numFmtId="0" fontId="1" fillId="4" borderId="25" xfId="0" applyFont="1" applyFill="1" applyBorder="1" applyAlignment="1" applyProtection="1">
      <alignment horizontal="center" vertical="center"/>
      <protection locked="0"/>
    </xf>
    <xf numFmtId="167" fontId="1" fillId="0" borderId="17" xfId="0" applyNumberFormat="1" applyFont="1" applyBorder="1" applyAlignment="1">
      <alignment vertical="center"/>
    </xf>
    <xf numFmtId="14" fontId="2" fillId="4" borderId="0" xfId="0" applyNumberFormat="1" applyFont="1" applyFill="1" applyBorder="1" applyAlignment="1" applyProtection="1">
      <alignment horizontal="left" vertical="center"/>
      <protection locked="0"/>
    </xf>
    <xf numFmtId="4" fontId="23" fillId="6" borderId="0" xfId="0" applyNumberFormat="1" applyFont="1" applyFill="1" applyBorder="1" applyAlignment="1">
      <alignment vertical="center"/>
    </xf>
    <xf numFmtId="4" fontId="6" fillId="4" borderId="0" xfId="0" applyNumberFormat="1" applyFont="1" applyFill="1" applyBorder="1" applyAlignment="1" applyProtection="1">
      <alignment vertical="center"/>
      <protection locked="0"/>
    </xf>
    <xf numFmtId="4" fontId="6" fillId="0" borderId="0" xfId="0" applyNumberFormat="1" applyFont="1" applyBorder="1" applyAlignment="1">
      <alignment vertical="center"/>
    </xf>
    <xf numFmtId="4" fontId="23" fillId="0" borderId="0" xfId="0" applyNumberFormat="1" applyFont="1" applyBorder="1" applyAlignment="1">
      <alignment vertical="center"/>
    </xf>
    <xf numFmtId="0" fontId="12" fillId="0" borderId="0" xfId="0" applyFont="1" applyAlignment="1">
      <alignment horizontal="center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left" vertical="center"/>
    </xf>
    <xf numFmtId="0" fontId="12" fillId="3" borderId="0" xfId="0" applyFont="1" applyFill="1" applyAlignment="1">
      <alignment horizontal="center" vertical="center"/>
    </xf>
    <xf numFmtId="0" fontId="0" fillId="0" borderId="0" xfId="0"/>
    <xf numFmtId="0" fontId="2" fillId="0" borderId="0" xfId="0" applyFont="1" applyBorder="1" applyAlignment="1">
      <alignment horizontal="left" vertical="center"/>
    </xf>
    <xf numFmtId="0" fontId="0" fillId="0" borderId="0" xfId="0" applyBorder="1"/>
    <xf numFmtId="0" fontId="16" fillId="0" borderId="0" xfId="0" applyFont="1" applyAlignment="1">
      <alignment horizontal="left" vertical="center" wrapText="1"/>
    </xf>
    <xf numFmtId="0" fontId="16" fillId="0" borderId="0" xfId="0" applyFont="1" applyAlignment="1">
      <alignment horizontal="left" vertical="center"/>
    </xf>
    <xf numFmtId="0" fontId="3" fillId="0" borderId="0" xfId="0" applyFont="1" applyBorder="1" applyAlignment="1">
      <alignment horizontal="left" vertical="top" wrapText="1"/>
    </xf>
    <xf numFmtId="49" fontId="2" fillId="4" borderId="0" xfId="0" applyNumberFormat="1" applyFont="1" applyFill="1" applyBorder="1" applyAlignment="1" applyProtection="1">
      <alignment horizontal="left" vertical="center"/>
      <protection locked="0"/>
    </xf>
    <xf numFmtId="49" fontId="2" fillId="0" borderId="0" xfId="0" applyNumberFormat="1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 wrapText="1"/>
    </xf>
    <xf numFmtId="4" fontId="9" fillId="0" borderId="0" xfId="0" applyNumberFormat="1" applyFont="1" applyBorder="1" applyAlignment="1">
      <alignment vertical="center"/>
    </xf>
    <xf numFmtId="4" fontId="15" fillId="0" borderId="0" xfId="0" applyNumberFormat="1" applyFont="1" applyBorder="1" applyAlignment="1">
      <alignment vertical="center"/>
    </xf>
    <xf numFmtId="4" fontId="18" fillId="0" borderId="7" xfId="0" applyNumberFormat="1" applyFont="1" applyBorder="1" applyAlignment="1">
      <alignment vertical="center"/>
    </xf>
    <xf numFmtId="0" fontId="0" fillId="0" borderId="7" xfId="0" applyFont="1" applyBorder="1" applyAlignment="1">
      <alignment vertical="center"/>
    </xf>
    <xf numFmtId="164" fontId="1" fillId="0" borderId="0" xfId="0" applyNumberFormat="1" applyFont="1" applyBorder="1" applyAlignment="1">
      <alignment vertical="center"/>
    </xf>
    <xf numFmtId="0" fontId="1" fillId="0" borderId="0" xfId="0" applyFont="1" applyBorder="1" applyAlignment="1">
      <alignment vertical="center"/>
    </xf>
    <xf numFmtId="4" fontId="16" fillId="0" borderId="0" xfId="0" applyNumberFormat="1" applyFont="1" applyBorder="1" applyAlignment="1">
      <alignment vertical="center"/>
    </xf>
    <xf numFmtId="0" fontId="3" fillId="5" borderId="9" xfId="0" applyFont="1" applyFill="1" applyBorder="1" applyAlignment="1">
      <alignment horizontal="left" vertical="center"/>
    </xf>
    <xf numFmtId="0" fontId="0" fillId="5" borderId="9" xfId="0" applyFont="1" applyFill="1" applyBorder="1" applyAlignment="1">
      <alignment vertical="center"/>
    </xf>
    <xf numFmtId="4" fontId="3" fillId="5" borderId="9" xfId="0" applyNumberFormat="1" applyFont="1" applyFill="1" applyBorder="1" applyAlignment="1">
      <alignment vertical="center"/>
    </xf>
    <xf numFmtId="0" fontId="0" fillId="5" borderId="10" xfId="0" applyFont="1" applyFill="1" applyBorder="1" applyAlignment="1">
      <alignment vertical="center"/>
    </xf>
    <xf numFmtId="0" fontId="6" fillId="4" borderId="0" xfId="0" applyFont="1" applyFill="1" applyBorder="1" applyAlignment="1" applyProtection="1">
      <alignment horizontal="left" vertical="center"/>
      <protection locked="0"/>
    </xf>
    <xf numFmtId="0" fontId="6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9" xfId="0" applyFont="1" applyFill="1" applyBorder="1" applyAlignment="1">
      <alignment horizontal="left" vertical="center"/>
    </xf>
    <xf numFmtId="0" fontId="2" fillId="6" borderId="9" xfId="0" applyFont="1" applyFill="1" applyBorder="1" applyAlignment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0" fontId="22" fillId="0" borderId="11" xfId="0" applyFont="1" applyBorder="1" applyAlignment="1">
      <alignment horizontal="center" vertical="center"/>
    </xf>
    <xf numFmtId="0" fontId="22" fillId="0" borderId="12" xfId="0" applyFont="1" applyBorder="1" applyAlignment="1">
      <alignment horizontal="left" vertical="center"/>
    </xf>
    <xf numFmtId="0" fontId="1" fillId="0" borderId="14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2" fillId="6" borderId="10" xfId="0" applyFont="1" applyFill="1" applyBorder="1" applyAlignment="1">
      <alignment horizontal="left" vertical="center"/>
    </xf>
    <xf numFmtId="4" fontId="27" fillId="0" borderId="0" xfId="0" applyNumberFormat="1" applyFont="1" applyBorder="1" applyAlignment="1">
      <alignment vertical="center"/>
    </xf>
    <xf numFmtId="0" fontId="27" fillId="0" borderId="0" xfId="0" applyFont="1" applyBorder="1" applyAlignment="1">
      <alignment vertical="center"/>
    </xf>
    <xf numFmtId="4" fontId="23" fillId="0" borderId="0" xfId="0" applyNumberFormat="1" applyFont="1" applyBorder="1" applyAlignment="1">
      <alignment horizontal="right" vertical="center"/>
    </xf>
    <xf numFmtId="0" fontId="2" fillId="0" borderId="0" xfId="0" applyFont="1" applyBorder="1" applyAlignment="1">
      <alignment vertical="center"/>
    </xf>
    <xf numFmtId="0" fontId="0" fillId="0" borderId="25" xfId="0" applyFont="1" applyBorder="1" applyAlignment="1" applyProtection="1">
      <alignment horizontal="left" vertical="center" wrapText="1"/>
      <protection locked="0"/>
    </xf>
    <xf numFmtId="0" fontId="33" fillId="0" borderId="25" xfId="0" applyFont="1" applyBorder="1" applyAlignment="1" applyProtection="1">
      <alignment horizontal="left" vertical="center" wrapText="1"/>
      <protection locked="0"/>
    </xf>
    <xf numFmtId="0" fontId="0" fillId="4" borderId="25" xfId="0" applyFont="1" applyFill="1" applyBorder="1" applyAlignment="1" applyProtection="1">
      <alignment horizontal="left" vertical="center" wrapText="1"/>
      <protection locked="0"/>
    </xf>
    <xf numFmtId="167" fontId="5" fillId="0" borderId="0" xfId="0" applyNumberFormat="1" applyFont="1" applyBorder="1" applyAlignment="1"/>
    <xf numFmtId="0" fontId="5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 applyProtection="1">
      <alignment horizontal="left" vertical="center"/>
      <protection locked="0"/>
    </xf>
    <xf numFmtId="0" fontId="0" fillId="0" borderId="0" xfId="0" applyFont="1" applyBorder="1" applyAlignment="1">
      <alignment vertical="center"/>
    </xf>
    <xf numFmtId="165" fontId="2" fillId="0" borderId="0" xfId="0" applyNumberFormat="1" applyFont="1" applyBorder="1" applyAlignment="1">
      <alignment horizontal="left" vertical="center"/>
    </xf>
    <xf numFmtId="167" fontId="0" fillId="0" borderId="25" xfId="0" applyNumberFormat="1" applyFont="1" applyBorder="1" applyAlignment="1" applyProtection="1">
      <alignment vertical="center"/>
      <protection locked="0"/>
    </xf>
    <xf numFmtId="167" fontId="0" fillId="0" borderId="25" xfId="0" applyNumberFormat="1" applyFont="1" applyBorder="1" applyAlignment="1">
      <alignment vertical="center"/>
    </xf>
    <xf numFmtId="167" fontId="0" fillId="4" borderId="25" xfId="0" applyNumberFormat="1" applyFont="1" applyFill="1" applyBorder="1" applyAlignment="1" applyProtection="1">
      <alignment vertical="center"/>
      <protection locked="0"/>
    </xf>
    <xf numFmtId="0" fontId="33" fillId="0" borderId="25" xfId="0" applyFont="1" applyBorder="1" applyAlignment="1" applyProtection="1">
      <alignment vertical="center"/>
      <protection locked="0"/>
    </xf>
    <xf numFmtId="0" fontId="0" fillId="0" borderId="25" xfId="0" applyFont="1" applyBorder="1" applyAlignment="1" applyProtection="1">
      <alignment vertical="center"/>
      <protection locked="0"/>
    </xf>
    <xf numFmtId="167" fontId="7" fillId="0" borderId="23" xfId="0" applyNumberFormat="1" applyFont="1" applyBorder="1" applyAlignment="1"/>
    <xf numFmtId="167" fontId="7" fillId="0" borderId="23" xfId="0" applyNumberFormat="1" applyFont="1" applyBorder="1" applyAlignment="1">
      <alignment vertical="center"/>
    </xf>
    <xf numFmtId="167" fontId="5" fillId="0" borderId="23" xfId="0" applyNumberFormat="1" applyFont="1" applyBorder="1" applyAlignment="1"/>
    <xf numFmtId="167" fontId="5" fillId="0" borderId="23" xfId="0" applyNumberFormat="1" applyFont="1" applyBorder="1" applyAlignment="1">
      <alignment vertical="center"/>
    </xf>
    <xf numFmtId="167" fontId="24" fillId="0" borderId="23" xfId="0" applyNumberFormat="1" applyFont="1" applyBorder="1" applyAlignment="1">
      <alignment vertical="center"/>
    </xf>
    <xf numFmtId="167" fontId="23" fillId="0" borderId="12" xfId="0" applyNumberFormat="1" applyFont="1" applyBorder="1" applyAlignment="1"/>
    <xf numFmtId="167" fontId="3" fillId="0" borderId="12" xfId="0" applyNumberFormat="1" applyFont="1" applyBorder="1" applyAlignment="1">
      <alignment vertical="center"/>
    </xf>
    <xf numFmtId="167" fontId="5" fillId="0" borderId="0" xfId="0" applyNumberFormat="1" applyFont="1" applyBorder="1" applyAlignment="1">
      <alignment vertical="center"/>
    </xf>
    <xf numFmtId="167" fontId="7" fillId="0" borderId="17" xfId="0" applyNumberFormat="1" applyFont="1" applyBorder="1" applyAlignment="1"/>
    <xf numFmtId="167" fontId="7" fillId="0" borderId="17" xfId="0" applyNumberFormat="1" applyFont="1" applyBorder="1" applyAlignment="1">
      <alignment vertical="center"/>
    </xf>
    <xf numFmtId="167" fontId="5" fillId="0" borderId="12" xfId="0" applyNumberFormat="1" applyFont="1" applyBorder="1" applyAlignment="1"/>
    <xf numFmtId="167" fontId="5" fillId="0" borderId="12" xfId="0" applyNumberFormat="1" applyFont="1" applyBorder="1" applyAlignment="1">
      <alignment vertical="center"/>
    </xf>
    <xf numFmtId="4" fontId="18" fillId="0" borderId="0" xfId="0" applyNumberFormat="1" applyFont="1" applyBorder="1" applyAlignment="1">
      <alignment vertical="center"/>
    </xf>
    <xf numFmtId="4" fontId="1" fillId="0" borderId="0" xfId="0" applyNumberFormat="1" applyFont="1" applyBorder="1" applyAlignment="1">
      <alignment vertical="center"/>
    </xf>
    <xf numFmtId="4" fontId="3" fillId="6" borderId="9" xfId="0" applyNumberFormat="1" applyFont="1" applyFill="1" applyBorder="1" applyAlignment="1">
      <alignment vertical="center"/>
    </xf>
    <xf numFmtId="4" fontId="3" fillId="6" borderId="10" xfId="0" applyNumberFormat="1" applyFont="1" applyFill="1" applyBorder="1" applyAlignment="1">
      <alignment vertical="center"/>
    </xf>
    <xf numFmtId="4" fontId="5" fillId="0" borderId="0" xfId="0" applyNumberFormat="1" applyFont="1" applyBorder="1" applyAlignment="1">
      <alignment vertical="center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left" vertical="center"/>
    </xf>
    <xf numFmtId="0" fontId="2" fillId="6" borderId="0" xfId="0" applyFont="1" applyFill="1" applyBorder="1" applyAlignment="1">
      <alignment horizontal="center" vertical="center"/>
    </xf>
    <xf numFmtId="0" fontId="0" fillId="6" borderId="0" xfId="0" applyFont="1" applyFill="1" applyBorder="1" applyAlignment="1">
      <alignment vertical="center"/>
    </xf>
    <xf numFmtId="0" fontId="2" fillId="6" borderId="0" xfId="0" applyFont="1" applyFill="1" applyBorder="1" applyAlignment="1">
      <alignment horizontal="left" vertical="center"/>
    </xf>
    <xf numFmtId="4" fontId="29" fillId="0" borderId="0" xfId="0" applyNumberFormat="1" applyFont="1" applyBorder="1" applyAlignment="1">
      <alignment vertical="center"/>
    </xf>
    <xf numFmtId="4" fontId="30" fillId="0" borderId="0" xfId="0" applyNumberFormat="1" applyFont="1" applyBorder="1" applyAlignment="1">
      <alignment vertical="center"/>
    </xf>
    <xf numFmtId="4" fontId="6" fillId="0" borderId="0" xfId="0" applyNumberFormat="1" applyFont="1" applyBorder="1" applyAlignment="1" applyProtection="1">
      <alignment vertical="center"/>
      <protection locked="0"/>
    </xf>
    <xf numFmtId="0" fontId="2" fillId="6" borderId="23" xfId="0" applyFont="1" applyFill="1" applyBorder="1" applyAlignment="1">
      <alignment horizontal="center" vertical="center" wrapText="1"/>
    </xf>
    <xf numFmtId="0" fontId="2" fillId="6" borderId="24" xfId="0" applyFont="1" applyFill="1" applyBorder="1" applyAlignment="1">
      <alignment horizontal="center" vertical="center" wrapText="1"/>
    </xf>
    <xf numFmtId="0" fontId="2" fillId="4" borderId="0" xfId="0" applyFont="1" applyFill="1" applyBorder="1" applyAlignment="1" applyProtection="1">
      <alignment horizontal="left" vertical="center"/>
      <protection locked="0"/>
    </xf>
    <xf numFmtId="0" fontId="2" fillId="4" borderId="0" xfId="0" applyFont="1" applyFill="1" applyBorder="1" applyAlignment="1">
      <alignment horizontal="left" vertical="center"/>
    </xf>
    <xf numFmtId="0" fontId="11" fillId="2" borderId="0" xfId="1" applyFont="1" applyFill="1" applyAlignment="1" applyProtection="1">
      <alignment horizontal="center" vertical="center"/>
    </xf>
    <xf numFmtId="165" fontId="2" fillId="4" borderId="0" xfId="0" applyNumberFormat="1" applyFont="1" applyFill="1" applyBorder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eg"/><Relationship Id="rId2" Type="http://schemas.openxmlformats.org/officeDocument/2006/relationships/image" Target="../media/image1.png"/><Relationship Id="rId1" Type="http://schemas.openxmlformats.org/officeDocument/2006/relationships/hyperlink" Target="https://www.kros.sk/cenkros-ocenovanie-a-riadenie-stavebnej-vyroby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71145" cy="271145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34</xdr:col>
      <xdr:colOff>47626</xdr:colOff>
      <xdr:row>60</xdr:row>
      <xdr:rowOff>47626</xdr:rowOff>
    </xdr:from>
    <xdr:to>
      <xdr:col>39</xdr:col>
      <xdr:colOff>666751</xdr:colOff>
      <xdr:row>66</xdr:row>
      <xdr:rowOff>145096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1" y="10715626"/>
          <a:ext cx="1714500" cy="11261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438151</xdr:colOff>
      <xdr:row>61</xdr:row>
      <xdr:rowOff>161925</xdr:rowOff>
    </xdr:from>
    <xdr:to>
      <xdr:col>13</xdr:col>
      <xdr:colOff>257176</xdr:colOff>
      <xdr:row>67</xdr:row>
      <xdr:rowOff>121752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62551" y="10972800"/>
          <a:ext cx="1504950" cy="98852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352425</xdr:colOff>
      <xdr:row>61</xdr:row>
      <xdr:rowOff>57151</xdr:rowOff>
    </xdr:from>
    <xdr:to>
      <xdr:col>15</xdr:col>
      <xdr:colOff>66675</xdr:colOff>
      <xdr:row>68</xdr:row>
      <xdr:rowOff>77019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10868026"/>
          <a:ext cx="1857375" cy="122001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76860" cy="276860"/>
    <xdr:pic>
      <xdr:nvPicPr>
        <xdr:cNvPr id="2" name="Picture 1">
          <a:hlinkClick xmlns:r="http://schemas.openxmlformats.org/officeDocument/2006/relationships" r:id="rId1" tooltip="https://www.kros.sk/"/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  <xdr:twoCellAnchor editAs="oneCell">
    <xdr:from>
      <xdr:col>10</xdr:col>
      <xdr:colOff>381001</xdr:colOff>
      <xdr:row>61</xdr:row>
      <xdr:rowOff>1</xdr:rowOff>
    </xdr:from>
    <xdr:to>
      <xdr:col>15</xdr:col>
      <xdr:colOff>65004</xdr:colOff>
      <xdr:row>68</xdr:row>
      <xdr:rowOff>1</xdr:rowOff>
    </xdr:to>
    <xdr:pic>
      <xdr:nvPicPr>
        <xdr:cNvPr id="3" name="Obrázek 2"/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105401" y="10810876"/>
          <a:ext cx="1827128" cy="1200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K99"/>
  <sheetViews>
    <sheetView showGridLines="0" tabSelected="1" workbookViewId="0">
      <pane ySplit="1" topLeftCell="A64" activePane="bottomLeft" state="frozen"/>
      <selection pane="bottomLeft" activeCell="BG95" sqref="BG95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33" width="2.5" customWidth="1"/>
    <col min="34" max="34" width="3.33203125" customWidth="1"/>
    <col min="35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.6640625" customWidth="1"/>
    <col min="44" max="44" width="13.6640625" customWidth="1"/>
    <col min="45" max="48" width="25.83203125" hidden="1" customWidth="1"/>
    <col min="49" max="49" width="25" hidden="1" customWidth="1"/>
    <col min="50" max="54" width="21.6640625" hidden="1" customWidth="1"/>
    <col min="55" max="55" width="19.1640625" hidden="1" customWidth="1"/>
    <col min="56" max="56" width="25" hidden="1" customWidth="1"/>
    <col min="57" max="58" width="19.1640625" hidden="1" customWidth="1"/>
    <col min="59" max="59" width="66.5" customWidth="1"/>
    <col min="71" max="89" width="9.33203125" hidden="1"/>
  </cols>
  <sheetData>
    <row r="1" spans="1:73" ht="21.4" customHeight="1" x14ac:dyDescent="0.3">
      <c r="A1" s="10" t="s">
        <v>0</v>
      </c>
      <c r="B1" s="11"/>
      <c r="C1" s="11"/>
      <c r="D1" s="12" t="s">
        <v>1</v>
      </c>
      <c r="E1" s="11"/>
      <c r="F1" s="11"/>
      <c r="G1" s="11"/>
      <c r="H1" s="11"/>
      <c r="I1" s="11"/>
      <c r="J1" s="11"/>
      <c r="K1" s="13" t="s">
        <v>2</v>
      </c>
      <c r="L1" s="13"/>
      <c r="M1" s="13"/>
      <c r="N1" s="13"/>
      <c r="O1" s="13"/>
      <c r="P1" s="13"/>
      <c r="Q1" s="13"/>
      <c r="R1" s="13"/>
      <c r="S1" s="13"/>
      <c r="T1" s="11"/>
      <c r="U1" s="11"/>
      <c r="V1" s="11"/>
      <c r="W1" s="13" t="s">
        <v>3</v>
      </c>
      <c r="X1" s="13"/>
      <c r="Y1" s="13"/>
      <c r="Z1" s="13"/>
      <c r="AA1" s="13"/>
      <c r="AB1" s="13"/>
      <c r="AC1" s="13"/>
      <c r="AD1" s="13"/>
      <c r="AE1" s="13"/>
      <c r="AF1" s="13"/>
      <c r="AG1" s="11"/>
      <c r="AH1" s="11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5" t="s">
        <v>4</v>
      </c>
      <c r="BB1" s="15" t="s">
        <v>5</v>
      </c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T1" s="16" t="s">
        <v>6</v>
      </c>
      <c r="BU1" s="16" t="s">
        <v>7</v>
      </c>
    </row>
    <row r="2" spans="1:73" ht="36.950000000000003" customHeight="1" x14ac:dyDescent="0.3">
      <c r="C2" s="188" t="s">
        <v>8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R2" s="189"/>
      <c r="S2" s="189"/>
      <c r="T2" s="189"/>
      <c r="U2" s="189"/>
      <c r="V2" s="189"/>
      <c r="W2" s="189"/>
      <c r="X2" s="189"/>
      <c r="Y2" s="189"/>
      <c r="Z2" s="189"/>
      <c r="AA2" s="189"/>
      <c r="AB2" s="189"/>
      <c r="AC2" s="189"/>
      <c r="AD2" s="189"/>
      <c r="AE2" s="189"/>
      <c r="AF2" s="189"/>
      <c r="AG2" s="189"/>
      <c r="AH2" s="189"/>
      <c r="AI2" s="189"/>
      <c r="AJ2" s="189"/>
      <c r="AK2" s="189"/>
      <c r="AL2" s="189"/>
      <c r="AM2" s="189"/>
      <c r="AN2" s="189"/>
      <c r="AO2" s="189"/>
      <c r="AP2" s="189"/>
      <c r="AR2" s="192" t="s">
        <v>9</v>
      </c>
      <c r="AS2" s="193"/>
      <c r="AT2" s="193"/>
      <c r="AU2" s="193"/>
      <c r="AV2" s="193"/>
      <c r="AW2" s="193"/>
      <c r="AX2" s="193"/>
      <c r="AY2" s="193"/>
      <c r="AZ2" s="193"/>
      <c r="BA2" s="193"/>
      <c r="BB2" s="193"/>
      <c r="BC2" s="193"/>
      <c r="BD2" s="193"/>
      <c r="BE2" s="193"/>
      <c r="BF2" s="193"/>
      <c r="BG2" s="193"/>
      <c r="BS2" s="18" t="s">
        <v>10</v>
      </c>
      <c r="BT2" s="18" t="s">
        <v>11</v>
      </c>
    </row>
    <row r="3" spans="1:73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0"/>
      <c r="X3" s="20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0"/>
      <c r="AO3" s="20"/>
      <c r="AP3" s="20"/>
      <c r="AQ3" s="21"/>
      <c r="BS3" s="18" t="s">
        <v>10</v>
      </c>
      <c r="BT3" s="18" t="s">
        <v>11</v>
      </c>
    </row>
    <row r="4" spans="1:73" ht="36.950000000000003" customHeight="1" x14ac:dyDescent="0.3">
      <c r="B4" s="22"/>
      <c r="C4" s="190" t="s">
        <v>12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191"/>
      <c r="S4" s="191"/>
      <c r="T4" s="191"/>
      <c r="U4" s="191"/>
      <c r="V4" s="191"/>
      <c r="W4" s="191"/>
      <c r="X4" s="191"/>
      <c r="Y4" s="191"/>
      <c r="Z4" s="191"/>
      <c r="AA4" s="191"/>
      <c r="AB4" s="191"/>
      <c r="AC4" s="191"/>
      <c r="AD4" s="191"/>
      <c r="AE4" s="191"/>
      <c r="AF4" s="191"/>
      <c r="AG4" s="191"/>
      <c r="AH4" s="191"/>
      <c r="AI4" s="191"/>
      <c r="AJ4" s="191"/>
      <c r="AK4" s="191"/>
      <c r="AL4" s="191"/>
      <c r="AM4" s="191"/>
      <c r="AN4" s="191"/>
      <c r="AO4" s="191"/>
      <c r="AP4" s="191"/>
      <c r="AQ4" s="23"/>
      <c r="AS4" s="17" t="s">
        <v>13</v>
      </c>
      <c r="BG4" s="24" t="s">
        <v>14</v>
      </c>
      <c r="BS4" s="18" t="s">
        <v>10</v>
      </c>
    </row>
    <row r="5" spans="1:73" ht="14.45" customHeight="1" x14ac:dyDescent="0.3">
      <c r="B5" s="22"/>
      <c r="C5" s="25"/>
      <c r="D5" s="26" t="s">
        <v>15</v>
      </c>
      <c r="E5" s="25"/>
      <c r="F5" s="25"/>
      <c r="G5" s="25"/>
      <c r="H5" s="25"/>
      <c r="I5" s="25"/>
      <c r="J5" s="25"/>
      <c r="K5" s="194" t="s">
        <v>16</v>
      </c>
      <c r="L5" s="195"/>
      <c r="M5" s="195"/>
      <c r="N5" s="195"/>
      <c r="O5" s="195"/>
      <c r="P5" s="195"/>
      <c r="Q5" s="195"/>
      <c r="R5" s="195"/>
      <c r="S5" s="195"/>
      <c r="T5" s="195"/>
      <c r="U5" s="195"/>
      <c r="V5" s="195"/>
      <c r="W5" s="195"/>
      <c r="X5" s="195"/>
      <c r="Y5" s="195"/>
      <c r="Z5" s="195"/>
      <c r="AA5" s="195"/>
      <c r="AB5" s="195"/>
      <c r="AC5" s="195"/>
      <c r="AD5" s="195"/>
      <c r="AE5" s="195"/>
      <c r="AF5" s="195"/>
      <c r="AG5" s="195"/>
      <c r="AH5" s="195"/>
      <c r="AI5" s="195"/>
      <c r="AJ5" s="195"/>
      <c r="AK5" s="195"/>
      <c r="AL5" s="195"/>
      <c r="AM5" s="195"/>
      <c r="AN5" s="195"/>
      <c r="AO5" s="195"/>
      <c r="AP5" s="25"/>
      <c r="AQ5" s="23"/>
      <c r="BG5" s="196" t="s">
        <v>17</v>
      </c>
      <c r="BS5" s="18" t="s">
        <v>10</v>
      </c>
    </row>
    <row r="6" spans="1:73" ht="36.950000000000003" customHeight="1" x14ac:dyDescent="0.3">
      <c r="B6" s="22"/>
      <c r="C6" s="25"/>
      <c r="D6" s="28" t="s">
        <v>18</v>
      </c>
      <c r="E6" s="25"/>
      <c r="F6" s="25"/>
      <c r="G6" s="25"/>
      <c r="H6" s="25"/>
      <c r="I6" s="25"/>
      <c r="J6" s="25"/>
      <c r="K6" s="198" t="s">
        <v>19</v>
      </c>
      <c r="L6" s="195"/>
      <c r="M6" s="195"/>
      <c r="N6" s="195"/>
      <c r="O6" s="195"/>
      <c r="P6" s="195"/>
      <c r="Q6" s="195"/>
      <c r="R6" s="195"/>
      <c r="S6" s="195"/>
      <c r="T6" s="195"/>
      <c r="U6" s="195"/>
      <c r="V6" s="195"/>
      <c r="W6" s="195"/>
      <c r="X6" s="195"/>
      <c r="Y6" s="195"/>
      <c r="Z6" s="195"/>
      <c r="AA6" s="195"/>
      <c r="AB6" s="195"/>
      <c r="AC6" s="195"/>
      <c r="AD6" s="195"/>
      <c r="AE6" s="195"/>
      <c r="AF6" s="195"/>
      <c r="AG6" s="195"/>
      <c r="AH6" s="195"/>
      <c r="AI6" s="195"/>
      <c r="AJ6" s="195"/>
      <c r="AK6" s="195"/>
      <c r="AL6" s="195"/>
      <c r="AM6" s="195"/>
      <c r="AN6" s="195"/>
      <c r="AO6" s="195"/>
      <c r="AP6" s="25"/>
      <c r="AQ6" s="23"/>
      <c r="BG6" s="197"/>
      <c r="BS6" s="18" t="s">
        <v>10</v>
      </c>
    </row>
    <row r="7" spans="1:73" ht="14.45" customHeight="1" x14ac:dyDescent="0.3">
      <c r="B7" s="22"/>
      <c r="C7" s="25"/>
      <c r="D7" s="29" t="s">
        <v>20</v>
      </c>
      <c r="E7" s="25"/>
      <c r="F7" s="25"/>
      <c r="G7" s="25"/>
      <c r="H7" s="25"/>
      <c r="I7" s="25"/>
      <c r="J7" s="25"/>
      <c r="K7" s="27" t="s">
        <v>5</v>
      </c>
      <c r="L7" s="25"/>
      <c r="M7" s="25"/>
      <c r="N7" s="25"/>
      <c r="O7" s="25"/>
      <c r="P7" s="25"/>
      <c r="Q7" s="25"/>
      <c r="R7" s="25"/>
      <c r="S7" s="25"/>
      <c r="T7" s="25"/>
      <c r="U7" s="25"/>
      <c r="V7" s="25"/>
      <c r="W7" s="25"/>
      <c r="X7" s="25"/>
      <c r="Y7" s="25"/>
      <c r="Z7" s="25"/>
      <c r="AA7" s="25"/>
      <c r="AB7" s="25"/>
      <c r="AC7" s="25"/>
      <c r="AD7" s="25"/>
      <c r="AE7" s="25"/>
      <c r="AF7" s="25"/>
      <c r="AG7" s="25"/>
      <c r="AH7" s="25"/>
      <c r="AI7" s="25"/>
      <c r="AJ7" s="25"/>
      <c r="AK7" s="29" t="s">
        <v>21</v>
      </c>
      <c r="AL7" s="25"/>
      <c r="AM7" s="25"/>
      <c r="AN7" s="27" t="s">
        <v>5</v>
      </c>
      <c r="AO7" s="25"/>
      <c r="AP7" s="25"/>
      <c r="AQ7" s="23"/>
      <c r="BG7" s="197"/>
      <c r="BS7" s="18" t="s">
        <v>10</v>
      </c>
    </row>
    <row r="8" spans="1:73" ht="14.45" customHeight="1" x14ac:dyDescent="0.3">
      <c r="B8" s="22"/>
      <c r="C8" s="25"/>
      <c r="D8" s="29" t="s">
        <v>22</v>
      </c>
      <c r="E8" s="25"/>
      <c r="F8" s="25"/>
      <c r="G8" s="25"/>
      <c r="H8" s="25"/>
      <c r="I8" s="25"/>
      <c r="J8" s="25"/>
      <c r="K8" s="27" t="s">
        <v>23</v>
      </c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9" t="s">
        <v>24</v>
      </c>
      <c r="AL8" s="25"/>
      <c r="AM8" s="25"/>
      <c r="AN8" s="183">
        <v>44277</v>
      </c>
      <c r="AO8" s="25"/>
      <c r="AP8" s="25"/>
      <c r="AQ8" s="23"/>
      <c r="BG8" s="197"/>
      <c r="BS8" s="18" t="s">
        <v>10</v>
      </c>
    </row>
    <row r="9" spans="1:73" ht="14.45" customHeight="1" x14ac:dyDescent="0.3">
      <c r="B9" s="22"/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3"/>
      <c r="BG9" s="197"/>
      <c r="BS9" s="18" t="s">
        <v>10</v>
      </c>
    </row>
    <row r="10" spans="1:73" ht="14.45" customHeight="1" x14ac:dyDescent="0.3">
      <c r="B10" s="22"/>
      <c r="C10" s="25"/>
      <c r="D10" s="29" t="s">
        <v>25</v>
      </c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9" t="s">
        <v>26</v>
      </c>
      <c r="AL10" s="25"/>
      <c r="AM10" s="25"/>
      <c r="AN10" s="27" t="s">
        <v>27</v>
      </c>
      <c r="AO10" s="25"/>
      <c r="AP10" s="25"/>
      <c r="AQ10" s="23"/>
      <c r="BG10" s="197"/>
      <c r="BS10" s="18" t="s">
        <v>10</v>
      </c>
    </row>
    <row r="11" spans="1:73" ht="18.399999999999999" customHeight="1" x14ac:dyDescent="0.3">
      <c r="B11" s="22"/>
      <c r="C11" s="25"/>
      <c r="D11" s="25"/>
      <c r="E11" s="27" t="s">
        <v>28</v>
      </c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9" t="s">
        <v>29</v>
      </c>
      <c r="AL11" s="25"/>
      <c r="AM11" s="25"/>
      <c r="AN11" s="27" t="s">
        <v>30</v>
      </c>
      <c r="AO11" s="25"/>
      <c r="AP11" s="25"/>
      <c r="AQ11" s="23"/>
      <c r="BG11" s="197"/>
      <c r="BS11" s="18" t="s">
        <v>10</v>
      </c>
    </row>
    <row r="12" spans="1:73" ht="6.95" customHeight="1" x14ac:dyDescent="0.3">
      <c r="B12" s="22"/>
      <c r="C12" s="25"/>
      <c r="D12" s="25"/>
      <c r="E12" s="25"/>
      <c r="F12" s="25"/>
      <c r="G12" s="25"/>
      <c r="H12" s="25"/>
      <c r="I12" s="25"/>
      <c r="J12" s="25"/>
      <c r="K12" s="25"/>
      <c r="L12" s="25"/>
      <c r="M12" s="25"/>
      <c r="N12" s="25"/>
      <c r="O12" s="25"/>
      <c r="P12" s="25"/>
      <c r="Q12" s="25"/>
      <c r="R12" s="25"/>
      <c r="S12" s="25"/>
      <c r="T12" s="25"/>
      <c r="U12" s="25"/>
      <c r="V12" s="25"/>
      <c r="W12" s="25"/>
      <c r="X12" s="25"/>
      <c r="Y12" s="25"/>
      <c r="Z12" s="25"/>
      <c r="AA12" s="25"/>
      <c r="AB12" s="25"/>
      <c r="AC12" s="25"/>
      <c r="AD12" s="25"/>
      <c r="AE12" s="25"/>
      <c r="AF12" s="25"/>
      <c r="AG12" s="25"/>
      <c r="AH12" s="25"/>
      <c r="AI12" s="25"/>
      <c r="AJ12" s="25"/>
      <c r="AK12" s="25"/>
      <c r="AL12" s="25"/>
      <c r="AM12" s="25"/>
      <c r="AN12" s="25"/>
      <c r="AO12" s="25"/>
      <c r="AP12" s="25"/>
      <c r="AQ12" s="23"/>
      <c r="BG12" s="197"/>
      <c r="BS12" s="18" t="s">
        <v>10</v>
      </c>
    </row>
    <row r="13" spans="1:73" ht="14.45" customHeight="1" x14ac:dyDescent="0.3">
      <c r="B13" s="22"/>
      <c r="C13" s="25"/>
      <c r="D13" s="29" t="s">
        <v>31</v>
      </c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9" t="s">
        <v>26</v>
      </c>
      <c r="AL13" s="25"/>
      <c r="AM13" s="25"/>
      <c r="AN13" s="30" t="s">
        <v>344</v>
      </c>
      <c r="AO13" s="25"/>
      <c r="AP13" s="25"/>
      <c r="AQ13" s="23"/>
      <c r="BG13" s="197"/>
      <c r="BS13" s="18" t="s">
        <v>10</v>
      </c>
    </row>
    <row r="14" spans="1:73" ht="15" x14ac:dyDescent="0.3">
      <c r="B14" s="22"/>
      <c r="C14" s="25"/>
      <c r="D14" s="25"/>
      <c r="E14" s="199" t="s">
        <v>346</v>
      </c>
      <c r="F14" s="200"/>
      <c r="G14" s="200"/>
      <c r="H14" s="200"/>
      <c r="I14" s="200"/>
      <c r="J14" s="200"/>
      <c r="K14" s="200"/>
      <c r="L14" s="200"/>
      <c r="M14" s="200"/>
      <c r="N14" s="200"/>
      <c r="O14" s="200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0"/>
      <c r="AA14" s="200"/>
      <c r="AB14" s="200"/>
      <c r="AC14" s="200"/>
      <c r="AD14" s="200"/>
      <c r="AE14" s="200"/>
      <c r="AF14" s="200"/>
      <c r="AG14" s="200"/>
      <c r="AH14" s="200"/>
      <c r="AI14" s="200"/>
      <c r="AJ14" s="200"/>
      <c r="AK14" s="29" t="s">
        <v>29</v>
      </c>
      <c r="AL14" s="25"/>
      <c r="AM14" s="25"/>
      <c r="AN14" s="30" t="s">
        <v>345</v>
      </c>
      <c r="AO14" s="25"/>
      <c r="AP14" s="25"/>
      <c r="AQ14" s="23"/>
      <c r="BG14" s="197"/>
      <c r="BS14" s="18" t="s">
        <v>10</v>
      </c>
    </row>
    <row r="15" spans="1:73" ht="6.95" customHeight="1" x14ac:dyDescent="0.3">
      <c r="B15" s="22"/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3"/>
      <c r="BG15" s="197"/>
      <c r="BS15" s="18" t="s">
        <v>6</v>
      </c>
    </row>
    <row r="16" spans="1:73" ht="14.45" customHeight="1" x14ac:dyDescent="0.3">
      <c r="B16" s="22"/>
      <c r="C16" s="25"/>
      <c r="D16" s="29" t="s">
        <v>32</v>
      </c>
      <c r="E16" s="25"/>
      <c r="F16" s="25"/>
      <c r="G16" s="25"/>
      <c r="H16" s="25"/>
      <c r="I16" s="25"/>
      <c r="J16" s="25"/>
      <c r="K16" s="25"/>
      <c r="L16" s="25"/>
      <c r="M16" s="25"/>
      <c r="N16" s="25"/>
      <c r="O16" s="25"/>
      <c r="P16" s="25"/>
      <c r="Q16" s="25"/>
      <c r="R16" s="25"/>
      <c r="S16" s="25"/>
      <c r="T16" s="25"/>
      <c r="U16" s="25"/>
      <c r="V16" s="25"/>
      <c r="W16" s="25"/>
      <c r="X16" s="25"/>
      <c r="Y16" s="25"/>
      <c r="Z16" s="25"/>
      <c r="AA16" s="25"/>
      <c r="AB16" s="25"/>
      <c r="AC16" s="25"/>
      <c r="AD16" s="25"/>
      <c r="AE16" s="25"/>
      <c r="AF16" s="25"/>
      <c r="AG16" s="25"/>
      <c r="AH16" s="25"/>
      <c r="AI16" s="25"/>
      <c r="AJ16" s="25"/>
      <c r="AK16" s="29" t="s">
        <v>26</v>
      </c>
      <c r="AL16" s="25"/>
      <c r="AM16" s="25"/>
      <c r="AN16" s="27" t="s">
        <v>5</v>
      </c>
      <c r="AO16" s="25"/>
      <c r="AP16" s="25"/>
      <c r="AQ16" s="23"/>
      <c r="BG16" s="197"/>
      <c r="BS16" s="18" t="s">
        <v>6</v>
      </c>
    </row>
    <row r="17" spans="2:71" ht="18.399999999999999" customHeight="1" x14ac:dyDescent="0.3">
      <c r="B17" s="22"/>
      <c r="C17" s="25"/>
      <c r="D17" s="25"/>
      <c r="E17" s="27" t="s">
        <v>23</v>
      </c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5"/>
      <c r="X17" s="25"/>
      <c r="Y17" s="25"/>
      <c r="Z17" s="25"/>
      <c r="AA17" s="25"/>
      <c r="AB17" s="25"/>
      <c r="AC17" s="25"/>
      <c r="AD17" s="25"/>
      <c r="AE17" s="25"/>
      <c r="AF17" s="25"/>
      <c r="AG17" s="25"/>
      <c r="AH17" s="25"/>
      <c r="AI17" s="25"/>
      <c r="AJ17" s="25"/>
      <c r="AK17" s="29" t="s">
        <v>29</v>
      </c>
      <c r="AL17" s="25"/>
      <c r="AM17" s="25"/>
      <c r="AN17" s="27" t="s">
        <v>5</v>
      </c>
      <c r="AO17" s="25"/>
      <c r="AP17" s="25"/>
      <c r="AQ17" s="23"/>
      <c r="BG17" s="197"/>
      <c r="BS17" s="18" t="s">
        <v>7</v>
      </c>
    </row>
    <row r="18" spans="2:71" ht="6.95" customHeight="1" x14ac:dyDescent="0.3">
      <c r="B18" s="22"/>
      <c r="C18" s="25"/>
      <c r="D18" s="25"/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  <c r="AC18" s="25"/>
      <c r="AD18" s="25"/>
      <c r="AE18" s="25"/>
      <c r="AF18" s="25"/>
      <c r="AG18" s="25"/>
      <c r="AH18" s="25"/>
      <c r="AI18" s="25"/>
      <c r="AJ18" s="25"/>
      <c r="AK18" s="25"/>
      <c r="AL18" s="25"/>
      <c r="AM18" s="25"/>
      <c r="AN18" s="25"/>
      <c r="AO18" s="25"/>
      <c r="AP18" s="25"/>
      <c r="AQ18" s="23"/>
      <c r="BG18" s="197"/>
      <c r="BS18" s="18" t="s">
        <v>33</v>
      </c>
    </row>
    <row r="19" spans="2:71" ht="14.45" customHeight="1" x14ac:dyDescent="0.3">
      <c r="B19" s="22"/>
      <c r="C19" s="25"/>
      <c r="D19" s="29" t="s">
        <v>34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  <c r="AC19" s="25"/>
      <c r="AD19" s="25"/>
      <c r="AE19" s="25"/>
      <c r="AF19" s="25"/>
      <c r="AG19" s="25"/>
      <c r="AH19" s="25"/>
      <c r="AI19" s="25"/>
      <c r="AJ19" s="25"/>
      <c r="AK19" s="29" t="s">
        <v>26</v>
      </c>
      <c r="AL19" s="25"/>
      <c r="AM19" s="25"/>
      <c r="AN19" s="27" t="s">
        <v>5</v>
      </c>
      <c r="AO19" s="25"/>
      <c r="AP19" s="25"/>
      <c r="AQ19" s="23"/>
      <c r="BG19" s="197"/>
      <c r="BS19" s="18" t="s">
        <v>33</v>
      </c>
    </row>
    <row r="20" spans="2:71" ht="18.399999999999999" customHeight="1" x14ac:dyDescent="0.3">
      <c r="B20" s="22"/>
      <c r="C20" s="25"/>
      <c r="D20" s="25"/>
      <c r="E20" s="27" t="s">
        <v>35</v>
      </c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  <c r="AC20" s="25"/>
      <c r="AD20" s="25"/>
      <c r="AE20" s="25"/>
      <c r="AF20" s="25"/>
      <c r="AG20" s="25"/>
      <c r="AH20" s="25"/>
      <c r="AI20" s="25"/>
      <c r="AJ20" s="25"/>
      <c r="AK20" s="29" t="s">
        <v>29</v>
      </c>
      <c r="AL20" s="25"/>
      <c r="AM20" s="25"/>
      <c r="AN20" s="27" t="s">
        <v>5</v>
      </c>
      <c r="AO20" s="25"/>
      <c r="AP20" s="25"/>
      <c r="AQ20" s="23"/>
      <c r="BG20" s="197"/>
    </row>
    <row r="21" spans="2:71" ht="6.95" customHeight="1" x14ac:dyDescent="0.3">
      <c r="B21" s="22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  <c r="AC21" s="25"/>
      <c r="AD21" s="25"/>
      <c r="AE21" s="25"/>
      <c r="AF21" s="25"/>
      <c r="AG21" s="25"/>
      <c r="AH21" s="25"/>
      <c r="AI21" s="25"/>
      <c r="AJ21" s="25"/>
      <c r="AK21" s="25"/>
      <c r="AL21" s="25"/>
      <c r="AM21" s="25"/>
      <c r="AN21" s="25"/>
      <c r="AO21" s="25"/>
      <c r="AP21" s="25"/>
      <c r="AQ21" s="23"/>
      <c r="BG21" s="197"/>
    </row>
    <row r="22" spans="2:71" ht="15" x14ac:dyDescent="0.3">
      <c r="B22" s="22"/>
      <c r="C22" s="25"/>
      <c r="D22" s="29" t="s">
        <v>36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  <c r="AC22" s="25"/>
      <c r="AD22" s="25"/>
      <c r="AE22" s="25"/>
      <c r="AF22" s="25"/>
      <c r="AG22" s="25"/>
      <c r="AH22" s="25"/>
      <c r="AI22" s="25"/>
      <c r="AJ22" s="25"/>
      <c r="AK22" s="25"/>
      <c r="AL22" s="25"/>
      <c r="AM22" s="25"/>
      <c r="AN22" s="25"/>
      <c r="AO22" s="25"/>
      <c r="AP22" s="25"/>
      <c r="AQ22" s="23"/>
      <c r="BG22" s="197"/>
    </row>
    <row r="23" spans="2:71" ht="16.5" customHeight="1" x14ac:dyDescent="0.3">
      <c r="B23" s="22"/>
      <c r="C23" s="25"/>
      <c r="D23" s="25"/>
      <c r="E23" s="201" t="s">
        <v>5</v>
      </c>
      <c r="F23" s="201"/>
      <c r="G23" s="201"/>
      <c r="H23" s="201"/>
      <c r="I23" s="201"/>
      <c r="J23" s="201"/>
      <c r="K23" s="201"/>
      <c r="L23" s="201"/>
      <c r="M23" s="201"/>
      <c r="N23" s="201"/>
      <c r="O23" s="201"/>
      <c r="P23" s="201"/>
      <c r="Q23" s="201"/>
      <c r="R23" s="201"/>
      <c r="S23" s="201"/>
      <c r="T23" s="201"/>
      <c r="U23" s="201"/>
      <c r="V23" s="201"/>
      <c r="W23" s="201"/>
      <c r="X23" s="201"/>
      <c r="Y23" s="201"/>
      <c r="Z23" s="201"/>
      <c r="AA23" s="201"/>
      <c r="AB23" s="201"/>
      <c r="AC23" s="201"/>
      <c r="AD23" s="201"/>
      <c r="AE23" s="201"/>
      <c r="AF23" s="201"/>
      <c r="AG23" s="201"/>
      <c r="AH23" s="201"/>
      <c r="AI23" s="201"/>
      <c r="AJ23" s="201"/>
      <c r="AK23" s="201"/>
      <c r="AL23" s="201"/>
      <c r="AM23" s="201"/>
      <c r="AN23" s="201"/>
      <c r="AO23" s="25"/>
      <c r="AP23" s="25"/>
      <c r="AQ23" s="23"/>
      <c r="BG23" s="197"/>
    </row>
    <row r="24" spans="2:71" ht="6.95" customHeight="1" x14ac:dyDescent="0.3">
      <c r="B24" s="22"/>
      <c r="C24" s="25"/>
      <c r="D24" s="25"/>
      <c r="E24" s="25"/>
      <c r="F24" s="25"/>
      <c r="G24" s="25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  <c r="AC24" s="25"/>
      <c r="AD24" s="25"/>
      <c r="AE24" s="25"/>
      <c r="AF24" s="25"/>
      <c r="AG24" s="25"/>
      <c r="AH24" s="25"/>
      <c r="AI24" s="25"/>
      <c r="AJ24" s="25"/>
      <c r="AK24" s="25"/>
      <c r="AL24" s="25"/>
      <c r="AM24" s="25"/>
      <c r="AN24" s="25"/>
      <c r="AO24" s="25"/>
      <c r="AP24" s="25"/>
      <c r="AQ24" s="23"/>
      <c r="BG24" s="197"/>
    </row>
    <row r="25" spans="2:71" ht="6.95" customHeight="1" x14ac:dyDescent="0.3">
      <c r="B25" s="22"/>
      <c r="C25" s="25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P25" s="25"/>
      <c r="AQ25" s="23"/>
      <c r="BG25" s="197"/>
    </row>
    <row r="26" spans="2:71" ht="14.45" customHeight="1" x14ac:dyDescent="0.3">
      <c r="B26" s="22"/>
      <c r="C26" s="25"/>
      <c r="D26" s="32" t="s">
        <v>37</v>
      </c>
      <c r="E26" s="25"/>
      <c r="F26" s="25"/>
      <c r="G26" s="25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25"/>
      <c r="S26" s="25"/>
      <c r="T26" s="25"/>
      <c r="U26" s="25"/>
      <c r="V26" s="25"/>
      <c r="W26" s="25"/>
      <c r="X26" s="25"/>
      <c r="Y26" s="25"/>
      <c r="Z26" s="25"/>
      <c r="AA26" s="25"/>
      <c r="AB26" s="25"/>
      <c r="AC26" s="25"/>
      <c r="AD26" s="25"/>
      <c r="AE26" s="25"/>
      <c r="AF26" s="25"/>
      <c r="AG26" s="25"/>
      <c r="AH26" s="25"/>
      <c r="AI26" s="25"/>
      <c r="AJ26" s="25"/>
      <c r="AK26" s="202">
        <f>ROUND(AG87,2)</f>
        <v>22901.55</v>
      </c>
      <c r="AL26" s="195"/>
      <c r="AM26" s="195"/>
      <c r="AN26" s="195"/>
      <c r="AO26" s="195"/>
      <c r="AP26" s="25"/>
      <c r="AQ26" s="23"/>
      <c r="BG26" s="197"/>
    </row>
    <row r="27" spans="2:71" ht="15" x14ac:dyDescent="0.3">
      <c r="B27" s="22"/>
      <c r="C27" s="25"/>
      <c r="D27" s="25"/>
      <c r="E27" s="29" t="s">
        <v>38</v>
      </c>
      <c r="F27" s="25"/>
      <c r="G27" s="25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25"/>
      <c r="S27" s="25"/>
      <c r="T27" s="25"/>
      <c r="U27" s="25"/>
      <c r="V27" s="25"/>
      <c r="W27" s="25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03">
        <f>AS87</f>
        <v>4099.82</v>
      </c>
      <c r="AL27" s="203"/>
      <c r="AM27" s="203"/>
      <c r="AN27" s="203"/>
      <c r="AO27" s="203"/>
      <c r="AP27" s="25"/>
      <c r="AQ27" s="23"/>
      <c r="BG27" s="197"/>
    </row>
    <row r="28" spans="2:71" s="1" customFormat="1" ht="15" x14ac:dyDescent="0.3">
      <c r="B28" s="33"/>
      <c r="C28" s="34"/>
      <c r="D28" s="34"/>
      <c r="E28" s="29" t="s">
        <v>39</v>
      </c>
      <c r="F28" s="34"/>
      <c r="G28" s="34"/>
      <c r="H28" s="34"/>
      <c r="I28" s="34"/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34"/>
      <c r="AJ28" s="34"/>
      <c r="AK28" s="203">
        <f>ROUND(AT87,2)</f>
        <v>18801.73</v>
      </c>
      <c r="AL28" s="203"/>
      <c r="AM28" s="203"/>
      <c r="AN28" s="203"/>
      <c r="AO28" s="203"/>
      <c r="AP28" s="34"/>
      <c r="AQ28" s="35"/>
      <c r="BG28" s="197"/>
    </row>
    <row r="29" spans="2:71" s="1" customFormat="1" ht="14.45" customHeight="1" x14ac:dyDescent="0.3">
      <c r="B29" s="33"/>
      <c r="C29" s="34"/>
      <c r="D29" s="32" t="s">
        <v>40</v>
      </c>
      <c r="E29" s="34"/>
      <c r="F29" s="34"/>
      <c r="G29" s="34"/>
      <c r="H29" s="34"/>
      <c r="I29" s="34"/>
      <c r="J29" s="34"/>
      <c r="K29" s="34"/>
      <c r="L29" s="34"/>
      <c r="M29" s="34"/>
      <c r="N29" s="34"/>
      <c r="O29" s="34"/>
      <c r="P29" s="34"/>
      <c r="Q29" s="34"/>
      <c r="R29" s="34"/>
      <c r="S29" s="34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202">
        <f>ROUND(AG92,2)</f>
        <v>0</v>
      </c>
      <c r="AL29" s="202"/>
      <c r="AM29" s="202"/>
      <c r="AN29" s="202"/>
      <c r="AO29" s="202"/>
      <c r="AP29" s="34"/>
      <c r="AQ29" s="35"/>
      <c r="BG29" s="197"/>
    </row>
    <row r="30" spans="2:71" s="1" customFormat="1" ht="6.95" customHeight="1" x14ac:dyDescent="0.3">
      <c r="B30" s="33"/>
      <c r="C30" s="34"/>
      <c r="D30" s="34"/>
      <c r="E30" s="34"/>
      <c r="F30" s="34"/>
      <c r="G30" s="34"/>
      <c r="H30" s="34"/>
      <c r="I30" s="34"/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4"/>
      <c r="AJ30" s="34"/>
      <c r="AK30" s="34"/>
      <c r="AL30" s="34"/>
      <c r="AM30" s="34"/>
      <c r="AN30" s="34"/>
      <c r="AO30" s="34"/>
      <c r="AP30" s="34"/>
      <c r="AQ30" s="35"/>
      <c r="BG30" s="197"/>
    </row>
    <row r="31" spans="2:71" s="1" customFormat="1" ht="25.9" customHeight="1" x14ac:dyDescent="0.3">
      <c r="B31" s="33"/>
      <c r="C31" s="34"/>
      <c r="D31" s="36" t="s">
        <v>41</v>
      </c>
      <c r="E31" s="37"/>
      <c r="F31" s="37"/>
      <c r="G31" s="37"/>
      <c r="H31" s="37"/>
      <c r="I31" s="37"/>
      <c r="J31" s="37"/>
      <c r="K31" s="37"/>
      <c r="L31" s="37"/>
      <c r="M31" s="37"/>
      <c r="N31" s="37"/>
      <c r="O31" s="37"/>
      <c r="P31" s="37"/>
      <c r="Q31" s="37"/>
      <c r="R31" s="37"/>
      <c r="S31" s="37"/>
      <c r="T31" s="37"/>
      <c r="U31" s="37"/>
      <c r="V31" s="37"/>
      <c r="W31" s="37"/>
      <c r="X31" s="37"/>
      <c r="Y31" s="37"/>
      <c r="Z31" s="37"/>
      <c r="AA31" s="37"/>
      <c r="AB31" s="37"/>
      <c r="AC31" s="37"/>
      <c r="AD31" s="37"/>
      <c r="AE31" s="37"/>
      <c r="AF31" s="37"/>
      <c r="AG31" s="37"/>
      <c r="AH31" s="37"/>
      <c r="AI31" s="37"/>
      <c r="AJ31" s="37"/>
      <c r="AK31" s="204">
        <f>ROUND(AK26+AK29,2)</f>
        <v>22901.55</v>
      </c>
      <c r="AL31" s="205"/>
      <c r="AM31" s="205"/>
      <c r="AN31" s="205"/>
      <c r="AO31" s="205"/>
      <c r="AP31" s="34"/>
      <c r="AQ31" s="35"/>
      <c r="BG31" s="197"/>
    </row>
    <row r="32" spans="2:71" s="1" customFormat="1" ht="6.95" customHeight="1" x14ac:dyDescent="0.3">
      <c r="B32" s="33"/>
      <c r="C32" s="34"/>
      <c r="D32" s="34"/>
      <c r="E32" s="34"/>
      <c r="F32" s="34"/>
      <c r="G32" s="34"/>
      <c r="H32" s="34"/>
      <c r="I32" s="34"/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4"/>
      <c r="AJ32" s="34"/>
      <c r="AK32" s="34"/>
      <c r="AL32" s="34"/>
      <c r="AM32" s="34"/>
      <c r="AN32" s="34"/>
      <c r="AO32" s="34"/>
      <c r="AP32" s="34"/>
      <c r="AQ32" s="35"/>
      <c r="BG32" s="197"/>
    </row>
    <row r="33" spans="2:59" s="2" customFormat="1" ht="14.45" customHeight="1" x14ac:dyDescent="0.3">
      <c r="B33" s="38"/>
      <c r="C33" s="39"/>
      <c r="D33" s="40" t="s">
        <v>42</v>
      </c>
      <c r="E33" s="39"/>
      <c r="F33" s="40" t="s">
        <v>43</v>
      </c>
      <c r="G33" s="39"/>
      <c r="H33" s="39"/>
      <c r="I33" s="39"/>
      <c r="J33" s="39"/>
      <c r="K33" s="39"/>
      <c r="L33" s="206">
        <v>0.2</v>
      </c>
      <c r="M33" s="207"/>
      <c r="N33" s="207"/>
      <c r="O33" s="207"/>
      <c r="P33" s="39"/>
      <c r="Q33" s="39"/>
      <c r="R33" s="39"/>
      <c r="S33" s="39"/>
      <c r="T33" s="42" t="s">
        <v>44</v>
      </c>
      <c r="U33" s="39"/>
      <c r="V33" s="39"/>
      <c r="W33" s="208">
        <f>ROUND(BB87+SUM(CD93:CD97),2)</f>
        <v>0</v>
      </c>
      <c r="X33" s="207"/>
      <c r="Y33" s="207"/>
      <c r="Z33" s="207"/>
      <c r="AA33" s="207"/>
      <c r="AB33" s="207"/>
      <c r="AC33" s="207"/>
      <c r="AD33" s="207"/>
      <c r="AE33" s="207"/>
      <c r="AF33" s="39"/>
      <c r="AG33" s="39"/>
      <c r="AH33" s="39"/>
      <c r="AI33" s="39"/>
      <c r="AJ33" s="39"/>
      <c r="AK33" s="208">
        <f>ROUND(AX87+SUM(BY93:BY97),2)</f>
        <v>0</v>
      </c>
      <c r="AL33" s="207"/>
      <c r="AM33" s="207"/>
      <c r="AN33" s="207"/>
      <c r="AO33" s="207"/>
      <c r="AP33" s="39"/>
      <c r="AQ33" s="43"/>
      <c r="BG33" s="197"/>
    </row>
    <row r="34" spans="2:59" s="2" customFormat="1" ht="14.45" customHeight="1" x14ac:dyDescent="0.3">
      <c r="B34" s="38"/>
      <c r="C34" s="39"/>
      <c r="D34" s="39"/>
      <c r="E34" s="39"/>
      <c r="F34" s="40" t="s">
        <v>45</v>
      </c>
      <c r="G34" s="39"/>
      <c r="H34" s="39"/>
      <c r="I34" s="39"/>
      <c r="J34" s="39"/>
      <c r="K34" s="39"/>
      <c r="L34" s="206">
        <v>0.2</v>
      </c>
      <c r="M34" s="207"/>
      <c r="N34" s="207"/>
      <c r="O34" s="207"/>
      <c r="P34" s="39"/>
      <c r="Q34" s="39"/>
      <c r="R34" s="39"/>
      <c r="S34" s="39"/>
      <c r="T34" s="42" t="s">
        <v>44</v>
      </c>
      <c r="U34" s="39"/>
      <c r="V34" s="39"/>
      <c r="W34" s="208">
        <f>ROUND(BC87+SUM(CE93:CE97),2)</f>
        <v>22901.55</v>
      </c>
      <c r="X34" s="207"/>
      <c r="Y34" s="207"/>
      <c r="Z34" s="207"/>
      <c r="AA34" s="207"/>
      <c r="AB34" s="207"/>
      <c r="AC34" s="207"/>
      <c r="AD34" s="207"/>
      <c r="AE34" s="207"/>
      <c r="AF34" s="39"/>
      <c r="AG34" s="39"/>
      <c r="AH34" s="39"/>
      <c r="AI34" s="39"/>
      <c r="AJ34" s="39"/>
      <c r="AK34" s="208">
        <f>ROUND(AY87+SUM(BZ93:BZ97),2)</f>
        <v>4580.3100000000004</v>
      </c>
      <c r="AL34" s="207"/>
      <c r="AM34" s="207"/>
      <c r="AN34" s="207"/>
      <c r="AO34" s="207"/>
      <c r="AP34" s="39"/>
      <c r="AQ34" s="43"/>
      <c r="BG34" s="197"/>
    </row>
    <row r="35" spans="2:59" s="2" customFormat="1" ht="14.45" hidden="1" customHeight="1" x14ac:dyDescent="0.3">
      <c r="B35" s="38"/>
      <c r="C35" s="39"/>
      <c r="D35" s="39"/>
      <c r="E35" s="39"/>
      <c r="F35" s="40" t="s">
        <v>46</v>
      </c>
      <c r="G35" s="39"/>
      <c r="H35" s="39"/>
      <c r="I35" s="39"/>
      <c r="J35" s="39"/>
      <c r="K35" s="39"/>
      <c r="L35" s="206">
        <v>0.2</v>
      </c>
      <c r="M35" s="207"/>
      <c r="N35" s="207"/>
      <c r="O35" s="207"/>
      <c r="P35" s="39"/>
      <c r="Q35" s="39"/>
      <c r="R35" s="39"/>
      <c r="S35" s="39"/>
      <c r="T35" s="42" t="s">
        <v>44</v>
      </c>
      <c r="U35" s="39"/>
      <c r="V35" s="39"/>
      <c r="W35" s="208">
        <f>ROUND(BD87+SUM(CF93:CF97),2)</f>
        <v>0</v>
      </c>
      <c r="X35" s="207"/>
      <c r="Y35" s="207"/>
      <c r="Z35" s="207"/>
      <c r="AA35" s="207"/>
      <c r="AB35" s="207"/>
      <c r="AC35" s="207"/>
      <c r="AD35" s="207"/>
      <c r="AE35" s="207"/>
      <c r="AF35" s="39"/>
      <c r="AG35" s="39"/>
      <c r="AH35" s="39"/>
      <c r="AI35" s="39"/>
      <c r="AJ35" s="39"/>
      <c r="AK35" s="208">
        <v>0</v>
      </c>
      <c r="AL35" s="207"/>
      <c r="AM35" s="207"/>
      <c r="AN35" s="207"/>
      <c r="AO35" s="207"/>
      <c r="AP35" s="39"/>
      <c r="AQ35" s="43"/>
    </row>
    <row r="36" spans="2:59" s="2" customFormat="1" ht="14.45" hidden="1" customHeight="1" x14ac:dyDescent="0.3">
      <c r="B36" s="38"/>
      <c r="C36" s="39"/>
      <c r="D36" s="39"/>
      <c r="E36" s="39"/>
      <c r="F36" s="40" t="s">
        <v>47</v>
      </c>
      <c r="G36" s="39"/>
      <c r="H36" s="39"/>
      <c r="I36" s="39"/>
      <c r="J36" s="39"/>
      <c r="K36" s="39"/>
      <c r="L36" s="206">
        <v>0.2</v>
      </c>
      <c r="M36" s="207"/>
      <c r="N36" s="207"/>
      <c r="O36" s="207"/>
      <c r="P36" s="39"/>
      <c r="Q36" s="39"/>
      <c r="R36" s="39"/>
      <c r="S36" s="39"/>
      <c r="T36" s="42" t="s">
        <v>44</v>
      </c>
      <c r="U36" s="39"/>
      <c r="V36" s="39"/>
      <c r="W36" s="208">
        <f>ROUND(BE87+SUM(CG93:CG97),2)</f>
        <v>0</v>
      </c>
      <c r="X36" s="207"/>
      <c r="Y36" s="207"/>
      <c r="Z36" s="207"/>
      <c r="AA36" s="207"/>
      <c r="AB36" s="207"/>
      <c r="AC36" s="207"/>
      <c r="AD36" s="207"/>
      <c r="AE36" s="207"/>
      <c r="AF36" s="39"/>
      <c r="AG36" s="39"/>
      <c r="AH36" s="39"/>
      <c r="AI36" s="39"/>
      <c r="AJ36" s="39"/>
      <c r="AK36" s="208">
        <v>0</v>
      </c>
      <c r="AL36" s="207"/>
      <c r="AM36" s="207"/>
      <c r="AN36" s="207"/>
      <c r="AO36" s="207"/>
      <c r="AP36" s="39"/>
      <c r="AQ36" s="43"/>
    </row>
    <row r="37" spans="2:59" s="2" customFormat="1" ht="14.45" hidden="1" customHeight="1" x14ac:dyDescent="0.3">
      <c r="B37" s="38"/>
      <c r="C37" s="39"/>
      <c r="D37" s="39"/>
      <c r="E37" s="39"/>
      <c r="F37" s="40" t="s">
        <v>48</v>
      </c>
      <c r="G37" s="39"/>
      <c r="H37" s="39"/>
      <c r="I37" s="39"/>
      <c r="J37" s="39"/>
      <c r="K37" s="39"/>
      <c r="L37" s="206">
        <v>0</v>
      </c>
      <c r="M37" s="207"/>
      <c r="N37" s="207"/>
      <c r="O37" s="207"/>
      <c r="P37" s="39"/>
      <c r="Q37" s="39"/>
      <c r="R37" s="39"/>
      <c r="S37" s="39"/>
      <c r="T37" s="42" t="s">
        <v>44</v>
      </c>
      <c r="U37" s="39"/>
      <c r="V37" s="39"/>
      <c r="W37" s="208">
        <f>ROUND(BF87+SUM(CH93:CH97),2)</f>
        <v>0</v>
      </c>
      <c r="X37" s="207"/>
      <c r="Y37" s="207"/>
      <c r="Z37" s="207"/>
      <c r="AA37" s="207"/>
      <c r="AB37" s="207"/>
      <c r="AC37" s="207"/>
      <c r="AD37" s="207"/>
      <c r="AE37" s="207"/>
      <c r="AF37" s="39"/>
      <c r="AG37" s="39"/>
      <c r="AH37" s="39"/>
      <c r="AI37" s="39"/>
      <c r="AJ37" s="39"/>
      <c r="AK37" s="208">
        <v>0</v>
      </c>
      <c r="AL37" s="207"/>
      <c r="AM37" s="207"/>
      <c r="AN37" s="207"/>
      <c r="AO37" s="207"/>
      <c r="AP37" s="39"/>
      <c r="AQ37" s="43"/>
    </row>
    <row r="38" spans="2:59" s="1" customFormat="1" ht="6.95" customHeight="1" x14ac:dyDescent="0.3">
      <c r="B38" s="33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5"/>
    </row>
    <row r="39" spans="2:59" s="1" customFormat="1" ht="25.9" customHeight="1" x14ac:dyDescent="0.3">
      <c r="B39" s="33"/>
      <c r="C39" s="44"/>
      <c r="D39" s="45" t="s">
        <v>49</v>
      </c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7" t="s">
        <v>50</v>
      </c>
      <c r="U39" s="46"/>
      <c r="V39" s="46"/>
      <c r="W39" s="46"/>
      <c r="X39" s="209" t="s">
        <v>51</v>
      </c>
      <c r="Y39" s="210"/>
      <c r="Z39" s="210"/>
      <c r="AA39" s="210"/>
      <c r="AB39" s="210"/>
      <c r="AC39" s="46"/>
      <c r="AD39" s="46"/>
      <c r="AE39" s="46"/>
      <c r="AF39" s="46"/>
      <c r="AG39" s="46"/>
      <c r="AH39" s="46"/>
      <c r="AI39" s="46"/>
      <c r="AJ39" s="46"/>
      <c r="AK39" s="211">
        <f>SUM(AK31:AK37)</f>
        <v>27481.86</v>
      </c>
      <c r="AL39" s="210"/>
      <c r="AM39" s="210"/>
      <c r="AN39" s="210"/>
      <c r="AO39" s="212"/>
      <c r="AP39" s="44"/>
      <c r="AQ39" s="35"/>
    </row>
    <row r="40" spans="2:59" s="1" customFormat="1" ht="14.45" customHeight="1" x14ac:dyDescent="0.3">
      <c r="B40" s="33"/>
      <c r="C40" s="34"/>
      <c r="D40" s="34"/>
      <c r="E40" s="34"/>
      <c r="F40" s="34"/>
      <c r="G40" s="34"/>
      <c r="H40" s="34"/>
      <c r="I40" s="34"/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4"/>
      <c r="AJ40" s="34"/>
      <c r="AK40" s="34"/>
      <c r="AL40" s="34"/>
      <c r="AM40" s="34"/>
      <c r="AN40" s="34"/>
      <c r="AO40" s="34"/>
      <c r="AP40" s="34"/>
      <c r="AQ40" s="35"/>
    </row>
    <row r="41" spans="2:59" x14ac:dyDescent="0.3">
      <c r="B41" s="22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  <c r="Y41" s="25"/>
      <c r="Z41" s="25"/>
      <c r="AA41" s="25"/>
      <c r="AB41" s="25"/>
      <c r="AC41" s="25"/>
      <c r="AD41" s="25"/>
      <c r="AE41" s="25"/>
      <c r="AF41" s="25"/>
      <c r="AG41" s="25"/>
      <c r="AH41" s="25"/>
      <c r="AI41" s="25"/>
      <c r="AJ41" s="25"/>
      <c r="AK41" s="25"/>
      <c r="AL41" s="25"/>
      <c r="AM41" s="25"/>
      <c r="AN41" s="25"/>
      <c r="AO41" s="25"/>
      <c r="AP41" s="25"/>
      <c r="AQ41" s="23"/>
    </row>
    <row r="42" spans="2:59" x14ac:dyDescent="0.3">
      <c r="B42" s="22"/>
      <c r="C42" s="25"/>
      <c r="D42" s="25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  <c r="Y42" s="25"/>
      <c r="Z42" s="25"/>
      <c r="AA42" s="25"/>
      <c r="AB42" s="25"/>
      <c r="AC42" s="25"/>
      <c r="AD42" s="25"/>
      <c r="AE42" s="25"/>
      <c r="AF42" s="25"/>
      <c r="AG42" s="25"/>
      <c r="AH42" s="25"/>
      <c r="AI42" s="25"/>
      <c r="AJ42" s="25"/>
      <c r="AK42" s="25"/>
      <c r="AL42" s="25"/>
      <c r="AM42" s="25"/>
      <c r="AN42" s="25"/>
      <c r="AO42" s="25"/>
      <c r="AP42" s="25"/>
      <c r="AQ42" s="23"/>
    </row>
    <row r="43" spans="2:59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5"/>
      <c r="S43" s="25"/>
      <c r="T43" s="25"/>
      <c r="U43" s="25"/>
      <c r="V43" s="25"/>
      <c r="W43" s="25"/>
      <c r="X43" s="25"/>
      <c r="Y43" s="25"/>
      <c r="Z43" s="25"/>
      <c r="AA43" s="25"/>
      <c r="AB43" s="25"/>
      <c r="AC43" s="25"/>
      <c r="AD43" s="25"/>
      <c r="AE43" s="25"/>
      <c r="AF43" s="25"/>
      <c r="AG43" s="25"/>
      <c r="AH43" s="25"/>
      <c r="AI43" s="25"/>
      <c r="AJ43" s="25"/>
      <c r="AK43" s="25"/>
      <c r="AL43" s="25"/>
      <c r="AM43" s="25"/>
      <c r="AN43" s="25"/>
      <c r="AO43" s="25"/>
      <c r="AP43" s="25"/>
      <c r="AQ43" s="23"/>
    </row>
    <row r="44" spans="2:59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5"/>
      <c r="S44" s="25"/>
      <c r="T44" s="25"/>
      <c r="U44" s="25"/>
      <c r="V44" s="25"/>
      <c r="W44" s="25"/>
      <c r="X44" s="25"/>
      <c r="Y44" s="25"/>
      <c r="Z44" s="25"/>
      <c r="AA44" s="25"/>
      <c r="AB44" s="25"/>
      <c r="AC44" s="25"/>
      <c r="AD44" s="25"/>
      <c r="AE44" s="25"/>
      <c r="AF44" s="25"/>
      <c r="AG44" s="25"/>
      <c r="AH44" s="25"/>
      <c r="AI44" s="25"/>
      <c r="AJ44" s="25"/>
      <c r="AK44" s="25"/>
      <c r="AL44" s="25"/>
      <c r="AM44" s="25"/>
      <c r="AN44" s="25"/>
      <c r="AO44" s="25"/>
      <c r="AP44" s="25"/>
      <c r="AQ44" s="23"/>
    </row>
    <row r="45" spans="2:59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5"/>
      <c r="S45" s="25"/>
      <c r="T45" s="25"/>
      <c r="U45" s="25"/>
      <c r="V45" s="25"/>
      <c r="W45" s="25"/>
      <c r="X45" s="25"/>
      <c r="Y45" s="25"/>
      <c r="Z45" s="25"/>
      <c r="AA45" s="25"/>
      <c r="AB45" s="25"/>
      <c r="AC45" s="25"/>
      <c r="AD45" s="25"/>
      <c r="AE45" s="25"/>
      <c r="AF45" s="25"/>
      <c r="AG45" s="25"/>
      <c r="AH45" s="25"/>
      <c r="AI45" s="25"/>
      <c r="AJ45" s="25"/>
      <c r="AK45" s="25"/>
      <c r="AL45" s="25"/>
      <c r="AM45" s="25"/>
      <c r="AN45" s="25"/>
      <c r="AO45" s="25"/>
      <c r="AP45" s="25"/>
      <c r="AQ45" s="23"/>
    </row>
    <row r="46" spans="2:59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5"/>
      <c r="S46" s="25"/>
      <c r="T46" s="25"/>
      <c r="U46" s="25"/>
      <c r="V46" s="25"/>
      <c r="W46" s="25"/>
      <c r="X46" s="25"/>
      <c r="Y46" s="25"/>
      <c r="Z46" s="25"/>
      <c r="AA46" s="25"/>
      <c r="AB46" s="25"/>
      <c r="AC46" s="25"/>
      <c r="AD46" s="25"/>
      <c r="AE46" s="25"/>
      <c r="AF46" s="25"/>
      <c r="AG46" s="25"/>
      <c r="AH46" s="25"/>
      <c r="AI46" s="25"/>
      <c r="AJ46" s="25"/>
      <c r="AK46" s="25"/>
      <c r="AL46" s="25"/>
      <c r="AM46" s="25"/>
      <c r="AN46" s="25"/>
      <c r="AO46" s="25"/>
      <c r="AP46" s="25"/>
      <c r="AQ46" s="23"/>
    </row>
    <row r="47" spans="2:59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5"/>
      <c r="S47" s="25"/>
      <c r="T47" s="25"/>
      <c r="U47" s="25"/>
      <c r="V47" s="25"/>
      <c r="W47" s="25"/>
      <c r="X47" s="25"/>
      <c r="Y47" s="25"/>
      <c r="Z47" s="25"/>
      <c r="AA47" s="25"/>
      <c r="AB47" s="25"/>
      <c r="AC47" s="25"/>
      <c r="AD47" s="25"/>
      <c r="AE47" s="25"/>
      <c r="AF47" s="25"/>
      <c r="AG47" s="25"/>
      <c r="AH47" s="25"/>
      <c r="AI47" s="25"/>
      <c r="AJ47" s="25"/>
      <c r="AK47" s="25"/>
      <c r="AL47" s="25"/>
      <c r="AM47" s="25"/>
      <c r="AN47" s="25"/>
      <c r="AO47" s="25"/>
      <c r="AP47" s="25"/>
      <c r="AQ47" s="23"/>
    </row>
    <row r="48" spans="2:59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5"/>
      <c r="S48" s="25"/>
      <c r="T48" s="25"/>
      <c r="U48" s="25"/>
      <c r="V48" s="25"/>
      <c r="W48" s="25"/>
      <c r="X48" s="25"/>
      <c r="Y48" s="25"/>
      <c r="Z48" s="25"/>
      <c r="AA48" s="25"/>
      <c r="AB48" s="25"/>
      <c r="AC48" s="25"/>
      <c r="AD48" s="25"/>
      <c r="AE48" s="25"/>
      <c r="AF48" s="25"/>
      <c r="AG48" s="25"/>
      <c r="AH48" s="25"/>
      <c r="AI48" s="25"/>
      <c r="AJ48" s="25"/>
      <c r="AK48" s="25"/>
      <c r="AL48" s="25"/>
      <c r="AM48" s="25"/>
      <c r="AN48" s="25"/>
      <c r="AO48" s="25"/>
      <c r="AP48" s="25"/>
      <c r="AQ48" s="23"/>
    </row>
    <row r="49" spans="2:43" s="1" customFormat="1" ht="15" x14ac:dyDescent="0.3">
      <c r="B49" s="33"/>
      <c r="C49" s="34"/>
      <c r="D49" s="48" t="s">
        <v>52</v>
      </c>
      <c r="E49" s="49"/>
      <c r="F49" s="49"/>
      <c r="G49" s="49"/>
      <c r="H49" s="49"/>
      <c r="I49" s="49"/>
      <c r="J49" s="49"/>
      <c r="K49" s="49"/>
      <c r="L49" s="49"/>
      <c r="M49" s="49"/>
      <c r="N49" s="49"/>
      <c r="O49" s="49"/>
      <c r="P49" s="49"/>
      <c r="Q49" s="49"/>
      <c r="R49" s="49"/>
      <c r="S49" s="49"/>
      <c r="T49" s="49"/>
      <c r="U49" s="49"/>
      <c r="V49" s="49"/>
      <c r="W49" s="49"/>
      <c r="X49" s="49"/>
      <c r="Y49" s="49"/>
      <c r="Z49" s="50"/>
      <c r="AA49" s="34"/>
      <c r="AB49" s="34"/>
      <c r="AC49" s="48" t="s">
        <v>53</v>
      </c>
      <c r="AD49" s="49"/>
      <c r="AE49" s="49"/>
      <c r="AF49" s="49"/>
      <c r="AG49" s="49"/>
      <c r="AH49" s="49"/>
      <c r="AI49" s="49"/>
      <c r="AJ49" s="49"/>
      <c r="AK49" s="49"/>
      <c r="AL49" s="49"/>
      <c r="AM49" s="49"/>
      <c r="AN49" s="49"/>
      <c r="AO49" s="50"/>
      <c r="AP49" s="34"/>
      <c r="AQ49" s="35"/>
    </row>
    <row r="50" spans="2:43" x14ac:dyDescent="0.3">
      <c r="B50" s="22"/>
      <c r="C50" s="25"/>
      <c r="D50" s="51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5"/>
      <c r="P50" s="25"/>
      <c r="Q50" s="25"/>
      <c r="R50" s="25"/>
      <c r="S50" s="25"/>
      <c r="T50" s="25"/>
      <c r="U50" s="25"/>
      <c r="V50" s="25"/>
      <c r="W50" s="25"/>
      <c r="X50" s="25"/>
      <c r="Y50" s="25"/>
      <c r="Z50" s="52"/>
      <c r="AA50" s="25"/>
      <c r="AB50" s="25"/>
      <c r="AC50" s="51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52"/>
      <c r="AP50" s="25"/>
      <c r="AQ50" s="23"/>
    </row>
    <row r="51" spans="2:43" x14ac:dyDescent="0.3">
      <c r="B51" s="22"/>
      <c r="C51" s="25"/>
      <c r="D51" s="51"/>
      <c r="E51" s="25"/>
      <c r="F51" s="25"/>
      <c r="G51" s="25"/>
      <c r="H51" s="25"/>
      <c r="I51" s="25"/>
      <c r="J51" s="25"/>
      <c r="K51" s="25"/>
      <c r="L51" s="25"/>
      <c r="M51" s="25"/>
      <c r="N51" s="25"/>
      <c r="O51" s="25"/>
      <c r="P51" s="25"/>
      <c r="Q51" s="25"/>
      <c r="R51" s="25"/>
      <c r="S51" s="25"/>
      <c r="T51" s="25"/>
      <c r="U51" s="25"/>
      <c r="V51" s="25"/>
      <c r="W51" s="25"/>
      <c r="X51" s="25"/>
      <c r="Y51" s="25"/>
      <c r="Z51" s="52"/>
      <c r="AA51" s="25"/>
      <c r="AB51" s="25"/>
      <c r="AC51" s="51"/>
      <c r="AD51" s="25"/>
      <c r="AE51" s="25"/>
      <c r="AF51" s="25"/>
      <c r="AG51" s="25"/>
      <c r="AH51" s="25"/>
      <c r="AI51" s="25"/>
      <c r="AJ51" s="25"/>
      <c r="AK51" s="25"/>
      <c r="AL51" s="25"/>
      <c r="AM51" s="25"/>
      <c r="AN51" s="25"/>
      <c r="AO51" s="52"/>
      <c r="AP51" s="25"/>
      <c r="AQ51" s="23"/>
    </row>
    <row r="52" spans="2:43" x14ac:dyDescent="0.3">
      <c r="B52" s="22"/>
      <c r="C52" s="25"/>
      <c r="D52" s="51"/>
      <c r="E52" s="25"/>
      <c r="F52" s="25"/>
      <c r="G52" s="25"/>
      <c r="H52" s="25"/>
      <c r="I52" s="25"/>
      <c r="J52" s="25"/>
      <c r="K52" s="25"/>
      <c r="L52" s="25"/>
      <c r="M52" s="25"/>
      <c r="N52" s="25"/>
      <c r="O52" s="25"/>
      <c r="P52" s="25"/>
      <c r="Q52" s="25"/>
      <c r="R52" s="25"/>
      <c r="S52" s="25"/>
      <c r="T52" s="25"/>
      <c r="U52" s="25"/>
      <c r="V52" s="25"/>
      <c r="W52" s="25"/>
      <c r="X52" s="25"/>
      <c r="Y52" s="25"/>
      <c r="Z52" s="52"/>
      <c r="AA52" s="25"/>
      <c r="AB52" s="25"/>
      <c r="AC52" s="51"/>
      <c r="AD52" s="25"/>
      <c r="AE52" s="25"/>
      <c r="AF52" s="25"/>
      <c r="AG52" s="25"/>
      <c r="AH52" s="25"/>
      <c r="AI52" s="25"/>
      <c r="AJ52" s="25"/>
      <c r="AK52" s="25"/>
      <c r="AL52" s="25"/>
      <c r="AM52" s="25"/>
      <c r="AN52" s="25"/>
      <c r="AO52" s="52"/>
      <c r="AP52" s="25"/>
      <c r="AQ52" s="23"/>
    </row>
    <row r="53" spans="2:43" x14ac:dyDescent="0.3">
      <c r="B53" s="22"/>
      <c r="C53" s="25"/>
      <c r="D53" s="51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5"/>
      <c r="X53" s="25"/>
      <c r="Y53" s="25"/>
      <c r="Z53" s="52"/>
      <c r="AA53" s="25"/>
      <c r="AB53" s="25"/>
      <c r="AC53" s="51"/>
      <c r="AD53" s="25"/>
      <c r="AE53" s="25"/>
      <c r="AF53" s="25"/>
      <c r="AG53" s="25"/>
      <c r="AH53" s="25"/>
      <c r="AI53" s="25"/>
      <c r="AJ53" s="25"/>
      <c r="AK53" s="25"/>
      <c r="AL53" s="25"/>
      <c r="AM53" s="25"/>
      <c r="AN53" s="25"/>
      <c r="AO53" s="52"/>
      <c r="AP53" s="25"/>
      <c r="AQ53" s="23"/>
    </row>
    <row r="54" spans="2:43" x14ac:dyDescent="0.3">
      <c r="B54" s="22"/>
      <c r="C54" s="25"/>
      <c r="D54" s="51"/>
      <c r="E54" s="25"/>
      <c r="F54" s="25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25"/>
      <c r="R54" s="25"/>
      <c r="S54" s="25"/>
      <c r="T54" s="25"/>
      <c r="U54" s="25"/>
      <c r="V54" s="25"/>
      <c r="W54" s="25"/>
      <c r="X54" s="25"/>
      <c r="Y54" s="25"/>
      <c r="Z54" s="52"/>
      <c r="AA54" s="25"/>
      <c r="AB54" s="25"/>
      <c r="AC54" s="51"/>
      <c r="AD54" s="25"/>
      <c r="AE54" s="25"/>
      <c r="AF54" s="25"/>
      <c r="AG54" s="25"/>
      <c r="AH54" s="25"/>
      <c r="AI54" s="25"/>
      <c r="AJ54" s="25"/>
      <c r="AK54" s="25"/>
      <c r="AL54" s="25"/>
      <c r="AM54" s="25"/>
      <c r="AN54" s="25"/>
      <c r="AO54" s="52"/>
      <c r="AP54" s="25"/>
      <c r="AQ54" s="23"/>
    </row>
    <row r="55" spans="2:43" x14ac:dyDescent="0.3">
      <c r="B55" s="22"/>
      <c r="C55" s="25"/>
      <c r="D55" s="51"/>
      <c r="E55" s="25"/>
      <c r="F55" s="25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25"/>
      <c r="R55" s="25"/>
      <c r="S55" s="25"/>
      <c r="T55" s="25"/>
      <c r="U55" s="25"/>
      <c r="V55" s="25"/>
      <c r="W55" s="25"/>
      <c r="X55" s="25"/>
      <c r="Y55" s="25"/>
      <c r="Z55" s="52"/>
      <c r="AA55" s="25"/>
      <c r="AB55" s="25"/>
      <c r="AC55" s="51"/>
      <c r="AD55" s="25"/>
      <c r="AE55" s="25"/>
      <c r="AF55" s="25"/>
      <c r="AG55" s="25"/>
      <c r="AH55" s="25"/>
      <c r="AI55" s="25"/>
      <c r="AJ55" s="25"/>
      <c r="AK55" s="25"/>
      <c r="AL55" s="25"/>
      <c r="AM55" s="25"/>
      <c r="AN55" s="25"/>
      <c r="AO55" s="52"/>
      <c r="AP55" s="25"/>
      <c r="AQ55" s="23"/>
    </row>
    <row r="56" spans="2:43" x14ac:dyDescent="0.3">
      <c r="B56" s="22"/>
      <c r="C56" s="25"/>
      <c r="D56" s="51"/>
      <c r="E56" s="25"/>
      <c r="F56" s="25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25"/>
      <c r="R56" s="25"/>
      <c r="S56" s="25"/>
      <c r="T56" s="25"/>
      <c r="U56" s="25"/>
      <c r="V56" s="25"/>
      <c r="W56" s="25"/>
      <c r="X56" s="25"/>
      <c r="Y56" s="25"/>
      <c r="Z56" s="52"/>
      <c r="AA56" s="25"/>
      <c r="AB56" s="25"/>
      <c r="AC56" s="51"/>
      <c r="AD56" s="25"/>
      <c r="AE56" s="25"/>
      <c r="AF56" s="25"/>
      <c r="AG56" s="25"/>
      <c r="AH56" s="25"/>
      <c r="AI56" s="25"/>
      <c r="AJ56" s="25"/>
      <c r="AK56" s="25"/>
      <c r="AL56" s="25"/>
      <c r="AM56" s="25"/>
      <c r="AN56" s="25"/>
      <c r="AO56" s="52"/>
      <c r="AP56" s="25"/>
      <c r="AQ56" s="23"/>
    </row>
    <row r="57" spans="2:43" x14ac:dyDescent="0.3">
      <c r="B57" s="22"/>
      <c r="C57" s="25"/>
      <c r="D57" s="51"/>
      <c r="E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25"/>
      <c r="R57" s="25"/>
      <c r="S57" s="25"/>
      <c r="T57" s="25"/>
      <c r="U57" s="25"/>
      <c r="V57" s="25"/>
      <c r="W57" s="25"/>
      <c r="X57" s="25"/>
      <c r="Y57" s="25"/>
      <c r="Z57" s="52"/>
      <c r="AA57" s="25"/>
      <c r="AB57" s="25"/>
      <c r="AC57" s="51"/>
      <c r="AD57" s="25"/>
      <c r="AE57" s="25"/>
      <c r="AF57" s="25"/>
      <c r="AG57" s="25"/>
      <c r="AH57" s="25"/>
      <c r="AI57" s="25"/>
      <c r="AJ57" s="25"/>
      <c r="AK57" s="25"/>
      <c r="AL57" s="25"/>
      <c r="AM57" s="25"/>
      <c r="AN57" s="25"/>
      <c r="AO57" s="52"/>
      <c r="AP57" s="25"/>
      <c r="AQ57" s="23"/>
    </row>
    <row r="58" spans="2:43" s="1" customFormat="1" ht="15" x14ac:dyDescent="0.3">
      <c r="B58" s="33"/>
      <c r="C58" s="34"/>
      <c r="D58" s="53" t="s">
        <v>54</v>
      </c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5" t="s">
        <v>55</v>
      </c>
      <c r="S58" s="54"/>
      <c r="T58" s="54"/>
      <c r="U58" s="54"/>
      <c r="V58" s="54"/>
      <c r="W58" s="54"/>
      <c r="X58" s="54"/>
      <c r="Y58" s="54"/>
      <c r="Z58" s="56"/>
      <c r="AA58" s="34"/>
      <c r="AB58" s="34"/>
      <c r="AC58" s="53" t="s">
        <v>54</v>
      </c>
      <c r="AD58" s="54"/>
      <c r="AE58" s="54"/>
      <c r="AF58" s="54"/>
      <c r="AG58" s="54"/>
      <c r="AH58" s="54"/>
      <c r="AI58" s="54"/>
      <c r="AJ58" s="54"/>
      <c r="AK58" s="54"/>
      <c r="AL58" s="54"/>
      <c r="AM58" s="55" t="s">
        <v>55</v>
      </c>
      <c r="AN58" s="54"/>
      <c r="AO58" s="56"/>
      <c r="AP58" s="34"/>
      <c r="AQ58" s="35"/>
    </row>
    <row r="59" spans="2:43" x14ac:dyDescent="0.3">
      <c r="B59" s="22"/>
      <c r="C59" s="25"/>
      <c r="D59" s="25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5"/>
      <c r="P59" s="25"/>
      <c r="Q59" s="25"/>
      <c r="R59" s="25"/>
      <c r="S59" s="25"/>
      <c r="T59" s="25"/>
      <c r="U59" s="25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25"/>
      <c r="AG59" s="25"/>
      <c r="AH59" s="25"/>
      <c r="AI59" s="25"/>
      <c r="AJ59" s="25"/>
      <c r="AK59" s="25"/>
      <c r="AL59" s="25"/>
      <c r="AM59" s="25"/>
      <c r="AN59" s="25"/>
      <c r="AO59" s="25"/>
      <c r="AP59" s="25"/>
      <c r="AQ59" s="23"/>
    </row>
    <row r="60" spans="2:43" s="1" customFormat="1" ht="15" x14ac:dyDescent="0.3">
      <c r="B60" s="33"/>
      <c r="C60" s="34"/>
      <c r="D60" s="48" t="s">
        <v>56</v>
      </c>
      <c r="E60" s="49"/>
      <c r="F60" s="49"/>
      <c r="G60" s="49"/>
      <c r="H60" s="49"/>
      <c r="I60" s="49"/>
      <c r="J60" s="49"/>
      <c r="K60" s="49"/>
      <c r="L60" s="49"/>
      <c r="M60" s="49"/>
      <c r="N60" s="49"/>
      <c r="O60" s="49"/>
      <c r="P60" s="49"/>
      <c r="Q60" s="49"/>
      <c r="R60" s="49"/>
      <c r="S60" s="49"/>
      <c r="T60" s="49"/>
      <c r="U60" s="49"/>
      <c r="V60" s="49"/>
      <c r="W60" s="49"/>
      <c r="X60" s="49"/>
      <c r="Y60" s="49"/>
      <c r="Z60" s="50"/>
      <c r="AA60" s="34"/>
      <c r="AB60" s="34"/>
      <c r="AC60" s="48" t="s">
        <v>57</v>
      </c>
      <c r="AD60" s="49"/>
      <c r="AE60" s="49"/>
      <c r="AF60" s="49"/>
      <c r="AG60" s="49"/>
      <c r="AH60" s="49"/>
      <c r="AI60" s="49"/>
      <c r="AJ60" s="49"/>
      <c r="AK60" s="49"/>
      <c r="AL60" s="49"/>
      <c r="AM60" s="49"/>
      <c r="AN60" s="49"/>
      <c r="AO60" s="50"/>
      <c r="AP60" s="34"/>
      <c r="AQ60" s="35"/>
    </row>
    <row r="61" spans="2:43" x14ac:dyDescent="0.3">
      <c r="B61" s="22"/>
      <c r="C61" s="25"/>
      <c r="D61" s="51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5"/>
      <c r="P61" s="25"/>
      <c r="Q61" s="25"/>
      <c r="R61" s="25"/>
      <c r="S61" s="25"/>
      <c r="T61" s="25"/>
      <c r="U61" s="25"/>
      <c r="V61" s="25"/>
      <c r="W61" s="25"/>
      <c r="X61" s="25"/>
      <c r="Y61" s="25"/>
      <c r="Z61" s="52"/>
      <c r="AA61" s="25"/>
      <c r="AB61" s="25"/>
      <c r="AC61" s="51"/>
      <c r="AD61" s="25"/>
      <c r="AE61" s="25"/>
      <c r="AF61" s="25"/>
      <c r="AG61" s="25"/>
      <c r="AH61" s="25"/>
      <c r="AI61" s="25"/>
      <c r="AJ61" s="25"/>
      <c r="AK61" s="25"/>
      <c r="AL61" s="25"/>
      <c r="AM61" s="25"/>
      <c r="AN61" s="25"/>
      <c r="AO61" s="52"/>
      <c r="AP61" s="25"/>
      <c r="AQ61" s="23"/>
    </row>
    <row r="62" spans="2:43" x14ac:dyDescent="0.3">
      <c r="B62" s="22"/>
      <c r="C62" s="25"/>
      <c r="D62" s="51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52"/>
      <c r="AA62" s="25"/>
      <c r="AB62" s="25"/>
      <c r="AC62" s="51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52"/>
      <c r="AP62" s="25"/>
      <c r="AQ62" s="23"/>
    </row>
    <row r="63" spans="2:43" x14ac:dyDescent="0.3">
      <c r="B63" s="22"/>
      <c r="C63" s="25"/>
      <c r="D63" s="51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52"/>
      <c r="AA63" s="25"/>
      <c r="AB63" s="25"/>
      <c r="AC63" s="51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52"/>
      <c r="AP63" s="25"/>
      <c r="AQ63" s="23"/>
    </row>
    <row r="64" spans="2:43" x14ac:dyDescent="0.3">
      <c r="B64" s="22"/>
      <c r="C64" s="25"/>
      <c r="D64" s="51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52"/>
      <c r="AA64" s="25"/>
      <c r="AB64" s="25"/>
      <c r="AC64" s="51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52"/>
      <c r="AP64" s="25"/>
      <c r="AQ64" s="23"/>
    </row>
    <row r="65" spans="2:43" x14ac:dyDescent="0.3">
      <c r="B65" s="22"/>
      <c r="C65" s="25"/>
      <c r="D65" s="51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52"/>
      <c r="AA65" s="25"/>
      <c r="AB65" s="25"/>
      <c r="AC65" s="51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52"/>
      <c r="AP65" s="25"/>
      <c r="AQ65" s="23"/>
    </row>
    <row r="66" spans="2:43" x14ac:dyDescent="0.3">
      <c r="B66" s="22"/>
      <c r="C66" s="25"/>
      <c r="D66" s="51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52"/>
      <c r="AA66" s="25"/>
      <c r="AB66" s="25"/>
      <c r="AC66" s="51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52"/>
      <c r="AP66" s="25"/>
      <c r="AQ66" s="23"/>
    </row>
    <row r="67" spans="2:43" x14ac:dyDescent="0.3">
      <c r="B67" s="22"/>
      <c r="C67" s="25"/>
      <c r="D67" s="51"/>
      <c r="E67" s="25"/>
      <c r="F67" s="25"/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52"/>
      <c r="AA67" s="25"/>
      <c r="AB67" s="25"/>
      <c r="AC67" s="51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52"/>
      <c r="AP67" s="25"/>
      <c r="AQ67" s="23"/>
    </row>
    <row r="68" spans="2:43" x14ac:dyDescent="0.3">
      <c r="B68" s="22"/>
      <c r="C68" s="25"/>
      <c r="D68" s="51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52"/>
      <c r="AA68" s="25"/>
      <c r="AB68" s="25"/>
      <c r="AC68" s="51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52"/>
      <c r="AP68" s="25"/>
      <c r="AQ68" s="23"/>
    </row>
    <row r="69" spans="2:43" s="1" customFormat="1" ht="15" x14ac:dyDescent="0.3">
      <c r="B69" s="33"/>
      <c r="C69" s="34"/>
      <c r="D69" s="53" t="s">
        <v>54</v>
      </c>
      <c r="E69" s="54"/>
      <c r="F69" s="54"/>
      <c r="G69" s="54"/>
      <c r="H69" s="54"/>
      <c r="I69" s="54"/>
      <c r="J69" s="54"/>
      <c r="K69" s="54"/>
      <c r="L69" s="54"/>
      <c r="M69" s="54"/>
      <c r="N69" s="54"/>
      <c r="O69" s="54"/>
      <c r="P69" s="54"/>
      <c r="Q69" s="54"/>
      <c r="R69" s="55" t="s">
        <v>55</v>
      </c>
      <c r="S69" s="54"/>
      <c r="T69" s="54"/>
      <c r="U69" s="54"/>
      <c r="V69" s="54"/>
      <c r="W69" s="54"/>
      <c r="X69" s="54"/>
      <c r="Y69" s="54"/>
      <c r="Z69" s="56"/>
      <c r="AA69" s="34"/>
      <c r="AB69" s="34"/>
      <c r="AC69" s="53" t="s">
        <v>54</v>
      </c>
      <c r="AD69" s="54"/>
      <c r="AE69" s="54"/>
      <c r="AF69" s="54"/>
      <c r="AG69" s="54"/>
      <c r="AH69" s="54"/>
      <c r="AI69" s="54"/>
      <c r="AJ69" s="54"/>
      <c r="AK69" s="54"/>
      <c r="AL69" s="54"/>
      <c r="AM69" s="55" t="s">
        <v>55</v>
      </c>
      <c r="AN69" s="54"/>
      <c r="AO69" s="56"/>
      <c r="AP69" s="34"/>
      <c r="AQ69" s="35"/>
    </row>
    <row r="70" spans="2:43" s="1" customFormat="1" ht="6.95" customHeight="1" x14ac:dyDescent="0.3">
      <c r="B70" s="33"/>
      <c r="C70" s="34"/>
      <c r="D70" s="34"/>
      <c r="E70" s="34"/>
      <c r="F70" s="34"/>
      <c r="G70" s="34"/>
      <c r="H70" s="34"/>
      <c r="I70" s="34"/>
      <c r="J70" s="34"/>
      <c r="K70" s="34"/>
      <c r="L70" s="34"/>
      <c r="M70" s="34"/>
      <c r="N70" s="34"/>
      <c r="O70" s="34"/>
      <c r="P70" s="34"/>
      <c r="Q70" s="34"/>
      <c r="R70" s="34"/>
      <c r="S70" s="34"/>
      <c r="T70" s="34"/>
      <c r="U70" s="34"/>
      <c r="V70" s="34"/>
      <c r="W70" s="34"/>
      <c r="X70" s="34"/>
      <c r="Y70" s="34"/>
      <c r="Z70" s="34"/>
      <c r="AA70" s="34"/>
      <c r="AB70" s="34"/>
      <c r="AC70" s="34"/>
      <c r="AD70" s="34"/>
      <c r="AE70" s="34"/>
      <c r="AF70" s="34"/>
      <c r="AG70" s="34"/>
      <c r="AH70" s="34"/>
      <c r="AI70" s="34"/>
      <c r="AJ70" s="34"/>
      <c r="AK70" s="34"/>
      <c r="AL70" s="34"/>
      <c r="AM70" s="34"/>
      <c r="AN70" s="34"/>
      <c r="AO70" s="34"/>
      <c r="AP70" s="34"/>
      <c r="AQ70" s="35"/>
    </row>
    <row r="71" spans="2:43" s="1" customFormat="1" ht="6.9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8"/>
      <c r="S71" s="58"/>
      <c r="T71" s="58"/>
      <c r="U71" s="58"/>
      <c r="V71" s="58"/>
      <c r="W71" s="58"/>
      <c r="X71" s="58"/>
      <c r="Y71" s="58"/>
      <c r="Z71" s="58"/>
      <c r="AA71" s="58"/>
      <c r="AB71" s="58"/>
      <c r="AC71" s="58"/>
      <c r="AD71" s="58"/>
      <c r="AE71" s="58"/>
      <c r="AF71" s="58"/>
      <c r="AG71" s="58"/>
      <c r="AH71" s="58"/>
      <c r="AI71" s="58"/>
      <c r="AJ71" s="58"/>
      <c r="AK71" s="58"/>
      <c r="AL71" s="58"/>
      <c r="AM71" s="58"/>
      <c r="AN71" s="58"/>
      <c r="AO71" s="58"/>
      <c r="AP71" s="58"/>
      <c r="AQ71" s="59"/>
    </row>
    <row r="75" spans="2:43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1"/>
      <c r="S75" s="61"/>
      <c r="T75" s="61"/>
      <c r="U75" s="61"/>
      <c r="V75" s="61"/>
      <c r="W75" s="61"/>
      <c r="X75" s="61"/>
      <c r="Y75" s="61"/>
      <c r="Z75" s="61"/>
      <c r="AA75" s="61"/>
      <c r="AB75" s="61"/>
      <c r="AC75" s="61"/>
      <c r="AD75" s="61"/>
      <c r="AE75" s="61"/>
      <c r="AF75" s="61"/>
      <c r="AG75" s="61"/>
      <c r="AH75" s="61"/>
      <c r="AI75" s="61"/>
      <c r="AJ75" s="61"/>
      <c r="AK75" s="61"/>
      <c r="AL75" s="61"/>
      <c r="AM75" s="61"/>
      <c r="AN75" s="61"/>
      <c r="AO75" s="61"/>
      <c r="AP75" s="61"/>
      <c r="AQ75" s="62"/>
    </row>
    <row r="76" spans="2:43" s="1" customFormat="1" ht="36.950000000000003" customHeight="1" x14ac:dyDescent="0.3">
      <c r="B76" s="33"/>
      <c r="C76" s="190" t="s">
        <v>58</v>
      </c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191"/>
      <c r="S76" s="191"/>
      <c r="T76" s="191"/>
      <c r="U76" s="191"/>
      <c r="V76" s="191"/>
      <c r="W76" s="191"/>
      <c r="X76" s="191"/>
      <c r="Y76" s="191"/>
      <c r="Z76" s="191"/>
      <c r="AA76" s="191"/>
      <c r="AB76" s="191"/>
      <c r="AC76" s="191"/>
      <c r="AD76" s="191"/>
      <c r="AE76" s="191"/>
      <c r="AF76" s="191"/>
      <c r="AG76" s="191"/>
      <c r="AH76" s="191"/>
      <c r="AI76" s="191"/>
      <c r="AJ76" s="191"/>
      <c r="AK76" s="191"/>
      <c r="AL76" s="191"/>
      <c r="AM76" s="191"/>
      <c r="AN76" s="191"/>
      <c r="AO76" s="191"/>
      <c r="AP76" s="191"/>
      <c r="AQ76" s="35"/>
    </row>
    <row r="77" spans="2:43" s="3" customFormat="1" ht="14.45" customHeight="1" x14ac:dyDescent="0.3">
      <c r="B77" s="63"/>
      <c r="C77" s="29" t="s">
        <v>15</v>
      </c>
      <c r="D77" s="64"/>
      <c r="E77" s="64"/>
      <c r="F77" s="64"/>
      <c r="G77" s="64"/>
      <c r="H77" s="64"/>
      <c r="I77" s="64"/>
      <c r="J77" s="64"/>
      <c r="K77" s="64"/>
      <c r="L77" s="64" t="str">
        <f>K5</f>
        <v>01</v>
      </c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  <c r="AI77" s="64"/>
      <c r="AJ77" s="64"/>
      <c r="AK77" s="64"/>
      <c r="AL77" s="64"/>
      <c r="AM77" s="64"/>
      <c r="AN77" s="64"/>
      <c r="AO77" s="64"/>
      <c r="AP77" s="64"/>
      <c r="AQ77" s="65"/>
    </row>
    <row r="78" spans="2:43" s="4" customFormat="1" ht="36.950000000000003" customHeight="1" x14ac:dyDescent="0.3">
      <c r="B78" s="66"/>
      <c r="C78" s="67" t="s">
        <v>18</v>
      </c>
      <c r="D78" s="68"/>
      <c r="E78" s="68"/>
      <c r="F78" s="68"/>
      <c r="G78" s="68"/>
      <c r="H78" s="68"/>
      <c r="I78" s="68"/>
      <c r="J78" s="68"/>
      <c r="K78" s="68"/>
      <c r="L78" s="215" t="str">
        <f>K6</f>
        <v>ZŠ Sitnianska 32, Banská Bystrica - Stavebné úpravy</v>
      </c>
      <c r="M78" s="216"/>
      <c r="N78" s="216"/>
      <c r="O78" s="216"/>
      <c r="P78" s="216"/>
      <c r="Q78" s="216"/>
      <c r="R78" s="216"/>
      <c r="S78" s="216"/>
      <c r="T78" s="216"/>
      <c r="U78" s="216"/>
      <c r="V78" s="216"/>
      <c r="W78" s="216"/>
      <c r="X78" s="216"/>
      <c r="Y78" s="216"/>
      <c r="Z78" s="216"/>
      <c r="AA78" s="216"/>
      <c r="AB78" s="216"/>
      <c r="AC78" s="216"/>
      <c r="AD78" s="216"/>
      <c r="AE78" s="216"/>
      <c r="AF78" s="216"/>
      <c r="AG78" s="216"/>
      <c r="AH78" s="216"/>
      <c r="AI78" s="216"/>
      <c r="AJ78" s="216"/>
      <c r="AK78" s="216"/>
      <c r="AL78" s="216"/>
      <c r="AM78" s="216"/>
      <c r="AN78" s="216"/>
      <c r="AO78" s="216"/>
      <c r="AP78" s="68"/>
      <c r="AQ78" s="69"/>
    </row>
    <row r="79" spans="2:43" s="1" customFormat="1" ht="6.95" customHeight="1" x14ac:dyDescent="0.3">
      <c r="B79" s="33"/>
      <c r="C79" s="34"/>
      <c r="D79" s="34"/>
      <c r="E79" s="34"/>
      <c r="F79" s="34"/>
      <c r="G79" s="34"/>
      <c r="H79" s="34"/>
      <c r="I79" s="34"/>
      <c r="J79" s="34"/>
      <c r="K79" s="34"/>
      <c r="L79" s="34"/>
      <c r="M79" s="34"/>
      <c r="N79" s="34"/>
      <c r="O79" s="34"/>
      <c r="P79" s="34"/>
      <c r="Q79" s="34"/>
      <c r="R79" s="34"/>
      <c r="S79" s="34"/>
      <c r="T79" s="34"/>
      <c r="U79" s="34"/>
      <c r="V79" s="34"/>
      <c r="W79" s="34"/>
      <c r="X79" s="34"/>
      <c r="Y79" s="34"/>
      <c r="Z79" s="34"/>
      <c r="AA79" s="34"/>
      <c r="AB79" s="34"/>
      <c r="AC79" s="34"/>
      <c r="AD79" s="34"/>
      <c r="AE79" s="34"/>
      <c r="AF79" s="34"/>
      <c r="AG79" s="34"/>
      <c r="AH79" s="34"/>
      <c r="AI79" s="34"/>
      <c r="AJ79" s="34"/>
      <c r="AK79" s="34"/>
      <c r="AL79" s="34"/>
      <c r="AM79" s="34"/>
      <c r="AN79" s="34"/>
      <c r="AO79" s="34"/>
      <c r="AP79" s="34"/>
      <c r="AQ79" s="35"/>
    </row>
    <row r="80" spans="2:43" s="1" customFormat="1" ht="15" x14ac:dyDescent="0.3">
      <c r="B80" s="33"/>
      <c r="C80" s="29" t="s">
        <v>22</v>
      </c>
      <c r="D80" s="34"/>
      <c r="E80" s="34"/>
      <c r="F80" s="34"/>
      <c r="G80" s="34"/>
      <c r="H80" s="34"/>
      <c r="I80" s="34"/>
      <c r="J80" s="34"/>
      <c r="K80" s="34"/>
      <c r="L80" s="70" t="str">
        <f>IF(K8="","",K8)</f>
        <v xml:space="preserve"> </v>
      </c>
      <c r="M80" s="34"/>
      <c r="N80" s="34"/>
      <c r="O80" s="34"/>
      <c r="P80" s="34"/>
      <c r="Q80" s="34"/>
      <c r="R80" s="34"/>
      <c r="S80" s="34"/>
      <c r="T80" s="34"/>
      <c r="U80" s="34"/>
      <c r="V80" s="34"/>
      <c r="W80" s="34"/>
      <c r="X80" s="34"/>
      <c r="Y80" s="34"/>
      <c r="Z80" s="34"/>
      <c r="AA80" s="34"/>
      <c r="AB80" s="34"/>
      <c r="AC80" s="34"/>
      <c r="AD80" s="34"/>
      <c r="AE80" s="34"/>
      <c r="AF80" s="34"/>
      <c r="AG80" s="34"/>
      <c r="AH80" s="34"/>
      <c r="AI80" s="29" t="s">
        <v>24</v>
      </c>
      <c r="AJ80" s="34"/>
      <c r="AK80" s="34"/>
      <c r="AL80" s="34"/>
      <c r="AM80" s="71">
        <f>IF(AN8= "","",AN8)</f>
        <v>44277</v>
      </c>
      <c r="AN80" s="34"/>
      <c r="AO80" s="34"/>
      <c r="AP80" s="34"/>
      <c r="AQ80" s="35"/>
    </row>
    <row r="81" spans="1:89" s="1" customFormat="1" ht="6.95" customHeight="1" x14ac:dyDescent="0.3">
      <c r="B81" s="33"/>
      <c r="C81" s="34"/>
      <c r="D81" s="34"/>
      <c r="E81" s="34"/>
      <c r="F81" s="34"/>
      <c r="G81" s="34"/>
      <c r="H81" s="34"/>
      <c r="I81" s="34"/>
      <c r="J81" s="34"/>
      <c r="K81" s="34"/>
      <c r="L81" s="34"/>
      <c r="M81" s="34"/>
      <c r="N81" s="34"/>
      <c r="O81" s="34"/>
      <c r="P81" s="34"/>
      <c r="Q81" s="34"/>
      <c r="R81" s="34"/>
      <c r="S81" s="34"/>
      <c r="T81" s="34"/>
      <c r="U81" s="34"/>
      <c r="V81" s="34"/>
      <c r="W81" s="34"/>
      <c r="X81" s="34"/>
      <c r="Y81" s="34"/>
      <c r="Z81" s="34"/>
      <c r="AA81" s="34"/>
      <c r="AB81" s="34"/>
      <c r="AC81" s="34"/>
      <c r="AD81" s="34"/>
      <c r="AE81" s="34"/>
      <c r="AF81" s="34"/>
      <c r="AG81" s="34"/>
      <c r="AH81" s="34"/>
      <c r="AI81" s="34"/>
      <c r="AJ81" s="34"/>
      <c r="AK81" s="34"/>
      <c r="AL81" s="34"/>
      <c r="AM81" s="34"/>
      <c r="AN81" s="34"/>
      <c r="AO81" s="34"/>
      <c r="AP81" s="34"/>
      <c r="AQ81" s="35"/>
    </row>
    <row r="82" spans="1:89" s="1" customFormat="1" ht="15" x14ac:dyDescent="0.3">
      <c r="B82" s="33"/>
      <c r="C82" s="29" t="s">
        <v>25</v>
      </c>
      <c r="D82" s="34"/>
      <c r="E82" s="34"/>
      <c r="F82" s="34"/>
      <c r="G82" s="34"/>
      <c r="H82" s="34"/>
      <c r="I82" s="34"/>
      <c r="J82" s="34"/>
      <c r="K82" s="34"/>
      <c r="L82" s="64" t="str">
        <f>IF(E11= "","",E11)</f>
        <v>Mesto Banská Bystrica</v>
      </c>
      <c r="M82" s="34"/>
      <c r="N82" s="34"/>
      <c r="O82" s="34"/>
      <c r="P82" s="34"/>
      <c r="Q82" s="34"/>
      <c r="R82" s="34"/>
      <c r="S82" s="34"/>
      <c r="T82" s="34"/>
      <c r="U82" s="34"/>
      <c r="V82" s="34"/>
      <c r="W82" s="34"/>
      <c r="X82" s="34"/>
      <c r="Y82" s="34"/>
      <c r="Z82" s="34"/>
      <c r="AA82" s="34"/>
      <c r="AB82" s="34"/>
      <c r="AC82" s="34"/>
      <c r="AD82" s="34"/>
      <c r="AE82" s="34"/>
      <c r="AF82" s="34"/>
      <c r="AG82" s="34"/>
      <c r="AH82" s="34"/>
      <c r="AI82" s="29" t="s">
        <v>32</v>
      </c>
      <c r="AJ82" s="34"/>
      <c r="AK82" s="34"/>
      <c r="AL82" s="34"/>
      <c r="AM82" s="229" t="str">
        <f>IF(E17="","",E17)</f>
        <v xml:space="preserve"> </v>
      </c>
      <c r="AN82" s="229"/>
      <c r="AO82" s="229"/>
      <c r="AP82" s="229"/>
      <c r="AQ82" s="35"/>
      <c r="AS82" s="221" t="s">
        <v>59</v>
      </c>
      <c r="AT82" s="222"/>
      <c r="AU82" s="49"/>
      <c r="AV82" s="49"/>
      <c r="AW82" s="49"/>
      <c r="AX82" s="49"/>
      <c r="AY82" s="49"/>
      <c r="AZ82" s="49"/>
      <c r="BA82" s="49"/>
      <c r="BB82" s="49"/>
      <c r="BC82" s="49"/>
      <c r="BD82" s="49"/>
      <c r="BE82" s="49"/>
      <c r="BF82" s="50"/>
    </row>
    <row r="83" spans="1:89" s="1" customFormat="1" ht="15" x14ac:dyDescent="0.3">
      <c r="B83" s="33"/>
      <c r="C83" s="29" t="s">
        <v>31</v>
      </c>
      <c r="D83" s="34"/>
      <c r="E83" s="34"/>
      <c r="F83" s="34"/>
      <c r="G83" s="34"/>
      <c r="H83" s="34"/>
      <c r="I83" s="34"/>
      <c r="J83" s="34"/>
      <c r="K83" s="34"/>
      <c r="L83" s="64" t="str">
        <f>IF(E14= "Vyplň údaj","",E14)</f>
        <v>Západoslovenskí elektrikári s.r.o.</v>
      </c>
      <c r="M83" s="34"/>
      <c r="N83" s="34"/>
      <c r="O83" s="34"/>
      <c r="P83" s="34"/>
      <c r="Q83" s="34"/>
      <c r="R83" s="34"/>
      <c r="S83" s="34"/>
      <c r="T83" s="34"/>
      <c r="U83" s="34"/>
      <c r="V83" s="34"/>
      <c r="W83" s="34"/>
      <c r="X83" s="34"/>
      <c r="Y83" s="34"/>
      <c r="Z83" s="34"/>
      <c r="AA83" s="34"/>
      <c r="AB83" s="34"/>
      <c r="AC83" s="34"/>
      <c r="AD83" s="34"/>
      <c r="AE83" s="34"/>
      <c r="AF83" s="34"/>
      <c r="AG83" s="34"/>
      <c r="AH83" s="34"/>
      <c r="AI83" s="29" t="s">
        <v>34</v>
      </c>
      <c r="AJ83" s="34"/>
      <c r="AK83" s="34"/>
      <c r="AL83" s="34"/>
      <c r="AM83" s="229" t="str">
        <f>IF(E20="","",E20)</f>
        <v xml:space="preserve">Paprčka </v>
      </c>
      <c r="AN83" s="229"/>
      <c r="AO83" s="229"/>
      <c r="AP83" s="229"/>
      <c r="AQ83" s="35"/>
      <c r="AS83" s="223"/>
      <c r="AT83" s="224"/>
      <c r="AU83" s="34"/>
      <c r="AV83" s="34"/>
      <c r="AW83" s="34"/>
      <c r="AX83" s="34"/>
      <c r="AY83" s="34"/>
      <c r="AZ83" s="34"/>
      <c r="BA83" s="34"/>
      <c r="BB83" s="34"/>
      <c r="BC83" s="34"/>
      <c r="BD83" s="34"/>
      <c r="BE83" s="34"/>
      <c r="BF83" s="72"/>
    </row>
    <row r="84" spans="1:89" s="1" customFormat="1" ht="10.9" customHeight="1" x14ac:dyDescent="0.3">
      <c r="B84" s="33"/>
      <c r="C84" s="34"/>
      <c r="D84" s="34"/>
      <c r="E84" s="34"/>
      <c r="F84" s="34"/>
      <c r="G84" s="34"/>
      <c r="H84" s="34"/>
      <c r="I84" s="34"/>
      <c r="J84" s="34"/>
      <c r="K84" s="34"/>
      <c r="L84" s="34"/>
      <c r="M84" s="34"/>
      <c r="N84" s="34"/>
      <c r="O84" s="34"/>
      <c r="P84" s="34"/>
      <c r="Q84" s="34"/>
      <c r="R84" s="34"/>
      <c r="S84" s="34"/>
      <c r="T84" s="34"/>
      <c r="U84" s="34"/>
      <c r="V84" s="34"/>
      <c r="W84" s="34"/>
      <c r="X84" s="34"/>
      <c r="Y84" s="34"/>
      <c r="Z84" s="34"/>
      <c r="AA84" s="34"/>
      <c r="AB84" s="34"/>
      <c r="AC84" s="34"/>
      <c r="AD84" s="34"/>
      <c r="AE84" s="34"/>
      <c r="AF84" s="34"/>
      <c r="AG84" s="34"/>
      <c r="AH84" s="34"/>
      <c r="AI84" s="34"/>
      <c r="AJ84" s="34"/>
      <c r="AK84" s="34"/>
      <c r="AL84" s="34"/>
      <c r="AM84" s="34"/>
      <c r="AN84" s="34"/>
      <c r="AO84" s="34"/>
      <c r="AP84" s="34"/>
      <c r="AQ84" s="35"/>
      <c r="AS84" s="223"/>
      <c r="AT84" s="224"/>
      <c r="AU84" s="34"/>
      <c r="AV84" s="34"/>
      <c r="AW84" s="34"/>
      <c r="AX84" s="34"/>
      <c r="AY84" s="34"/>
      <c r="AZ84" s="34"/>
      <c r="BA84" s="34"/>
      <c r="BB84" s="34"/>
      <c r="BC84" s="34"/>
      <c r="BD84" s="34"/>
      <c r="BE84" s="34"/>
      <c r="BF84" s="72"/>
    </row>
    <row r="85" spans="1:89" s="1" customFormat="1" ht="29.25" customHeight="1" x14ac:dyDescent="0.3">
      <c r="B85" s="33"/>
      <c r="C85" s="217" t="s">
        <v>60</v>
      </c>
      <c r="D85" s="218"/>
      <c r="E85" s="218"/>
      <c r="F85" s="218"/>
      <c r="G85" s="218"/>
      <c r="H85" s="73"/>
      <c r="I85" s="219" t="s">
        <v>61</v>
      </c>
      <c r="J85" s="218"/>
      <c r="K85" s="218"/>
      <c r="L85" s="218"/>
      <c r="M85" s="218"/>
      <c r="N85" s="218"/>
      <c r="O85" s="218"/>
      <c r="P85" s="218"/>
      <c r="Q85" s="218"/>
      <c r="R85" s="218"/>
      <c r="S85" s="218"/>
      <c r="T85" s="218"/>
      <c r="U85" s="218"/>
      <c r="V85" s="218"/>
      <c r="W85" s="218"/>
      <c r="X85" s="218"/>
      <c r="Y85" s="218"/>
      <c r="Z85" s="218"/>
      <c r="AA85" s="218"/>
      <c r="AB85" s="218"/>
      <c r="AC85" s="218"/>
      <c r="AD85" s="218"/>
      <c r="AE85" s="218"/>
      <c r="AF85" s="218"/>
      <c r="AG85" s="219" t="s">
        <v>62</v>
      </c>
      <c r="AH85" s="218"/>
      <c r="AI85" s="218"/>
      <c r="AJ85" s="218"/>
      <c r="AK85" s="218"/>
      <c r="AL85" s="218"/>
      <c r="AM85" s="218"/>
      <c r="AN85" s="219" t="s">
        <v>63</v>
      </c>
      <c r="AO85" s="218"/>
      <c r="AP85" s="225"/>
      <c r="AQ85" s="35"/>
      <c r="AS85" s="74" t="s">
        <v>64</v>
      </c>
      <c r="AT85" s="75" t="s">
        <v>65</v>
      </c>
      <c r="AU85" s="75" t="s">
        <v>66</v>
      </c>
      <c r="AV85" s="75" t="s">
        <v>67</v>
      </c>
      <c r="AW85" s="75" t="s">
        <v>68</v>
      </c>
      <c r="AX85" s="75" t="s">
        <v>69</v>
      </c>
      <c r="AY85" s="75" t="s">
        <v>70</v>
      </c>
      <c r="AZ85" s="75" t="s">
        <v>71</v>
      </c>
      <c r="BA85" s="75" t="s">
        <v>72</v>
      </c>
      <c r="BB85" s="75" t="s">
        <v>73</v>
      </c>
      <c r="BC85" s="75" t="s">
        <v>74</v>
      </c>
      <c r="BD85" s="75" t="s">
        <v>75</v>
      </c>
      <c r="BE85" s="75" t="s">
        <v>76</v>
      </c>
      <c r="BF85" s="76" t="s">
        <v>77</v>
      </c>
    </row>
    <row r="86" spans="1:89" s="1" customFormat="1" ht="10.9" customHeight="1" x14ac:dyDescent="0.3">
      <c r="B86" s="33"/>
      <c r="C86" s="34"/>
      <c r="D86" s="34"/>
      <c r="E86" s="34"/>
      <c r="F86" s="34"/>
      <c r="G86" s="34"/>
      <c r="H86" s="34"/>
      <c r="I86" s="34"/>
      <c r="J86" s="34"/>
      <c r="K86" s="34"/>
      <c r="L86" s="34"/>
      <c r="M86" s="34"/>
      <c r="N86" s="34"/>
      <c r="O86" s="34"/>
      <c r="P86" s="34"/>
      <c r="Q86" s="34"/>
      <c r="R86" s="34"/>
      <c r="S86" s="34"/>
      <c r="T86" s="34"/>
      <c r="U86" s="34"/>
      <c r="V86" s="34"/>
      <c r="W86" s="34"/>
      <c r="X86" s="34"/>
      <c r="Y86" s="34"/>
      <c r="Z86" s="34"/>
      <c r="AA86" s="34"/>
      <c r="AB86" s="34"/>
      <c r="AC86" s="34"/>
      <c r="AD86" s="34"/>
      <c r="AE86" s="34"/>
      <c r="AF86" s="34"/>
      <c r="AG86" s="34"/>
      <c r="AH86" s="34"/>
      <c r="AI86" s="34"/>
      <c r="AJ86" s="34"/>
      <c r="AK86" s="34"/>
      <c r="AL86" s="34"/>
      <c r="AM86" s="34"/>
      <c r="AN86" s="34"/>
      <c r="AO86" s="34"/>
      <c r="AP86" s="34"/>
      <c r="AQ86" s="35"/>
      <c r="AS86" s="77"/>
      <c r="AT86" s="49"/>
      <c r="AU86" s="49"/>
      <c r="AV86" s="49"/>
      <c r="AW86" s="49"/>
      <c r="AX86" s="49"/>
      <c r="AY86" s="49"/>
      <c r="AZ86" s="49"/>
      <c r="BA86" s="49"/>
      <c r="BB86" s="49"/>
      <c r="BC86" s="49"/>
      <c r="BD86" s="49"/>
      <c r="BE86" s="49"/>
      <c r="BF86" s="50"/>
    </row>
    <row r="87" spans="1:89" s="4" customFormat="1" ht="32.450000000000003" customHeight="1" x14ac:dyDescent="0.3">
      <c r="B87" s="66"/>
      <c r="C87" s="78" t="s">
        <v>78</v>
      </c>
      <c r="D87" s="79"/>
      <c r="E87" s="79"/>
      <c r="F87" s="79"/>
      <c r="G87" s="79"/>
      <c r="H87" s="79"/>
      <c r="I87" s="79"/>
      <c r="J87" s="79"/>
      <c r="K87" s="79"/>
      <c r="L87" s="79"/>
      <c r="M87" s="79"/>
      <c r="N87" s="79"/>
      <c r="O87" s="79"/>
      <c r="P87" s="79"/>
      <c r="Q87" s="79"/>
      <c r="R87" s="79"/>
      <c r="S87" s="79"/>
      <c r="T87" s="79"/>
      <c r="U87" s="79"/>
      <c r="V87" s="79"/>
      <c r="W87" s="79"/>
      <c r="X87" s="79"/>
      <c r="Y87" s="79"/>
      <c r="Z87" s="79"/>
      <c r="AA87" s="79"/>
      <c r="AB87" s="79"/>
      <c r="AC87" s="79"/>
      <c r="AD87" s="79"/>
      <c r="AE87" s="79"/>
      <c r="AF87" s="79"/>
      <c r="AG87" s="228">
        <f>ROUND(SUM(AG88:AG90),2)</f>
        <v>22901.55</v>
      </c>
      <c r="AH87" s="228"/>
      <c r="AI87" s="228"/>
      <c r="AJ87" s="228"/>
      <c r="AK87" s="228"/>
      <c r="AL87" s="228"/>
      <c r="AM87" s="228"/>
      <c r="AN87" s="187">
        <f>SUM(AG87,AV87)</f>
        <v>27481.86</v>
      </c>
      <c r="AO87" s="187"/>
      <c r="AP87" s="187"/>
      <c r="AQ87" s="69"/>
      <c r="AS87" s="80">
        <f>ROUND(SUM(AS88:AS90),2)</f>
        <v>4099.82</v>
      </c>
      <c r="AT87" s="81">
        <f>ROUND(SUM(AT88:AT90),2)</f>
        <v>18801.73</v>
      </c>
      <c r="AU87" s="82">
        <f>ROUND(SUM(AU88:AU90),2)</f>
        <v>0</v>
      </c>
      <c r="AV87" s="82">
        <f>ROUND(SUM(AX87:AY87),2)</f>
        <v>4580.3100000000004</v>
      </c>
      <c r="AW87" s="83">
        <f>ROUND(SUM(AW88:AW90),5)</f>
        <v>0</v>
      </c>
      <c r="AX87" s="82">
        <f>ROUND(BB87*L33,2)</f>
        <v>0</v>
      </c>
      <c r="AY87" s="82">
        <f>ROUND(BC87*L34,2)</f>
        <v>4580.3100000000004</v>
      </c>
      <c r="AZ87" s="82">
        <f>ROUND(BD87*L33,2)</f>
        <v>0</v>
      </c>
      <c r="BA87" s="82">
        <f>ROUND(BE87*L34,2)</f>
        <v>0</v>
      </c>
      <c r="BB87" s="82">
        <f>ROUND(SUM(BB88:BB90),2)</f>
        <v>0</v>
      </c>
      <c r="BC87" s="82">
        <f>ROUND(SUM(BC88:BC90),2)</f>
        <v>22901.55</v>
      </c>
      <c r="BD87" s="82">
        <f>ROUND(SUM(BD88:BD90),2)</f>
        <v>0</v>
      </c>
      <c r="BE87" s="82">
        <f>ROUND(SUM(BE88:BE90),2)</f>
        <v>0</v>
      </c>
      <c r="BF87" s="84">
        <f>ROUND(SUM(BF88:BF90),2)</f>
        <v>0</v>
      </c>
      <c r="BS87" s="85" t="s">
        <v>79</v>
      </c>
      <c r="BT87" s="85" t="s">
        <v>80</v>
      </c>
      <c r="BU87" s="86" t="s">
        <v>81</v>
      </c>
      <c r="BV87" s="85" t="s">
        <v>82</v>
      </c>
      <c r="BW87" s="85" t="s">
        <v>83</v>
      </c>
      <c r="BX87" s="85" t="s">
        <v>84</v>
      </c>
    </row>
    <row r="88" spans="1:89" s="5" customFormat="1" ht="16.5" customHeight="1" x14ac:dyDescent="0.3">
      <c r="A88" s="87" t="s">
        <v>85</v>
      </c>
      <c r="B88" s="88"/>
      <c r="C88" s="89"/>
      <c r="D88" s="220" t="s">
        <v>86</v>
      </c>
      <c r="E88" s="220"/>
      <c r="F88" s="220"/>
      <c r="G88" s="220"/>
      <c r="H88" s="220"/>
      <c r="I88" s="90"/>
      <c r="J88" s="220" t="s">
        <v>87</v>
      </c>
      <c r="K88" s="220"/>
      <c r="L88" s="220"/>
      <c r="M88" s="220"/>
      <c r="N88" s="220"/>
      <c r="O88" s="220"/>
      <c r="P88" s="220"/>
      <c r="Q88" s="220"/>
      <c r="R88" s="220"/>
      <c r="S88" s="220"/>
      <c r="T88" s="220"/>
      <c r="U88" s="220"/>
      <c r="V88" s="220"/>
      <c r="W88" s="220"/>
      <c r="X88" s="220"/>
      <c r="Y88" s="220"/>
      <c r="Z88" s="220"/>
      <c r="AA88" s="220"/>
      <c r="AB88" s="220"/>
      <c r="AC88" s="220"/>
      <c r="AD88" s="220"/>
      <c r="AE88" s="220"/>
      <c r="AF88" s="220"/>
      <c r="AG88" s="226">
        <f>'ZŠ 01 - ZŠ -Sitnianska - ...'!M32</f>
        <v>6628.46</v>
      </c>
      <c r="AH88" s="227"/>
      <c r="AI88" s="227"/>
      <c r="AJ88" s="227"/>
      <c r="AK88" s="227"/>
      <c r="AL88" s="227"/>
      <c r="AM88" s="227"/>
      <c r="AN88" s="226">
        <f>SUM(AG88,AV88)</f>
        <v>7954.15</v>
      </c>
      <c r="AO88" s="227"/>
      <c r="AP88" s="227"/>
      <c r="AQ88" s="91"/>
      <c r="AS88" s="92">
        <f>'ZŠ 01 - ZŠ -Sitnianska - ...'!M28</f>
        <v>1700.1959999999999</v>
      </c>
      <c r="AT88" s="93">
        <f>'ZŠ 01 - ZŠ -Sitnianska - ...'!M29</f>
        <v>4928.26</v>
      </c>
      <c r="AU88" s="93">
        <f>'ZŠ 01 - ZŠ -Sitnianska - ...'!M30</f>
        <v>0</v>
      </c>
      <c r="AV88" s="93">
        <f>ROUND(SUM(AX88:AY88),2)</f>
        <v>1325.69</v>
      </c>
      <c r="AW88" s="94">
        <f>'ZŠ 01 - ZŠ -Sitnianska - ...'!Z130</f>
        <v>0</v>
      </c>
      <c r="AX88" s="93">
        <f>'ZŠ 01 - ZŠ -Sitnianska - ...'!M34</f>
        <v>0</v>
      </c>
      <c r="AY88" s="93">
        <f>'ZŠ 01 - ZŠ -Sitnianska - ...'!M35</f>
        <v>1325.69</v>
      </c>
      <c r="AZ88" s="93">
        <f>'ZŠ 01 - ZŠ -Sitnianska - ...'!M36</f>
        <v>0</v>
      </c>
      <c r="BA88" s="93">
        <f>'ZŠ 01 - ZŠ -Sitnianska - ...'!M37</f>
        <v>0</v>
      </c>
      <c r="BB88" s="93">
        <f>'ZŠ 01 - ZŠ -Sitnianska - ...'!H34</f>
        <v>0</v>
      </c>
      <c r="BC88" s="93">
        <f>'ZŠ 01 - ZŠ -Sitnianska - ...'!H35</f>
        <v>6628.46</v>
      </c>
      <c r="BD88" s="93">
        <f>'ZŠ 01 - ZŠ -Sitnianska - ...'!H36</f>
        <v>0</v>
      </c>
      <c r="BE88" s="93">
        <f>'ZŠ 01 - ZŠ -Sitnianska - ...'!H37</f>
        <v>0</v>
      </c>
      <c r="BF88" s="95">
        <f>'ZŠ 01 - ZŠ -Sitnianska - ...'!H38</f>
        <v>0</v>
      </c>
      <c r="BT88" s="96" t="s">
        <v>88</v>
      </c>
      <c r="BV88" s="96" t="s">
        <v>82</v>
      </c>
      <c r="BW88" s="96" t="s">
        <v>89</v>
      </c>
      <c r="BX88" s="96" t="s">
        <v>83</v>
      </c>
    </row>
    <row r="89" spans="1:89" s="5" customFormat="1" ht="16.5" customHeight="1" x14ac:dyDescent="0.3">
      <c r="A89" s="87" t="s">
        <v>85</v>
      </c>
      <c r="B89" s="88"/>
      <c r="C89" s="89"/>
      <c r="D89" s="220" t="s">
        <v>90</v>
      </c>
      <c r="E89" s="220"/>
      <c r="F89" s="220"/>
      <c r="G89" s="220"/>
      <c r="H89" s="220"/>
      <c r="I89" s="90"/>
      <c r="J89" s="220" t="s">
        <v>91</v>
      </c>
      <c r="K89" s="220"/>
      <c r="L89" s="220"/>
      <c r="M89" s="220"/>
      <c r="N89" s="220"/>
      <c r="O89" s="220"/>
      <c r="P89" s="220"/>
      <c r="Q89" s="220"/>
      <c r="R89" s="220"/>
      <c r="S89" s="220"/>
      <c r="T89" s="220"/>
      <c r="U89" s="220"/>
      <c r="V89" s="220"/>
      <c r="W89" s="220"/>
      <c r="X89" s="220"/>
      <c r="Y89" s="220"/>
      <c r="Z89" s="220"/>
      <c r="AA89" s="220"/>
      <c r="AB89" s="220"/>
      <c r="AC89" s="220"/>
      <c r="AD89" s="220"/>
      <c r="AE89" s="220"/>
      <c r="AF89" s="220"/>
      <c r="AG89" s="226">
        <f>'ZŠ 02 - ZŠ- Sitnianska - ...'!M32</f>
        <v>8737.89</v>
      </c>
      <c r="AH89" s="227"/>
      <c r="AI89" s="227"/>
      <c r="AJ89" s="227"/>
      <c r="AK89" s="227"/>
      <c r="AL89" s="227"/>
      <c r="AM89" s="227"/>
      <c r="AN89" s="226">
        <f>SUM(AG89,AV89)</f>
        <v>10485.469999999999</v>
      </c>
      <c r="AO89" s="227"/>
      <c r="AP89" s="227"/>
      <c r="AQ89" s="91"/>
      <c r="AS89" s="92">
        <f>'ZŠ 02 - ZŠ- Sitnianska - ...'!M28</f>
        <v>941.44</v>
      </c>
      <c r="AT89" s="93">
        <f>'ZŠ 02 - ZŠ- Sitnianska - ...'!M29</f>
        <v>7796.4470000000001</v>
      </c>
      <c r="AU89" s="93">
        <f>'ZŠ 02 - ZŠ- Sitnianska - ...'!M30</f>
        <v>0</v>
      </c>
      <c r="AV89" s="93">
        <f>ROUND(SUM(AX89:AY89),2)</f>
        <v>1747.58</v>
      </c>
      <c r="AW89" s="94">
        <f>'ZŠ 02 - ZŠ- Sitnianska - ...'!Z129</f>
        <v>0</v>
      </c>
      <c r="AX89" s="93">
        <f>'ZŠ 02 - ZŠ- Sitnianska - ...'!M34</f>
        <v>0</v>
      </c>
      <c r="AY89" s="93">
        <f>'ZŠ 02 - ZŠ- Sitnianska - ...'!M35</f>
        <v>1747.58</v>
      </c>
      <c r="AZ89" s="93">
        <f>'ZŠ 02 - ZŠ- Sitnianska - ...'!M36</f>
        <v>0</v>
      </c>
      <c r="BA89" s="93">
        <f>'ZŠ 02 - ZŠ- Sitnianska - ...'!M37</f>
        <v>0</v>
      </c>
      <c r="BB89" s="93">
        <f>'ZŠ 02 - ZŠ- Sitnianska - ...'!H34</f>
        <v>0</v>
      </c>
      <c r="BC89" s="93">
        <f>'ZŠ 02 - ZŠ- Sitnianska - ...'!H35</f>
        <v>8737.89</v>
      </c>
      <c r="BD89" s="93">
        <f>'ZŠ 02 - ZŠ- Sitnianska - ...'!H36</f>
        <v>0</v>
      </c>
      <c r="BE89" s="93">
        <f>'ZŠ 02 - ZŠ- Sitnianska - ...'!H37</f>
        <v>0</v>
      </c>
      <c r="BF89" s="95">
        <f>'ZŠ 02 - ZŠ- Sitnianska - ...'!H38</f>
        <v>0</v>
      </c>
      <c r="BT89" s="96" t="s">
        <v>88</v>
      </c>
      <c r="BV89" s="96" t="s">
        <v>82</v>
      </c>
      <c r="BW89" s="96" t="s">
        <v>92</v>
      </c>
      <c r="BX89" s="96" t="s">
        <v>83</v>
      </c>
    </row>
    <row r="90" spans="1:89" s="5" customFormat="1" ht="16.5" customHeight="1" x14ac:dyDescent="0.3">
      <c r="A90" s="87" t="s">
        <v>85</v>
      </c>
      <c r="B90" s="88"/>
      <c r="C90" s="89"/>
      <c r="D90" s="220" t="s">
        <v>93</v>
      </c>
      <c r="E90" s="220"/>
      <c r="F90" s="220"/>
      <c r="G90" s="220"/>
      <c r="H90" s="220"/>
      <c r="I90" s="90"/>
      <c r="J90" s="220" t="s">
        <v>94</v>
      </c>
      <c r="K90" s="220"/>
      <c r="L90" s="220"/>
      <c r="M90" s="220"/>
      <c r="N90" s="220"/>
      <c r="O90" s="220"/>
      <c r="P90" s="220"/>
      <c r="Q90" s="220"/>
      <c r="R90" s="220"/>
      <c r="S90" s="220"/>
      <c r="T90" s="220"/>
      <c r="U90" s="220"/>
      <c r="V90" s="220"/>
      <c r="W90" s="220"/>
      <c r="X90" s="220"/>
      <c r="Y90" s="220"/>
      <c r="Z90" s="220"/>
      <c r="AA90" s="220"/>
      <c r="AB90" s="220"/>
      <c r="AC90" s="220"/>
      <c r="AD90" s="220"/>
      <c r="AE90" s="220"/>
      <c r="AF90" s="220"/>
      <c r="AG90" s="226">
        <f>'ZŠ 03 - ZŠ- Sitnianska- K...'!M32</f>
        <v>7535.2</v>
      </c>
      <c r="AH90" s="227"/>
      <c r="AI90" s="227"/>
      <c r="AJ90" s="227"/>
      <c r="AK90" s="227"/>
      <c r="AL90" s="227"/>
      <c r="AM90" s="227"/>
      <c r="AN90" s="226">
        <f>SUM(AG90,AV90)</f>
        <v>9042.24</v>
      </c>
      <c r="AO90" s="227"/>
      <c r="AP90" s="227"/>
      <c r="AQ90" s="91"/>
      <c r="AS90" s="97">
        <f>'ZŠ 03 - ZŠ- Sitnianska- K...'!M28</f>
        <v>1458.1799999999998</v>
      </c>
      <c r="AT90" s="98">
        <f>'ZŠ 03 - ZŠ- Sitnianska- K...'!M29</f>
        <v>6077.0199999999986</v>
      </c>
      <c r="AU90" s="98">
        <f>'ZŠ 03 - ZŠ- Sitnianska- K...'!M30</f>
        <v>0</v>
      </c>
      <c r="AV90" s="98">
        <f>ROUND(SUM(AX90:AY90),2)</f>
        <v>1507.04</v>
      </c>
      <c r="AW90" s="99">
        <f>'ZŠ 03 - ZŠ- Sitnianska- K...'!Z126</f>
        <v>0</v>
      </c>
      <c r="AX90" s="98">
        <f>'ZŠ 03 - ZŠ- Sitnianska- K...'!M34</f>
        <v>0</v>
      </c>
      <c r="AY90" s="98">
        <f>'ZŠ 03 - ZŠ- Sitnianska- K...'!M35</f>
        <v>1507.04</v>
      </c>
      <c r="AZ90" s="98">
        <f>'ZŠ 03 - ZŠ- Sitnianska- K...'!M36</f>
        <v>0</v>
      </c>
      <c r="BA90" s="98">
        <f>'ZŠ 03 - ZŠ- Sitnianska- K...'!M37</f>
        <v>0</v>
      </c>
      <c r="BB90" s="98">
        <f>'ZŠ 03 - ZŠ- Sitnianska- K...'!H34</f>
        <v>0</v>
      </c>
      <c r="BC90" s="98">
        <f>'ZŠ 03 - ZŠ- Sitnianska- K...'!H35</f>
        <v>7535.2</v>
      </c>
      <c r="BD90" s="98">
        <f>'ZŠ 03 - ZŠ- Sitnianska- K...'!H36</f>
        <v>0</v>
      </c>
      <c r="BE90" s="98">
        <f>'ZŠ 03 - ZŠ- Sitnianska- K...'!H37</f>
        <v>0</v>
      </c>
      <c r="BF90" s="100">
        <f>'ZŠ 03 - ZŠ- Sitnianska- K...'!H38</f>
        <v>0</v>
      </c>
      <c r="BT90" s="96" t="s">
        <v>88</v>
      </c>
      <c r="BV90" s="96" t="s">
        <v>82</v>
      </c>
      <c r="BW90" s="96" t="s">
        <v>95</v>
      </c>
      <c r="BX90" s="96" t="s">
        <v>83</v>
      </c>
    </row>
    <row r="91" spans="1:89" x14ac:dyDescent="0.3">
      <c r="B91" s="22"/>
      <c r="C91" s="25"/>
      <c r="D91" s="25"/>
      <c r="E91" s="25"/>
      <c r="F91" s="25"/>
      <c r="G91" s="25"/>
      <c r="H91" s="25"/>
      <c r="I91" s="25"/>
      <c r="J91" s="25"/>
      <c r="K91" s="25"/>
      <c r="L91" s="25"/>
      <c r="M91" s="25"/>
      <c r="N91" s="25"/>
      <c r="O91" s="25"/>
      <c r="P91" s="25"/>
      <c r="Q91" s="25"/>
      <c r="R91" s="25"/>
      <c r="S91" s="25"/>
      <c r="T91" s="25"/>
      <c r="U91" s="25"/>
      <c r="V91" s="25"/>
      <c r="W91" s="25"/>
      <c r="X91" s="25"/>
      <c r="Y91" s="25"/>
      <c r="Z91" s="25"/>
      <c r="AA91" s="25"/>
      <c r="AB91" s="25"/>
      <c r="AC91" s="25"/>
      <c r="AD91" s="25"/>
      <c r="AE91" s="25"/>
      <c r="AF91" s="25"/>
      <c r="AG91" s="25"/>
      <c r="AH91" s="25"/>
      <c r="AI91" s="25"/>
      <c r="AJ91" s="25"/>
      <c r="AK91" s="25"/>
      <c r="AL91" s="25"/>
      <c r="AM91" s="25"/>
      <c r="AN91" s="25"/>
      <c r="AO91" s="25"/>
      <c r="AP91" s="25"/>
      <c r="AQ91" s="23"/>
    </row>
    <row r="92" spans="1:89" s="1" customFormat="1" ht="30" customHeight="1" x14ac:dyDescent="0.3">
      <c r="B92" s="33"/>
      <c r="C92" s="78" t="s">
        <v>96</v>
      </c>
      <c r="D92" s="34"/>
      <c r="E92" s="34"/>
      <c r="F92" s="34"/>
      <c r="G92" s="34"/>
      <c r="H92" s="34"/>
      <c r="I92" s="34"/>
      <c r="J92" s="34"/>
      <c r="K92" s="34"/>
      <c r="L92" s="34"/>
      <c r="M92" s="34"/>
      <c r="N92" s="34"/>
      <c r="O92" s="34"/>
      <c r="P92" s="34"/>
      <c r="Q92" s="34"/>
      <c r="R92" s="34"/>
      <c r="S92" s="34"/>
      <c r="T92" s="34"/>
      <c r="U92" s="34"/>
      <c r="V92" s="34"/>
      <c r="W92" s="34"/>
      <c r="X92" s="34"/>
      <c r="Y92" s="34"/>
      <c r="Z92" s="34"/>
      <c r="AA92" s="34"/>
      <c r="AB92" s="34"/>
      <c r="AC92" s="34"/>
      <c r="AD92" s="34"/>
      <c r="AE92" s="34"/>
      <c r="AF92" s="34"/>
      <c r="AG92" s="187">
        <f>ROUND(SUM(AG93:AG96),2)</f>
        <v>0</v>
      </c>
      <c r="AH92" s="187"/>
      <c r="AI92" s="187"/>
      <c r="AJ92" s="187"/>
      <c r="AK92" s="187"/>
      <c r="AL92" s="187"/>
      <c r="AM92" s="187"/>
      <c r="AN92" s="187">
        <f>ROUND(SUM(AN93:AN96),2)</f>
        <v>0</v>
      </c>
      <c r="AO92" s="187"/>
      <c r="AP92" s="187"/>
      <c r="AQ92" s="35"/>
      <c r="AS92" s="74" t="s">
        <v>97</v>
      </c>
      <c r="AT92" s="75" t="s">
        <v>98</v>
      </c>
      <c r="AU92" s="75" t="s">
        <v>42</v>
      </c>
      <c r="AV92" s="76" t="s">
        <v>67</v>
      </c>
    </row>
    <row r="93" spans="1:89" s="1" customFormat="1" ht="19.899999999999999" customHeight="1" x14ac:dyDescent="0.3">
      <c r="B93" s="33"/>
      <c r="C93" s="34"/>
      <c r="D93" s="101" t="s">
        <v>99</v>
      </c>
      <c r="E93" s="34"/>
      <c r="F93" s="34"/>
      <c r="G93" s="34"/>
      <c r="H93" s="34"/>
      <c r="I93" s="34"/>
      <c r="J93" s="34"/>
      <c r="K93" s="34"/>
      <c r="L93" s="34"/>
      <c r="M93" s="34"/>
      <c r="N93" s="34"/>
      <c r="O93" s="34"/>
      <c r="P93" s="34"/>
      <c r="Q93" s="34"/>
      <c r="R93" s="34"/>
      <c r="S93" s="34"/>
      <c r="T93" s="34"/>
      <c r="U93" s="34"/>
      <c r="V93" s="34"/>
      <c r="W93" s="34"/>
      <c r="X93" s="34"/>
      <c r="Y93" s="34"/>
      <c r="Z93" s="34"/>
      <c r="AA93" s="34"/>
      <c r="AB93" s="34"/>
      <c r="AC93" s="34"/>
      <c r="AD93" s="34"/>
      <c r="AE93" s="34"/>
      <c r="AF93" s="34"/>
      <c r="AG93" s="185">
        <f>ROUND(AG87*AS93,2)</f>
        <v>0</v>
      </c>
      <c r="AH93" s="186"/>
      <c r="AI93" s="186"/>
      <c r="AJ93" s="186"/>
      <c r="AK93" s="186"/>
      <c r="AL93" s="186"/>
      <c r="AM93" s="186"/>
      <c r="AN93" s="186">
        <f>ROUND(AG93+AV93,2)</f>
        <v>0</v>
      </c>
      <c r="AO93" s="186"/>
      <c r="AP93" s="186"/>
      <c r="AQ93" s="35"/>
      <c r="AS93" s="102">
        <v>0</v>
      </c>
      <c r="AT93" s="103" t="s">
        <v>100</v>
      </c>
      <c r="AU93" s="103" t="s">
        <v>43</v>
      </c>
      <c r="AV93" s="104">
        <f>ROUND(IF(AU93="základná",AG93*L33,IF(AU93="znížená",AG93*L34,0)),2)</f>
        <v>0</v>
      </c>
      <c r="BV93" s="18" t="s">
        <v>101</v>
      </c>
      <c r="BY93" s="105">
        <f>IF(AU93="základná",AV93,0)</f>
        <v>0</v>
      </c>
      <c r="BZ93" s="105">
        <f>IF(AU93="znížená",AV93,0)</f>
        <v>0</v>
      </c>
      <c r="CA93" s="105">
        <v>0</v>
      </c>
      <c r="CB93" s="105">
        <v>0</v>
      </c>
      <c r="CC93" s="105">
        <v>0</v>
      </c>
      <c r="CD93" s="105">
        <f>IF(AU93="základná",AG93,0)</f>
        <v>0</v>
      </c>
      <c r="CE93" s="105">
        <f>IF(AU93="znížená",AG93,0)</f>
        <v>0</v>
      </c>
      <c r="CF93" s="105">
        <f>IF(AU93="zákl. prenesená",AG93,0)</f>
        <v>0</v>
      </c>
      <c r="CG93" s="105">
        <f>IF(AU93="zníž. prenesená",AG93,0)</f>
        <v>0</v>
      </c>
      <c r="CH93" s="105">
        <f>IF(AU93="nulová",AG93,0)</f>
        <v>0</v>
      </c>
      <c r="CI93" s="18">
        <f>IF(AU93="základná",1,IF(AU93="znížená",2,IF(AU93="zákl. prenesená",4,IF(AU93="zníž. prenesená",5,3))))</f>
        <v>1</v>
      </c>
      <c r="CJ93" s="18">
        <f>IF(AT93="stavebná časť",1,IF(8893="investičná časť",2,3))</f>
        <v>1</v>
      </c>
      <c r="CK93" s="18" t="str">
        <f>IF(D93="Vyplň vlastné","","x")</f>
        <v>x</v>
      </c>
    </row>
    <row r="94" spans="1:89" s="1" customFormat="1" ht="19.899999999999999" customHeight="1" x14ac:dyDescent="0.3">
      <c r="B94" s="33"/>
      <c r="C94" s="34"/>
      <c r="D94" s="213" t="s">
        <v>102</v>
      </c>
      <c r="E94" s="214"/>
      <c r="F94" s="214"/>
      <c r="G94" s="214"/>
      <c r="H94" s="214"/>
      <c r="I94" s="214"/>
      <c r="J94" s="214"/>
      <c r="K94" s="214"/>
      <c r="L94" s="214"/>
      <c r="M94" s="214"/>
      <c r="N94" s="214"/>
      <c r="O94" s="214"/>
      <c r="P94" s="214"/>
      <c r="Q94" s="214"/>
      <c r="R94" s="214"/>
      <c r="S94" s="214"/>
      <c r="T94" s="214"/>
      <c r="U94" s="214"/>
      <c r="V94" s="214"/>
      <c r="W94" s="214"/>
      <c r="X94" s="214"/>
      <c r="Y94" s="214"/>
      <c r="Z94" s="214"/>
      <c r="AA94" s="214"/>
      <c r="AB94" s="214"/>
      <c r="AC94" s="34"/>
      <c r="AD94" s="34"/>
      <c r="AE94" s="34"/>
      <c r="AF94" s="34"/>
      <c r="AG94" s="185">
        <f>AG87*AS94</f>
        <v>0</v>
      </c>
      <c r="AH94" s="186"/>
      <c r="AI94" s="186"/>
      <c r="AJ94" s="186"/>
      <c r="AK94" s="186"/>
      <c r="AL94" s="186"/>
      <c r="AM94" s="186"/>
      <c r="AN94" s="186">
        <f>AG94+AV94</f>
        <v>0</v>
      </c>
      <c r="AO94" s="186"/>
      <c r="AP94" s="186"/>
      <c r="AQ94" s="35"/>
      <c r="AS94" s="106">
        <v>0</v>
      </c>
      <c r="AT94" s="107" t="s">
        <v>100</v>
      </c>
      <c r="AU94" s="107" t="s">
        <v>43</v>
      </c>
      <c r="AV94" s="108">
        <f>ROUND(IF(AU94="nulová",0,IF(OR(AU94="základná",AU94="zákl. prenesená"),AG94*L33,AG94*L34)),2)</f>
        <v>0</v>
      </c>
      <c r="BV94" s="18" t="s">
        <v>103</v>
      </c>
      <c r="BY94" s="105">
        <f>IF(AU94="základná",AV94,0)</f>
        <v>0</v>
      </c>
      <c r="BZ94" s="105">
        <f>IF(AU94="znížená",AV94,0)</f>
        <v>0</v>
      </c>
      <c r="CA94" s="105">
        <f>IF(AU94="zákl. prenesená",AV94,0)</f>
        <v>0</v>
      </c>
      <c r="CB94" s="105">
        <f>IF(AU94="zníž. prenesená",AV94,0)</f>
        <v>0</v>
      </c>
      <c r="CC94" s="105">
        <f>IF(AU94="nulová",AV94,0)</f>
        <v>0</v>
      </c>
      <c r="CD94" s="105">
        <f>IF(AU94="základná",AG94,0)</f>
        <v>0</v>
      </c>
      <c r="CE94" s="105">
        <f>IF(AU94="znížená",AG94,0)</f>
        <v>0</v>
      </c>
      <c r="CF94" s="105">
        <f>IF(AU94="zákl. prenesená",AG94,0)</f>
        <v>0</v>
      </c>
      <c r="CG94" s="105">
        <f>IF(AU94="zníž. prenesená",AG94,0)</f>
        <v>0</v>
      </c>
      <c r="CH94" s="105">
        <f>IF(AU94="nulová",AG94,0)</f>
        <v>0</v>
      </c>
      <c r="CI94" s="18">
        <f>IF(AU94="základná",1,IF(AU94="znížená",2,IF(AU94="zákl. prenesená",4,IF(AU94="zníž. prenesená",5,3))))</f>
        <v>1</v>
      </c>
      <c r="CJ94" s="18">
        <f>IF(AT94="stavebná časť",1,IF(8894="investičná časť",2,3))</f>
        <v>1</v>
      </c>
      <c r="CK94" s="18" t="str">
        <f>IF(D94="Vyplň vlastné","","x")</f>
        <v/>
      </c>
    </row>
    <row r="95" spans="1:89" s="1" customFormat="1" ht="19.899999999999999" customHeight="1" x14ac:dyDescent="0.3">
      <c r="B95" s="33"/>
      <c r="C95" s="34"/>
      <c r="D95" s="213" t="s">
        <v>102</v>
      </c>
      <c r="E95" s="214"/>
      <c r="F95" s="214"/>
      <c r="G95" s="214"/>
      <c r="H95" s="214"/>
      <c r="I95" s="214"/>
      <c r="J95" s="214"/>
      <c r="K95" s="214"/>
      <c r="L95" s="214"/>
      <c r="M95" s="214"/>
      <c r="N95" s="214"/>
      <c r="O95" s="214"/>
      <c r="P95" s="214"/>
      <c r="Q95" s="214"/>
      <c r="R95" s="214"/>
      <c r="S95" s="214"/>
      <c r="T95" s="214"/>
      <c r="U95" s="214"/>
      <c r="V95" s="214"/>
      <c r="W95" s="214"/>
      <c r="X95" s="214"/>
      <c r="Y95" s="214"/>
      <c r="Z95" s="214"/>
      <c r="AA95" s="214"/>
      <c r="AB95" s="214"/>
      <c r="AC95" s="34"/>
      <c r="AD95" s="34"/>
      <c r="AE95" s="34"/>
      <c r="AF95" s="34"/>
      <c r="AG95" s="185">
        <f>AG87*AS95</f>
        <v>0</v>
      </c>
      <c r="AH95" s="186"/>
      <c r="AI95" s="186"/>
      <c r="AJ95" s="186"/>
      <c r="AK95" s="186"/>
      <c r="AL95" s="186"/>
      <c r="AM95" s="186"/>
      <c r="AN95" s="186">
        <f>AG95+AV95</f>
        <v>0</v>
      </c>
      <c r="AO95" s="186"/>
      <c r="AP95" s="186"/>
      <c r="AQ95" s="35"/>
      <c r="AS95" s="106">
        <v>0</v>
      </c>
      <c r="AT95" s="107" t="s">
        <v>100</v>
      </c>
      <c r="AU95" s="107" t="s">
        <v>43</v>
      </c>
      <c r="AV95" s="108">
        <f>ROUND(IF(AU95="nulová",0,IF(OR(AU95="základná",AU95="zákl. prenesená"),AG95*L33,AG95*L34)),2)</f>
        <v>0</v>
      </c>
      <c r="BV95" s="18" t="s">
        <v>103</v>
      </c>
      <c r="BY95" s="105">
        <f>IF(AU95="základná",AV95,0)</f>
        <v>0</v>
      </c>
      <c r="BZ95" s="105">
        <f>IF(AU95="znížená",AV95,0)</f>
        <v>0</v>
      </c>
      <c r="CA95" s="105">
        <f>IF(AU95="zákl. prenesená",AV95,0)</f>
        <v>0</v>
      </c>
      <c r="CB95" s="105">
        <f>IF(AU95="zníž. prenesená",AV95,0)</f>
        <v>0</v>
      </c>
      <c r="CC95" s="105">
        <f>IF(AU95="nulová",AV95,0)</f>
        <v>0</v>
      </c>
      <c r="CD95" s="105">
        <f>IF(AU95="základná",AG95,0)</f>
        <v>0</v>
      </c>
      <c r="CE95" s="105">
        <f>IF(AU95="znížená",AG95,0)</f>
        <v>0</v>
      </c>
      <c r="CF95" s="105">
        <f>IF(AU95="zákl. prenesená",AG95,0)</f>
        <v>0</v>
      </c>
      <c r="CG95" s="105">
        <f>IF(AU95="zníž. prenesená",AG95,0)</f>
        <v>0</v>
      </c>
      <c r="CH95" s="105">
        <f>IF(AU95="nulová",AG95,0)</f>
        <v>0</v>
      </c>
      <c r="CI95" s="18">
        <f>IF(AU95="základná",1,IF(AU95="znížená",2,IF(AU95="zákl. prenesená",4,IF(AU95="zníž. prenesená",5,3))))</f>
        <v>1</v>
      </c>
      <c r="CJ95" s="18">
        <f>IF(AT95="stavebná časť",1,IF(8895="investičná časť",2,3))</f>
        <v>1</v>
      </c>
      <c r="CK95" s="18" t="str">
        <f>IF(D95="Vyplň vlastné","","x")</f>
        <v/>
      </c>
    </row>
    <row r="96" spans="1:89" s="1" customFormat="1" ht="19.899999999999999" customHeight="1" x14ac:dyDescent="0.3">
      <c r="B96" s="33"/>
      <c r="C96" s="34"/>
      <c r="D96" s="213" t="s">
        <v>102</v>
      </c>
      <c r="E96" s="214"/>
      <c r="F96" s="214"/>
      <c r="G96" s="214"/>
      <c r="H96" s="214"/>
      <c r="I96" s="214"/>
      <c r="J96" s="214"/>
      <c r="K96" s="214"/>
      <c r="L96" s="214"/>
      <c r="M96" s="214"/>
      <c r="N96" s="214"/>
      <c r="O96" s="214"/>
      <c r="P96" s="214"/>
      <c r="Q96" s="214"/>
      <c r="R96" s="214"/>
      <c r="S96" s="214"/>
      <c r="T96" s="214"/>
      <c r="U96" s="214"/>
      <c r="V96" s="214"/>
      <c r="W96" s="214"/>
      <c r="X96" s="214"/>
      <c r="Y96" s="214"/>
      <c r="Z96" s="214"/>
      <c r="AA96" s="214"/>
      <c r="AB96" s="214"/>
      <c r="AC96" s="34"/>
      <c r="AD96" s="34"/>
      <c r="AE96" s="34"/>
      <c r="AF96" s="34"/>
      <c r="AG96" s="185">
        <f>AG87*AS96</f>
        <v>0</v>
      </c>
      <c r="AH96" s="186"/>
      <c r="AI96" s="186"/>
      <c r="AJ96" s="186"/>
      <c r="AK96" s="186"/>
      <c r="AL96" s="186"/>
      <c r="AM96" s="186"/>
      <c r="AN96" s="186">
        <f>AG96+AV96</f>
        <v>0</v>
      </c>
      <c r="AO96" s="186"/>
      <c r="AP96" s="186"/>
      <c r="AQ96" s="35"/>
      <c r="AS96" s="109">
        <v>0</v>
      </c>
      <c r="AT96" s="110" t="s">
        <v>100</v>
      </c>
      <c r="AU96" s="110" t="s">
        <v>43</v>
      </c>
      <c r="AV96" s="111">
        <f>ROUND(IF(AU96="nulová",0,IF(OR(AU96="základná",AU96="zákl. prenesená"),AG96*L33,AG96*L34)),2)</f>
        <v>0</v>
      </c>
      <c r="BV96" s="18" t="s">
        <v>103</v>
      </c>
      <c r="BY96" s="105">
        <f>IF(AU96="základná",AV96,0)</f>
        <v>0</v>
      </c>
      <c r="BZ96" s="105">
        <f>IF(AU96="znížená",AV96,0)</f>
        <v>0</v>
      </c>
      <c r="CA96" s="105">
        <f>IF(AU96="zákl. prenesená",AV96,0)</f>
        <v>0</v>
      </c>
      <c r="CB96" s="105">
        <f>IF(AU96="zníž. prenesená",AV96,0)</f>
        <v>0</v>
      </c>
      <c r="CC96" s="105">
        <f>IF(AU96="nulová",AV96,0)</f>
        <v>0</v>
      </c>
      <c r="CD96" s="105">
        <f>IF(AU96="základná",AG96,0)</f>
        <v>0</v>
      </c>
      <c r="CE96" s="105">
        <f>IF(AU96="znížená",AG96,0)</f>
        <v>0</v>
      </c>
      <c r="CF96" s="105">
        <f>IF(AU96="zákl. prenesená",AG96,0)</f>
        <v>0</v>
      </c>
      <c r="CG96" s="105">
        <f>IF(AU96="zníž. prenesená",AG96,0)</f>
        <v>0</v>
      </c>
      <c r="CH96" s="105">
        <f>IF(AU96="nulová",AG96,0)</f>
        <v>0</v>
      </c>
      <c r="CI96" s="18">
        <f>IF(AU96="základná",1,IF(AU96="znížená",2,IF(AU96="zákl. prenesená",4,IF(AU96="zníž. prenesená",5,3))))</f>
        <v>1</v>
      </c>
      <c r="CJ96" s="18">
        <f>IF(AT96="stavebná časť",1,IF(8896="investičná časť",2,3))</f>
        <v>1</v>
      </c>
      <c r="CK96" s="18" t="str">
        <f>IF(D96="Vyplň vlastné","","x")</f>
        <v/>
      </c>
    </row>
    <row r="97" spans="2:43" s="1" customFormat="1" ht="10.9" customHeight="1" x14ac:dyDescent="0.3"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5"/>
    </row>
    <row r="98" spans="2:43" s="1" customFormat="1" ht="30" customHeight="1" x14ac:dyDescent="0.3">
      <c r="B98" s="33"/>
      <c r="C98" s="112" t="s">
        <v>104</v>
      </c>
      <c r="D98" s="113"/>
      <c r="E98" s="113"/>
      <c r="F98" s="113"/>
      <c r="G98" s="113"/>
      <c r="H98" s="113"/>
      <c r="I98" s="113"/>
      <c r="J98" s="113"/>
      <c r="K98" s="113"/>
      <c r="L98" s="113"/>
      <c r="M98" s="113"/>
      <c r="N98" s="113"/>
      <c r="O98" s="113"/>
      <c r="P98" s="113"/>
      <c r="Q98" s="113"/>
      <c r="R98" s="113"/>
      <c r="S98" s="113"/>
      <c r="T98" s="113"/>
      <c r="U98" s="113"/>
      <c r="V98" s="113"/>
      <c r="W98" s="113"/>
      <c r="X98" s="113"/>
      <c r="Y98" s="113"/>
      <c r="Z98" s="113"/>
      <c r="AA98" s="113"/>
      <c r="AB98" s="113"/>
      <c r="AC98" s="113"/>
      <c r="AD98" s="113"/>
      <c r="AE98" s="113"/>
      <c r="AF98" s="113"/>
      <c r="AG98" s="184">
        <f>ROUND(AG87+AG92,2)</f>
        <v>22901.55</v>
      </c>
      <c r="AH98" s="184"/>
      <c r="AI98" s="184"/>
      <c r="AJ98" s="184"/>
      <c r="AK98" s="184"/>
      <c r="AL98" s="184"/>
      <c r="AM98" s="184"/>
      <c r="AN98" s="184">
        <f>AN87+AN92</f>
        <v>27481.86</v>
      </c>
      <c r="AO98" s="184"/>
      <c r="AP98" s="184"/>
      <c r="AQ98" s="35"/>
    </row>
    <row r="99" spans="2:43" s="1" customFormat="1" ht="6.95" customHeight="1" x14ac:dyDescent="0.3">
      <c r="B99" s="57"/>
      <c r="C99" s="58"/>
      <c r="D99" s="58"/>
      <c r="E99" s="58"/>
      <c r="F99" s="58"/>
      <c r="G99" s="58"/>
      <c r="H99" s="58"/>
      <c r="I99" s="58"/>
      <c r="J99" s="58"/>
      <c r="K99" s="58"/>
      <c r="L99" s="58"/>
      <c r="M99" s="58"/>
      <c r="N99" s="58"/>
      <c r="O99" s="58"/>
      <c r="P99" s="58"/>
      <c r="Q99" s="58"/>
      <c r="R99" s="58"/>
      <c r="S99" s="58"/>
      <c r="T99" s="58"/>
      <c r="U99" s="58"/>
      <c r="V99" s="58"/>
      <c r="W99" s="58"/>
      <c r="X99" s="58"/>
      <c r="Y99" s="58"/>
      <c r="Z99" s="58"/>
      <c r="AA99" s="58"/>
      <c r="AB99" s="58"/>
      <c r="AC99" s="58"/>
      <c r="AD99" s="58"/>
      <c r="AE99" s="58"/>
      <c r="AF99" s="58"/>
      <c r="AG99" s="58"/>
      <c r="AH99" s="58"/>
      <c r="AI99" s="58"/>
      <c r="AJ99" s="58"/>
      <c r="AK99" s="58"/>
      <c r="AL99" s="58"/>
      <c r="AM99" s="58"/>
      <c r="AN99" s="58"/>
      <c r="AO99" s="58"/>
      <c r="AP99" s="58"/>
      <c r="AQ99" s="59"/>
    </row>
  </sheetData>
  <mergeCells count="68">
    <mergeCell ref="AN90:AP90"/>
    <mergeCell ref="AG90:AM90"/>
    <mergeCell ref="AG87:AM87"/>
    <mergeCell ref="AN87:AP87"/>
    <mergeCell ref="AM82:AP82"/>
    <mergeCell ref="AN89:AP89"/>
    <mergeCell ref="AM83:AP83"/>
    <mergeCell ref="AS82:AT84"/>
    <mergeCell ref="AN85:AP85"/>
    <mergeCell ref="AN88:AP88"/>
    <mergeCell ref="AG88:AM88"/>
    <mergeCell ref="AG89:AM89"/>
    <mergeCell ref="D88:H88"/>
    <mergeCell ref="J88:AF88"/>
    <mergeCell ref="D89:H89"/>
    <mergeCell ref="J89:AF89"/>
    <mergeCell ref="D90:H90"/>
    <mergeCell ref="J90:AF90"/>
    <mergeCell ref="X39:AB39"/>
    <mergeCell ref="AK39:AO39"/>
    <mergeCell ref="D96:AB96"/>
    <mergeCell ref="D95:AB95"/>
    <mergeCell ref="D94:AB94"/>
    <mergeCell ref="AG94:AM94"/>
    <mergeCell ref="AN94:AP94"/>
    <mergeCell ref="AG95:AM95"/>
    <mergeCell ref="AN95:AP95"/>
    <mergeCell ref="AG96:AM96"/>
    <mergeCell ref="AN96:AP96"/>
    <mergeCell ref="C76:AP76"/>
    <mergeCell ref="L78:AO78"/>
    <mergeCell ref="C85:G85"/>
    <mergeCell ref="I85:AF85"/>
    <mergeCell ref="AG85:AM85"/>
    <mergeCell ref="L36:O36"/>
    <mergeCell ref="W36:AE36"/>
    <mergeCell ref="AK36:AO36"/>
    <mergeCell ref="L37:O37"/>
    <mergeCell ref="W37:AE37"/>
    <mergeCell ref="AK37:AO37"/>
    <mergeCell ref="W34:AE34"/>
    <mergeCell ref="AK34:AO34"/>
    <mergeCell ref="L34:O34"/>
    <mergeCell ref="L35:O35"/>
    <mergeCell ref="W35:AE35"/>
    <mergeCell ref="AK35:AO35"/>
    <mergeCell ref="C2:AP2"/>
    <mergeCell ref="C4:AP4"/>
    <mergeCell ref="AR2:BG2"/>
    <mergeCell ref="K5:AO5"/>
    <mergeCell ref="BG5:BG34"/>
    <mergeCell ref="K6:AO6"/>
    <mergeCell ref="E14:AJ14"/>
    <mergeCell ref="E23:AN23"/>
    <mergeCell ref="AK26:AO26"/>
    <mergeCell ref="AK27:AO27"/>
    <mergeCell ref="AK28:AO28"/>
    <mergeCell ref="AK29:AO29"/>
    <mergeCell ref="AK31:AO31"/>
    <mergeCell ref="L33:O33"/>
    <mergeCell ref="W33:AE33"/>
    <mergeCell ref="AK33:AO33"/>
    <mergeCell ref="AG98:AM98"/>
    <mergeCell ref="AG93:AM93"/>
    <mergeCell ref="AN93:AP93"/>
    <mergeCell ref="AG92:AM92"/>
    <mergeCell ref="AN92:AP92"/>
    <mergeCell ref="AN98:AP98"/>
  </mergeCells>
  <dataValidations count="2">
    <dataValidation type="list" allowBlank="1" showInputMessage="1" showErrorMessage="1" error="Povolené sú hodnoty základná, znížená, nulová." sqref="AU93:AU97">
      <formula1>"základná, znížená, nulová"</formula1>
    </dataValidation>
    <dataValidation type="list" allowBlank="1" showInputMessage="1" showErrorMessage="1" error="Povolené sú hodnoty stavebná časť, technologická časť, investičná časť." sqref="AT93:AT97">
      <formula1>"stavebná časť, technologická časť, investičná časť"</formula1>
    </dataValidation>
  </dataValidations>
  <hyperlinks>
    <hyperlink ref="K1:S1" location="C2" display="1) Súhrnný list stavby"/>
    <hyperlink ref="W1:AF1" location="C87" display="2) Rekapitulácia objektov"/>
    <hyperlink ref="A88" location="'ZŠ 01 - ZŠ -Sitnianska - ...'!C2" display="/"/>
    <hyperlink ref="A89" location="'ZŠ 02 - ZŠ- Sitnianska - ...'!C2" display="/"/>
    <hyperlink ref="A90" location="'ZŠ 03 - ZŠ- Sitnianska- K...'!C2" display="/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84"/>
  <sheetViews>
    <sheetView showGridLines="0" workbookViewId="0">
      <pane ySplit="1" topLeftCell="A147" activePane="bottomLeft" state="frozen"/>
      <selection activeCell="AK63" sqref="AK63"/>
      <selection pane="bottomLeft" activeCell="M158" sqref="M158:O158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105</v>
      </c>
      <c r="G1" s="13"/>
      <c r="H1" s="273" t="s">
        <v>106</v>
      </c>
      <c r="I1" s="273"/>
      <c r="J1" s="273"/>
      <c r="K1" s="273"/>
      <c r="L1" s="13" t="s">
        <v>107</v>
      </c>
      <c r="M1" s="11"/>
      <c r="N1" s="11"/>
      <c r="O1" s="12" t="s">
        <v>108</v>
      </c>
      <c r="P1" s="11"/>
      <c r="Q1" s="11"/>
      <c r="R1" s="11"/>
      <c r="S1" s="13" t="s">
        <v>109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188" t="s">
        <v>8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S2" s="192" t="s">
        <v>9</v>
      </c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T2" s="18" t="s">
        <v>89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80</v>
      </c>
    </row>
    <row r="4" spans="1:66" ht="36.950000000000003" customHeight="1" x14ac:dyDescent="0.3">
      <c r="B4" s="22"/>
      <c r="C4" s="190" t="s">
        <v>110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61" t="str">
        <f>'Rekapitulácia stavby'!K6</f>
        <v>ZŠ Sitnianska 32, Banská Bystrica - Stavebné úpravy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5"/>
      <c r="R6" s="23"/>
    </row>
    <row r="7" spans="1:66" s="1" customFormat="1" ht="32.85" customHeight="1" x14ac:dyDescent="0.3">
      <c r="B7" s="33"/>
      <c r="C7" s="34"/>
      <c r="D7" s="28" t="s">
        <v>111</v>
      </c>
      <c r="E7" s="34"/>
      <c r="F7" s="198" t="s">
        <v>112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74">
        <f>'Rekapitulácia stavby'!AN8</f>
        <v>44277</v>
      </c>
      <c r="P9" s="238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194" t="s">
        <v>27</v>
      </c>
      <c r="P11" s="194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194" t="s">
        <v>30</v>
      </c>
      <c r="P12" s="194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AN13" s="1">
        <v>51705613</v>
      </c>
    </row>
    <row r="14" spans="1:66" s="1" customFormat="1" ht="14.45" customHeight="1" x14ac:dyDescent="0.3">
      <c r="B14" s="33"/>
      <c r="C14" s="34"/>
      <c r="D14" s="29" t="s">
        <v>31</v>
      </c>
      <c r="E14" s="34" t="s">
        <v>346</v>
      </c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71" t="str">
        <f>IF('Rekapitulácia stavby'!AN13="","",'Rekapitulácia stavby'!AN13)</f>
        <v>51705613</v>
      </c>
      <c r="P14" s="194"/>
      <c r="Q14" s="34"/>
      <c r="R14" s="35"/>
      <c r="AN14" s="1" t="s">
        <v>345</v>
      </c>
    </row>
    <row r="15" spans="1:66" s="1" customFormat="1" ht="18" customHeight="1" x14ac:dyDescent="0.3">
      <c r="B15" s="33"/>
      <c r="C15" s="34"/>
      <c r="D15" s="34"/>
      <c r="E15" s="271" t="str">
        <f>IF('Rekapitulácia stavby'!E14="","",'Rekapitulácia stavby'!E14)</f>
        <v>Západoslovenskí elektrikári s.r.o.</v>
      </c>
      <c r="F15" s="272"/>
      <c r="G15" s="272"/>
      <c r="H15" s="272"/>
      <c r="I15" s="272"/>
      <c r="J15" s="272"/>
      <c r="K15" s="272"/>
      <c r="L15" s="272"/>
      <c r="M15" s="29" t="s">
        <v>29</v>
      </c>
      <c r="N15" s="34"/>
      <c r="O15" s="271" t="str">
        <f>IF('Rekapitulácia stavby'!AN14="","",'Rekapitulácia stavby'!AN14)</f>
        <v>SK2120766989</v>
      </c>
      <c r="P15" s="194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32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194" t="str">
        <f>IF('Rekapitulácia stavby'!AN16="","",'Rekapitulácia stavby'!AN16)</f>
        <v/>
      </c>
      <c r="P17" s="194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194" t="str">
        <f>IF('Rekapitulácia stavby'!AN17="","",'Rekapitulácia stavby'!AN17)</f>
        <v/>
      </c>
      <c r="P18" s="194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34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194" t="s">
        <v>5</v>
      </c>
      <c r="P20" s="194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35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194" t="s">
        <v>5</v>
      </c>
      <c r="P21" s="194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36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01" t="s">
        <v>5</v>
      </c>
      <c r="F24" s="201"/>
      <c r="G24" s="201"/>
      <c r="H24" s="201"/>
      <c r="I24" s="201"/>
      <c r="J24" s="201"/>
      <c r="K24" s="201"/>
      <c r="L24" s="201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113</v>
      </c>
      <c r="E27" s="34"/>
      <c r="F27" s="34"/>
      <c r="G27" s="34"/>
      <c r="H27" s="34"/>
      <c r="I27" s="34"/>
      <c r="J27" s="34"/>
      <c r="K27" s="34"/>
      <c r="L27" s="34"/>
      <c r="M27" s="202">
        <f>M88</f>
        <v>6628.4560000000001</v>
      </c>
      <c r="N27" s="202"/>
      <c r="O27" s="202"/>
      <c r="P27" s="202"/>
      <c r="Q27" s="34"/>
      <c r="R27" s="35"/>
    </row>
    <row r="28" spans="2:18" s="1" customFormat="1" ht="15" x14ac:dyDescent="0.3">
      <c r="B28" s="33"/>
      <c r="C28" s="34"/>
      <c r="D28" s="34"/>
      <c r="E28" s="29" t="s">
        <v>38</v>
      </c>
      <c r="F28" s="34"/>
      <c r="G28" s="34"/>
      <c r="H28" s="34"/>
      <c r="I28" s="34"/>
      <c r="J28" s="34"/>
      <c r="K28" s="34"/>
      <c r="L28" s="34"/>
      <c r="M28" s="203">
        <f>H88</f>
        <v>1700.1959999999999</v>
      </c>
      <c r="N28" s="203"/>
      <c r="O28" s="203"/>
      <c r="P28" s="203"/>
      <c r="Q28" s="34"/>
      <c r="R28" s="35"/>
    </row>
    <row r="29" spans="2:18" s="1" customFormat="1" ht="15" x14ac:dyDescent="0.3">
      <c r="B29" s="33"/>
      <c r="C29" s="34"/>
      <c r="D29" s="34"/>
      <c r="E29" s="29" t="s">
        <v>39</v>
      </c>
      <c r="F29" s="34"/>
      <c r="G29" s="34"/>
      <c r="H29" s="34"/>
      <c r="I29" s="34"/>
      <c r="J29" s="34"/>
      <c r="K29" s="34"/>
      <c r="L29" s="34"/>
      <c r="M29" s="203">
        <f>K88</f>
        <v>4928.26</v>
      </c>
      <c r="N29" s="203"/>
      <c r="O29" s="203"/>
      <c r="P29" s="203"/>
      <c r="Q29" s="34"/>
      <c r="R29" s="35"/>
    </row>
    <row r="30" spans="2:18" s="1" customFormat="1" ht="14.45" customHeight="1" x14ac:dyDescent="0.3">
      <c r="B30" s="33"/>
      <c r="C30" s="34"/>
      <c r="D30" s="32" t="s">
        <v>99</v>
      </c>
      <c r="E30" s="34"/>
      <c r="F30" s="34"/>
      <c r="G30" s="34"/>
      <c r="H30" s="34"/>
      <c r="I30" s="34"/>
      <c r="J30" s="34"/>
      <c r="K30" s="34"/>
      <c r="L30" s="34"/>
      <c r="M30" s="202">
        <f>M105</f>
        <v>0</v>
      </c>
      <c r="N30" s="202"/>
      <c r="O30" s="202"/>
      <c r="P30" s="202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41</v>
      </c>
      <c r="E32" s="34"/>
      <c r="F32" s="34"/>
      <c r="G32" s="34"/>
      <c r="H32" s="34"/>
      <c r="I32" s="34"/>
      <c r="J32" s="34"/>
      <c r="K32" s="34"/>
      <c r="L32" s="34"/>
      <c r="M32" s="256">
        <f>ROUND(M27+M30,2)</f>
        <v>6628.46</v>
      </c>
      <c r="N32" s="237"/>
      <c r="O32" s="237"/>
      <c r="P32" s="237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42</v>
      </c>
      <c r="E34" s="40" t="s">
        <v>43</v>
      </c>
      <c r="F34" s="41">
        <v>0.2</v>
      </c>
      <c r="G34" s="117" t="s">
        <v>44</v>
      </c>
      <c r="H34" s="257">
        <f>ROUND((((SUM(BE105:BE112)+SUM(BE130:BE177))+SUM(BE179:BE183))),2)</f>
        <v>0</v>
      </c>
      <c r="I34" s="237"/>
      <c r="J34" s="237"/>
      <c r="K34" s="34"/>
      <c r="L34" s="34"/>
      <c r="M34" s="257">
        <f>ROUND(((ROUND((SUM(BE105:BE112)+SUM(BE130:BE177)), 2)*F34)+SUM(BE179:BE183)*F34),2)</f>
        <v>0</v>
      </c>
      <c r="N34" s="237"/>
      <c r="O34" s="237"/>
      <c r="P34" s="237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45</v>
      </c>
      <c r="F35" s="41">
        <v>0.2</v>
      </c>
      <c r="G35" s="117" t="s">
        <v>44</v>
      </c>
      <c r="H35" s="257">
        <f>ROUND((((SUM(BF105:BF112)+SUM(BF130:BF177))+SUM(BF179:BF183))),2)</f>
        <v>6628.46</v>
      </c>
      <c r="I35" s="237"/>
      <c r="J35" s="237"/>
      <c r="K35" s="34"/>
      <c r="L35" s="34"/>
      <c r="M35" s="257">
        <f>ROUND(((ROUND((SUM(BF105:BF112)+SUM(BF130:BF177)), 2)*F35)+SUM(BF179:BF183)*F35),2)</f>
        <v>1325.69</v>
      </c>
      <c r="N35" s="237"/>
      <c r="O35" s="237"/>
      <c r="P35" s="237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46</v>
      </c>
      <c r="F36" s="41">
        <v>0.2</v>
      </c>
      <c r="G36" s="117" t="s">
        <v>44</v>
      </c>
      <c r="H36" s="257">
        <f>ROUND((((SUM(BG105:BG112)+SUM(BG130:BG177))+SUM(BG179:BG183))),2)</f>
        <v>0</v>
      </c>
      <c r="I36" s="237"/>
      <c r="J36" s="237"/>
      <c r="K36" s="34"/>
      <c r="L36" s="34"/>
      <c r="M36" s="257">
        <v>0</v>
      </c>
      <c r="N36" s="237"/>
      <c r="O36" s="237"/>
      <c r="P36" s="237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47</v>
      </c>
      <c r="F37" s="41">
        <v>0.2</v>
      </c>
      <c r="G37" s="117" t="s">
        <v>44</v>
      </c>
      <c r="H37" s="257">
        <f>ROUND((((SUM(BH105:BH112)+SUM(BH130:BH177))+SUM(BH179:BH183))),2)</f>
        <v>0</v>
      </c>
      <c r="I37" s="237"/>
      <c r="J37" s="237"/>
      <c r="K37" s="34"/>
      <c r="L37" s="34"/>
      <c r="M37" s="257">
        <v>0</v>
      </c>
      <c r="N37" s="237"/>
      <c r="O37" s="237"/>
      <c r="P37" s="237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48</v>
      </c>
      <c r="F38" s="41">
        <v>0</v>
      </c>
      <c r="G38" s="117" t="s">
        <v>44</v>
      </c>
      <c r="H38" s="257">
        <f>ROUND((((SUM(BI105:BI112)+SUM(BI130:BI177))+SUM(BI179:BI183))),2)</f>
        <v>0</v>
      </c>
      <c r="I38" s="237"/>
      <c r="J38" s="237"/>
      <c r="K38" s="34"/>
      <c r="L38" s="34"/>
      <c r="M38" s="257">
        <v>0</v>
      </c>
      <c r="N38" s="237"/>
      <c r="O38" s="237"/>
      <c r="P38" s="237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49</v>
      </c>
      <c r="E40" s="73"/>
      <c r="F40" s="73"/>
      <c r="G40" s="119" t="s">
        <v>50</v>
      </c>
      <c r="H40" s="120" t="s">
        <v>51</v>
      </c>
      <c r="I40" s="73"/>
      <c r="J40" s="73"/>
      <c r="K40" s="73"/>
      <c r="L40" s="258">
        <f>SUM(M32:M38)</f>
        <v>7954.15</v>
      </c>
      <c r="M40" s="258"/>
      <c r="N40" s="258"/>
      <c r="O40" s="258"/>
      <c r="P40" s="259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52</v>
      </c>
      <c r="E50" s="49"/>
      <c r="F50" s="49"/>
      <c r="G50" s="49"/>
      <c r="H50" s="50"/>
      <c r="I50" s="34"/>
      <c r="J50" s="48" t="s">
        <v>53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54</v>
      </c>
      <c r="E59" s="54"/>
      <c r="F59" s="54"/>
      <c r="G59" s="55" t="s">
        <v>55</v>
      </c>
      <c r="H59" s="56"/>
      <c r="I59" s="34"/>
      <c r="J59" s="53" t="s">
        <v>54</v>
      </c>
      <c r="K59" s="54"/>
      <c r="L59" s="54"/>
      <c r="M59" s="54"/>
      <c r="N59" s="55" t="s">
        <v>55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56</v>
      </c>
      <c r="E61" s="49"/>
      <c r="F61" s="49"/>
      <c r="G61" s="49"/>
      <c r="H61" s="50"/>
      <c r="I61" s="34"/>
      <c r="J61" s="48" t="s">
        <v>57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54</v>
      </c>
      <c r="E70" s="54"/>
      <c r="F70" s="54"/>
      <c r="G70" s="55" t="s">
        <v>55</v>
      </c>
      <c r="H70" s="56"/>
      <c r="I70" s="34"/>
      <c r="J70" s="53" t="s">
        <v>54</v>
      </c>
      <c r="K70" s="54"/>
      <c r="L70" s="54"/>
      <c r="M70" s="54"/>
      <c r="N70" s="55" t="s">
        <v>55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0" t="s">
        <v>114</v>
      </c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61" t="str">
        <f>F6</f>
        <v>ZŠ Sitnianska 32, Banská Bystrica - Stavebné úpravy</v>
      </c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34"/>
      <c r="R78" s="35"/>
    </row>
    <row r="79" spans="2:18" s="1" customFormat="1" ht="36.950000000000003" customHeight="1" x14ac:dyDescent="0.3">
      <c r="B79" s="33"/>
      <c r="C79" s="67" t="s">
        <v>111</v>
      </c>
      <c r="D79" s="34"/>
      <c r="E79" s="34"/>
      <c r="F79" s="215" t="str">
        <f>F7</f>
        <v>ZŠ 01 - ZŠ -Sitnianska - Jazyková učebňa</v>
      </c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8">
        <f>IF(O9="","",O9)</f>
        <v>44277</v>
      </c>
      <c r="N81" s="238"/>
      <c r="O81" s="238"/>
      <c r="P81" s="238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32</v>
      </c>
      <c r="L83" s="34"/>
      <c r="M83" s="194" t="str">
        <f>E18</f>
        <v xml:space="preserve"> </v>
      </c>
      <c r="N83" s="194"/>
      <c r="O83" s="194"/>
      <c r="P83" s="194"/>
      <c r="Q83" s="194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Západoslovenskí elektrikári s.r.o.</v>
      </c>
      <c r="G84" s="34"/>
      <c r="H84" s="34"/>
      <c r="I84" s="34"/>
      <c r="J84" s="34"/>
      <c r="K84" s="29" t="s">
        <v>34</v>
      </c>
      <c r="L84" s="34"/>
      <c r="M84" s="194" t="str">
        <f>E21</f>
        <v xml:space="preserve">Paprčka </v>
      </c>
      <c r="N84" s="194"/>
      <c r="O84" s="194"/>
      <c r="P84" s="194"/>
      <c r="Q84" s="194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63" t="s">
        <v>115</v>
      </c>
      <c r="D86" s="264"/>
      <c r="E86" s="264"/>
      <c r="F86" s="264"/>
      <c r="G86" s="264"/>
      <c r="H86" s="263" t="s">
        <v>116</v>
      </c>
      <c r="I86" s="265"/>
      <c r="J86" s="265"/>
      <c r="K86" s="263" t="s">
        <v>117</v>
      </c>
      <c r="L86" s="264"/>
      <c r="M86" s="263" t="s">
        <v>118</v>
      </c>
      <c r="N86" s="264"/>
      <c r="O86" s="264"/>
      <c r="P86" s="264"/>
      <c r="Q86" s="264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119</v>
      </c>
      <c r="D88" s="34"/>
      <c r="E88" s="34"/>
      <c r="F88" s="34"/>
      <c r="G88" s="34"/>
      <c r="H88" s="187">
        <f>W130</f>
        <v>1700.1959999999999</v>
      </c>
      <c r="I88" s="237"/>
      <c r="J88" s="237"/>
      <c r="K88" s="187">
        <f>X130</f>
        <v>4928.26</v>
      </c>
      <c r="L88" s="237"/>
      <c r="M88" s="187">
        <f>M130</f>
        <v>6628.4560000000001</v>
      </c>
      <c r="N88" s="266"/>
      <c r="O88" s="266"/>
      <c r="P88" s="266"/>
      <c r="Q88" s="266"/>
      <c r="R88" s="35"/>
      <c r="AU88" s="18" t="s">
        <v>120</v>
      </c>
    </row>
    <row r="89" spans="2:47" s="6" customFormat="1" ht="24.95" customHeight="1" x14ac:dyDescent="0.3">
      <c r="B89" s="122"/>
      <c r="C89" s="123"/>
      <c r="D89" s="124" t="s">
        <v>121</v>
      </c>
      <c r="E89" s="123"/>
      <c r="F89" s="123"/>
      <c r="G89" s="123"/>
      <c r="H89" s="260">
        <f>W131</f>
        <v>0</v>
      </c>
      <c r="I89" s="234"/>
      <c r="J89" s="234"/>
      <c r="K89" s="260">
        <f>X131</f>
        <v>1040.28</v>
      </c>
      <c r="L89" s="234"/>
      <c r="M89" s="260">
        <f>M131</f>
        <v>1040.28</v>
      </c>
      <c r="N89" s="234"/>
      <c r="O89" s="234"/>
      <c r="P89" s="234"/>
      <c r="Q89" s="234"/>
      <c r="R89" s="125"/>
    </row>
    <row r="90" spans="2:47" s="7" customFormat="1" ht="19.899999999999999" customHeight="1" x14ac:dyDescent="0.3">
      <c r="B90" s="126"/>
      <c r="C90" s="127"/>
      <c r="D90" s="101" t="s">
        <v>122</v>
      </c>
      <c r="E90" s="127"/>
      <c r="F90" s="127"/>
      <c r="G90" s="127"/>
      <c r="H90" s="186">
        <f>W132</f>
        <v>0</v>
      </c>
      <c r="I90" s="235"/>
      <c r="J90" s="235"/>
      <c r="K90" s="186">
        <f>X132</f>
        <v>825</v>
      </c>
      <c r="L90" s="235"/>
      <c r="M90" s="186">
        <f>M132</f>
        <v>825</v>
      </c>
      <c r="N90" s="235"/>
      <c r="O90" s="235"/>
      <c r="P90" s="235"/>
      <c r="Q90" s="235"/>
      <c r="R90" s="128"/>
    </row>
    <row r="91" spans="2:47" s="7" customFormat="1" ht="19.899999999999999" customHeight="1" x14ac:dyDescent="0.3">
      <c r="B91" s="126"/>
      <c r="C91" s="127"/>
      <c r="D91" s="101" t="s">
        <v>123</v>
      </c>
      <c r="E91" s="127"/>
      <c r="F91" s="127"/>
      <c r="G91" s="127"/>
      <c r="H91" s="186">
        <f>W137</f>
        <v>0</v>
      </c>
      <c r="I91" s="235"/>
      <c r="J91" s="235"/>
      <c r="K91" s="186">
        <f>X137</f>
        <v>20</v>
      </c>
      <c r="L91" s="235"/>
      <c r="M91" s="186">
        <f>M137</f>
        <v>20</v>
      </c>
      <c r="N91" s="235"/>
      <c r="O91" s="235"/>
      <c r="P91" s="235"/>
      <c r="Q91" s="235"/>
      <c r="R91" s="128"/>
    </row>
    <row r="92" spans="2:47" s="7" customFormat="1" ht="19.899999999999999" customHeight="1" x14ac:dyDescent="0.3">
      <c r="B92" s="126"/>
      <c r="C92" s="127"/>
      <c r="D92" s="101" t="s">
        <v>124</v>
      </c>
      <c r="E92" s="127"/>
      <c r="F92" s="127"/>
      <c r="G92" s="127"/>
      <c r="H92" s="186">
        <f>W139</f>
        <v>0</v>
      </c>
      <c r="I92" s="235"/>
      <c r="J92" s="235"/>
      <c r="K92" s="186">
        <f>X139</f>
        <v>195.28</v>
      </c>
      <c r="L92" s="235"/>
      <c r="M92" s="186">
        <f>M139</f>
        <v>195.28</v>
      </c>
      <c r="N92" s="235"/>
      <c r="O92" s="235"/>
      <c r="P92" s="235"/>
      <c r="Q92" s="235"/>
      <c r="R92" s="128"/>
    </row>
    <row r="93" spans="2:47" s="6" customFormat="1" ht="24.95" customHeight="1" x14ac:dyDescent="0.3">
      <c r="B93" s="122"/>
      <c r="C93" s="123"/>
      <c r="D93" s="124" t="s">
        <v>125</v>
      </c>
      <c r="E93" s="123"/>
      <c r="F93" s="123"/>
      <c r="G93" s="123"/>
      <c r="H93" s="260">
        <f>W141</f>
        <v>1700.1959999999999</v>
      </c>
      <c r="I93" s="234"/>
      <c r="J93" s="234"/>
      <c r="K93" s="260">
        <f>X141</f>
        <v>3767.9800000000005</v>
      </c>
      <c r="L93" s="234"/>
      <c r="M93" s="260">
        <f>M141</f>
        <v>5468.1760000000004</v>
      </c>
      <c r="N93" s="234"/>
      <c r="O93" s="234"/>
      <c r="P93" s="234"/>
      <c r="Q93" s="234"/>
      <c r="R93" s="125"/>
    </row>
    <row r="94" spans="2:47" s="7" customFormat="1" ht="19.899999999999999" customHeight="1" x14ac:dyDescent="0.3">
      <c r="B94" s="126"/>
      <c r="C94" s="127"/>
      <c r="D94" s="101" t="s">
        <v>126</v>
      </c>
      <c r="E94" s="127"/>
      <c r="F94" s="127"/>
      <c r="G94" s="127"/>
      <c r="H94" s="186">
        <f>W142</f>
        <v>372</v>
      </c>
      <c r="I94" s="235"/>
      <c r="J94" s="235"/>
      <c r="K94" s="186">
        <f>X142</f>
        <v>85.68</v>
      </c>
      <c r="L94" s="235"/>
      <c r="M94" s="186">
        <f>M142</f>
        <v>457.68</v>
      </c>
      <c r="N94" s="235"/>
      <c r="O94" s="235"/>
      <c r="P94" s="235"/>
      <c r="Q94" s="235"/>
      <c r="R94" s="128"/>
    </row>
    <row r="95" spans="2:47" s="7" customFormat="1" ht="19.899999999999999" customHeight="1" x14ac:dyDescent="0.3">
      <c r="B95" s="126"/>
      <c r="C95" s="127"/>
      <c r="D95" s="101" t="s">
        <v>127</v>
      </c>
      <c r="E95" s="127"/>
      <c r="F95" s="127"/>
      <c r="G95" s="127"/>
      <c r="H95" s="186">
        <f>W152</f>
        <v>0</v>
      </c>
      <c r="I95" s="235"/>
      <c r="J95" s="235"/>
      <c r="K95" s="186">
        <f>X152</f>
        <v>834.22</v>
      </c>
      <c r="L95" s="235"/>
      <c r="M95" s="186">
        <f>M152</f>
        <v>834.22</v>
      </c>
      <c r="N95" s="235"/>
      <c r="O95" s="235"/>
      <c r="P95" s="235"/>
      <c r="Q95" s="235"/>
      <c r="R95" s="128"/>
    </row>
    <row r="96" spans="2:47" s="7" customFormat="1" ht="19.899999999999999" customHeight="1" x14ac:dyDescent="0.3">
      <c r="B96" s="126"/>
      <c r="C96" s="127"/>
      <c r="D96" s="101" t="s">
        <v>128</v>
      </c>
      <c r="E96" s="127"/>
      <c r="F96" s="127"/>
      <c r="G96" s="127"/>
      <c r="H96" s="186">
        <f>W155</f>
        <v>0</v>
      </c>
      <c r="I96" s="235"/>
      <c r="J96" s="235"/>
      <c r="K96" s="186">
        <f>X155</f>
        <v>1633.66</v>
      </c>
      <c r="L96" s="235"/>
      <c r="M96" s="186">
        <f>M155</f>
        <v>1633.66</v>
      </c>
      <c r="N96" s="235"/>
      <c r="O96" s="235"/>
      <c r="P96" s="235"/>
      <c r="Q96" s="235"/>
      <c r="R96" s="128"/>
    </row>
    <row r="97" spans="2:65" s="7" customFormat="1" ht="19.899999999999999" customHeight="1" x14ac:dyDescent="0.3">
      <c r="B97" s="126"/>
      <c r="C97" s="127"/>
      <c r="D97" s="101" t="s">
        <v>129</v>
      </c>
      <c r="E97" s="127"/>
      <c r="F97" s="127"/>
      <c r="G97" s="127"/>
      <c r="H97" s="186">
        <f>W159</f>
        <v>742.5</v>
      </c>
      <c r="I97" s="235"/>
      <c r="J97" s="235"/>
      <c r="K97" s="186">
        <f>X159</f>
        <v>790.74</v>
      </c>
      <c r="L97" s="235"/>
      <c r="M97" s="186">
        <f>M159</f>
        <v>1533.24</v>
      </c>
      <c r="N97" s="235"/>
      <c r="O97" s="235"/>
      <c r="P97" s="235"/>
      <c r="Q97" s="235"/>
      <c r="R97" s="128"/>
    </row>
    <row r="98" spans="2:65" s="7" customFormat="1" ht="19.899999999999999" customHeight="1" x14ac:dyDescent="0.3">
      <c r="B98" s="126"/>
      <c r="C98" s="127"/>
      <c r="D98" s="101" t="s">
        <v>130</v>
      </c>
      <c r="E98" s="127"/>
      <c r="F98" s="127"/>
      <c r="G98" s="127"/>
      <c r="H98" s="186">
        <f>W163</f>
        <v>560.19600000000003</v>
      </c>
      <c r="I98" s="235"/>
      <c r="J98" s="235"/>
      <c r="K98" s="186">
        <f>X163</f>
        <v>151.26000000000002</v>
      </c>
      <c r="L98" s="235"/>
      <c r="M98" s="186">
        <f>M163</f>
        <v>711.45600000000002</v>
      </c>
      <c r="N98" s="235"/>
      <c r="O98" s="235"/>
      <c r="P98" s="235"/>
      <c r="Q98" s="235"/>
      <c r="R98" s="128"/>
    </row>
    <row r="99" spans="2:65" s="7" customFormat="1" ht="19.899999999999999" customHeight="1" x14ac:dyDescent="0.3">
      <c r="B99" s="126"/>
      <c r="C99" s="127"/>
      <c r="D99" s="101" t="s">
        <v>131</v>
      </c>
      <c r="E99" s="127"/>
      <c r="F99" s="127"/>
      <c r="G99" s="127"/>
      <c r="H99" s="186">
        <f>W168</f>
        <v>25.5</v>
      </c>
      <c r="I99" s="235"/>
      <c r="J99" s="235"/>
      <c r="K99" s="186">
        <f>X168</f>
        <v>44.92</v>
      </c>
      <c r="L99" s="235"/>
      <c r="M99" s="186">
        <f>M168</f>
        <v>70.42</v>
      </c>
      <c r="N99" s="235"/>
      <c r="O99" s="235"/>
      <c r="P99" s="235"/>
      <c r="Q99" s="235"/>
      <c r="R99" s="128"/>
    </row>
    <row r="100" spans="2:65" s="7" customFormat="1" ht="19.899999999999999" customHeight="1" x14ac:dyDescent="0.3">
      <c r="B100" s="126"/>
      <c r="C100" s="127"/>
      <c r="D100" s="101" t="s">
        <v>132</v>
      </c>
      <c r="E100" s="127"/>
      <c r="F100" s="127"/>
      <c r="G100" s="127"/>
      <c r="H100" s="186">
        <f>W172</f>
        <v>0</v>
      </c>
      <c r="I100" s="235"/>
      <c r="J100" s="235"/>
      <c r="K100" s="186">
        <f>X172</f>
        <v>65</v>
      </c>
      <c r="L100" s="235"/>
      <c r="M100" s="186">
        <f>M172</f>
        <v>65</v>
      </c>
      <c r="N100" s="235"/>
      <c r="O100" s="235"/>
      <c r="P100" s="235"/>
      <c r="Q100" s="235"/>
      <c r="R100" s="128"/>
    </row>
    <row r="101" spans="2:65" s="7" customFormat="1" ht="19.899999999999999" customHeight="1" x14ac:dyDescent="0.3">
      <c r="B101" s="126"/>
      <c r="C101" s="127"/>
      <c r="D101" s="101" t="s">
        <v>133</v>
      </c>
      <c r="E101" s="127"/>
      <c r="F101" s="127"/>
      <c r="G101" s="127"/>
      <c r="H101" s="186">
        <f>W174</f>
        <v>0</v>
      </c>
      <c r="I101" s="235"/>
      <c r="J101" s="235"/>
      <c r="K101" s="186">
        <f>X174</f>
        <v>162.5</v>
      </c>
      <c r="L101" s="235"/>
      <c r="M101" s="186">
        <f>M174</f>
        <v>162.5</v>
      </c>
      <c r="N101" s="235"/>
      <c r="O101" s="235"/>
      <c r="P101" s="235"/>
      <c r="Q101" s="235"/>
      <c r="R101" s="128"/>
    </row>
    <row r="102" spans="2:65" s="6" customFormat="1" ht="24.95" customHeight="1" x14ac:dyDescent="0.3">
      <c r="B102" s="122"/>
      <c r="C102" s="123"/>
      <c r="D102" s="124" t="s">
        <v>134</v>
      </c>
      <c r="E102" s="123"/>
      <c r="F102" s="123"/>
      <c r="G102" s="123"/>
      <c r="H102" s="260">
        <f>W176</f>
        <v>0</v>
      </c>
      <c r="I102" s="234"/>
      <c r="J102" s="234"/>
      <c r="K102" s="260">
        <f>X176</f>
        <v>120</v>
      </c>
      <c r="L102" s="234"/>
      <c r="M102" s="260">
        <f>M176</f>
        <v>120</v>
      </c>
      <c r="N102" s="234"/>
      <c r="O102" s="234"/>
      <c r="P102" s="234"/>
      <c r="Q102" s="234"/>
      <c r="R102" s="125"/>
    </row>
    <row r="103" spans="2:65" s="6" customFormat="1" ht="21.75" customHeight="1" x14ac:dyDescent="0.35">
      <c r="B103" s="122"/>
      <c r="C103" s="123"/>
      <c r="D103" s="124" t="s">
        <v>135</v>
      </c>
      <c r="E103" s="123"/>
      <c r="F103" s="123"/>
      <c r="G103" s="123"/>
      <c r="H103" s="233">
        <f>W178</f>
        <v>0</v>
      </c>
      <c r="I103" s="234"/>
      <c r="J103" s="234"/>
      <c r="K103" s="233">
        <f>X178</f>
        <v>0</v>
      </c>
      <c r="L103" s="234"/>
      <c r="M103" s="233">
        <f>M178</f>
        <v>0</v>
      </c>
      <c r="N103" s="234"/>
      <c r="O103" s="234"/>
      <c r="P103" s="234"/>
      <c r="Q103" s="234"/>
      <c r="R103" s="125"/>
    </row>
    <row r="104" spans="2:65" s="1" customFormat="1" ht="21.75" customHeight="1" x14ac:dyDescent="0.3">
      <c r="B104" s="33"/>
      <c r="C104" s="34"/>
      <c r="D104" s="34"/>
      <c r="E104" s="34"/>
      <c r="F104" s="34"/>
      <c r="G104" s="34"/>
      <c r="H104" s="34"/>
      <c r="I104" s="34"/>
      <c r="J104" s="34"/>
      <c r="K104" s="34"/>
      <c r="L104" s="34"/>
      <c r="M104" s="34"/>
      <c r="N104" s="34"/>
      <c r="O104" s="34"/>
      <c r="P104" s="34"/>
      <c r="Q104" s="34"/>
      <c r="R104" s="35"/>
    </row>
    <row r="105" spans="2:65" s="1" customFormat="1" ht="29.25" customHeight="1" x14ac:dyDescent="0.3">
      <c r="B105" s="33"/>
      <c r="C105" s="121" t="s">
        <v>136</v>
      </c>
      <c r="D105" s="34"/>
      <c r="E105" s="34"/>
      <c r="F105" s="34"/>
      <c r="G105" s="34"/>
      <c r="H105" s="34"/>
      <c r="I105" s="34"/>
      <c r="J105" s="34"/>
      <c r="K105" s="34"/>
      <c r="L105" s="34"/>
      <c r="M105" s="266">
        <f>ROUND(M106+M107+M108+M109+M110+M111,2)</f>
        <v>0</v>
      </c>
      <c r="N105" s="267"/>
      <c r="O105" s="267"/>
      <c r="P105" s="267"/>
      <c r="Q105" s="267"/>
      <c r="R105" s="35"/>
      <c r="T105" s="129"/>
      <c r="U105" s="130" t="s">
        <v>42</v>
      </c>
    </row>
    <row r="106" spans="2:65" s="1" customFormat="1" ht="18" customHeight="1" x14ac:dyDescent="0.3">
      <c r="B106" s="131"/>
      <c r="C106" s="132"/>
      <c r="D106" s="213" t="s">
        <v>137</v>
      </c>
      <c r="E106" s="236"/>
      <c r="F106" s="236"/>
      <c r="G106" s="236"/>
      <c r="H106" s="236"/>
      <c r="I106" s="132"/>
      <c r="J106" s="132"/>
      <c r="K106" s="132"/>
      <c r="L106" s="132"/>
      <c r="M106" s="185">
        <f>ROUND(M88*T106,2)</f>
        <v>0</v>
      </c>
      <c r="N106" s="268"/>
      <c r="O106" s="268"/>
      <c r="P106" s="268"/>
      <c r="Q106" s="268"/>
      <c r="R106" s="134"/>
      <c r="S106" s="135"/>
      <c r="T106" s="136"/>
      <c r="U106" s="137" t="s">
        <v>45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138</v>
      </c>
      <c r="AZ106" s="135"/>
      <c r="BA106" s="135"/>
      <c r="BB106" s="135"/>
      <c r="BC106" s="135"/>
      <c r="BD106" s="135"/>
      <c r="BE106" s="139">
        <f t="shared" ref="BE106:BE111" si="0">IF(U106="základná",M106,0)</f>
        <v>0</v>
      </c>
      <c r="BF106" s="139">
        <f t="shared" ref="BF106:BF111" si="1">IF(U106="znížená",M106,0)</f>
        <v>0</v>
      </c>
      <c r="BG106" s="139">
        <f t="shared" ref="BG106:BG111" si="2">IF(U106="zákl. prenesená",M106,0)</f>
        <v>0</v>
      </c>
      <c r="BH106" s="139">
        <f t="shared" ref="BH106:BH111" si="3">IF(U106="zníž. prenesená",M106,0)</f>
        <v>0</v>
      </c>
      <c r="BI106" s="139">
        <f t="shared" ref="BI106:BI111" si="4">IF(U106="nulová",M106,0)</f>
        <v>0</v>
      </c>
      <c r="BJ106" s="138" t="s">
        <v>139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213" t="s">
        <v>140</v>
      </c>
      <c r="E107" s="236"/>
      <c r="F107" s="236"/>
      <c r="G107" s="236"/>
      <c r="H107" s="236"/>
      <c r="I107" s="132"/>
      <c r="J107" s="132"/>
      <c r="K107" s="132"/>
      <c r="L107" s="132"/>
      <c r="M107" s="185">
        <f>ROUND(M88*T107,2)</f>
        <v>0</v>
      </c>
      <c r="N107" s="268"/>
      <c r="O107" s="268"/>
      <c r="P107" s="268"/>
      <c r="Q107" s="268"/>
      <c r="R107" s="134"/>
      <c r="S107" s="135"/>
      <c r="T107" s="136"/>
      <c r="U107" s="137" t="s">
        <v>45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138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139</v>
      </c>
      <c r="BK107" s="135"/>
      <c r="BL107" s="135"/>
      <c r="BM107" s="135"/>
    </row>
    <row r="108" spans="2:65" s="1" customFormat="1" ht="18" customHeight="1" x14ac:dyDescent="0.3">
      <c r="B108" s="131"/>
      <c r="C108" s="132"/>
      <c r="D108" s="213" t="s">
        <v>141</v>
      </c>
      <c r="E108" s="236"/>
      <c r="F108" s="236"/>
      <c r="G108" s="236"/>
      <c r="H108" s="236"/>
      <c r="I108" s="132"/>
      <c r="J108" s="132"/>
      <c r="K108" s="132"/>
      <c r="L108" s="132"/>
      <c r="M108" s="185">
        <f>ROUND(M88*T108,2)</f>
        <v>0</v>
      </c>
      <c r="N108" s="268"/>
      <c r="O108" s="268"/>
      <c r="P108" s="268"/>
      <c r="Q108" s="268"/>
      <c r="R108" s="134"/>
      <c r="S108" s="135"/>
      <c r="T108" s="136"/>
      <c r="U108" s="137" t="s">
        <v>45</v>
      </c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8" t="s">
        <v>138</v>
      </c>
      <c r="AZ108" s="135"/>
      <c r="BA108" s="135"/>
      <c r="BB108" s="135"/>
      <c r="BC108" s="135"/>
      <c r="BD108" s="135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139</v>
      </c>
      <c r="BK108" s="135"/>
      <c r="BL108" s="135"/>
      <c r="BM108" s="135"/>
    </row>
    <row r="109" spans="2:65" s="1" customFormat="1" ht="18" customHeight="1" x14ac:dyDescent="0.3">
      <c r="B109" s="131"/>
      <c r="C109" s="132"/>
      <c r="D109" s="213" t="s">
        <v>142</v>
      </c>
      <c r="E109" s="236"/>
      <c r="F109" s="236"/>
      <c r="G109" s="236"/>
      <c r="H109" s="236"/>
      <c r="I109" s="132"/>
      <c r="J109" s="132"/>
      <c r="K109" s="132"/>
      <c r="L109" s="132"/>
      <c r="M109" s="185">
        <f>ROUND(M88*T109,2)</f>
        <v>0</v>
      </c>
      <c r="N109" s="268"/>
      <c r="O109" s="268"/>
      <c r="P109" s="268"/>
      <c r="Q109" s="268"/>
      <c r="R109" s="134"/>
      <c r="S109" s="135"/>
      <c r="T109" s="136"/>
      <c r="U109" s="137" t="s">
        <v>45</v>
      </c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8" t="s">
        <v>138</v>
      </c>
      <c r="AZ109" s="135"/>
      <c r="BA109" s="135"/>
      <c r="BB109" s="135"/>
      <c r="BC109" s="135"/>
      <c r="BD109" s="135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139</v>
      </c>
      <c r="BK109" s="135"/>
      <c r="BL109" s="135"/>
      <c r="BM109" s="135"/>
    </row>
    <row r="110" spans="2:65" s="1" customFormat="1" ht="18" customHeight="1" x14ac:dyDescent="0.3">
      <c r="B110" s="131"/>
      <c r="C110" s="132"/>
      <c r="D110" s="213" t="s">
        <v>143</v>
      </c>
      <c r="E110" s="236"/>
      <c r="F110" s="236"/>
      <c r="G110" s="236"/>
      <c r="H110" s="236"/>
      <c r="I110" s="132"/>
      <c r="J110" s="132"/>
      <c r="K110" s="132"/>
      <c r="L110" s="132"/>
      <c r="M110" s="185">
        <f>ROUND(M88*T110,2)</f>
        <v>0</v>
      </c>
      <c r="N110" s="268"/>
      <c r="O110" s="268"/>
      <c r="P110" s="268"/>
      <c r="Q110" s="268"/>
      <c r="R110" s="134"/>
      <c r="S110" s="135"/>
      <c r="T110" s="136"/>
      <c r="U110" s="137" t="s">
        <v>45</v>
      </c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8" t="s">
        <v>138</v>
      </c>
      <c r="AZ110" s="135"/>
      <c r="BA110" s="135"/>
      <c r="BB110" s="135"/>
      <c r="BC110" s="135"/>
      <c r="BD110" s="135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139</v>
      </c>
      <c r="BK110" s="135"/>
      <c r="BL110" s="135"/>
      <c r="BM110" s="135"/>
    </row>
    <row r="111" spans="2:65" s="1" customFormat="1" ht="18" customHeight="1" x14ac:dyDescent="0.3">
      <c r="B111" s="131"/>
      <c r="C111" s="132"/>
      <c r="D111" s="133" t="s">
        <v>144</v>
      </c>
      <c r="E111" s="132"/>
      <c r="F111" s="132"/>
      <c r="G111" s="132"/>
      <c r="H111" s="132"/>
      <c r="I111" s="132"/>
      <c r="J111" s="132"/>
      <c r="K111" s="132"/>
      <c r="L111" s="132"/>
      <c r="M111" s="185">
        <f>ROUND(M88*T111,2)</f>
        <v>0</v>
      </c>
      <c r="N111" s="268"/>
      <c r="O111" s="268"/>
      <c r="P111" s="268"/>
      <c r="Q111" s="268"/>
      <c r="R111" s="134"/>
      <c r="S111" s="135"/>
      <c r="T111" s="140"/>
      <c r="U111" s="141" t="s">
        <v>45</v>
      </c>
      <c r="V111" s="135"/>
      <c r="W111" s="135"/>
      <c r="X111" s="135"/>
      <c r="Y111" s="135"/>
      <c r="Z111" s="135"/>
      <c r="AA111" s="135"/>
      <c r="AB111" s="135"/>
      <c r="AC111" s="135"/>
      <c r="AD111" s="135"/>
      <c r="AE111" s="135"/>
      <c r="AF111" s="135"/>
      <c r="AG111" s="135"/>
      <c r="AH111" s="135"/>
      <c r="AI111" s="135"/>
      <c r="AJ111" s="135"/>
      <c r="AK111" s="135"/>
      <c r="AL111" s="135"/>
      <c r="AM111" s="135"/>
      <c r="AN111" s="135"/>
      <c r="AO111" s="135"/>
      <c r="AP111" s="135"/>
      <c r="AQ111" s="135"/>
      <c r="AR111" s="135"/>
      <c r="AS111" s="135"/>
      <c r="AT111" s="135"/>
      <c r="AU111" s="135"/>
      <c r="AV111" s="135"/>
      <c r="AW111" s="135"/>
      <c r="AX111" s="135"/>
      <c r="AY111" s="138" t="s">
        <v>145</v>
      </c>
      <c r="AZ111" s="135"/>
      <c r="BA111" s="135"/>
      <c r="BB111" s="135"/>
      <c r="BC111" s="135"/>
      <c r="BD111" s="135"/>
      <c r="BE111" s="139">
        <f t="shared" si="0"/>
        <v>0</v>
      </c>
      <c r="BF111" s="139">
        <f t="shared" si="1"/>
        <v>0</v>
      </c>
      <c r="BG111" s="139">
        <f t="shared" si="2"/>
        <v>0</v>
      </c>
      <c r="BH111" s="139">
        <f t="shared" si="3"/>
        <v>0</v>
      </c>
      <c r="BI111" s="139">
        <f t="shared" si="4"/>
        <v>0</v>
      </c>
      <c r="BJ111" s="138" t="s">
        <v>139</v>
      </c>
      <c r="BK111" s="135"/>
      <c r="BL111" s="135"/>
      <c r="BM111" s="135"/>
    </row>
    <row r="112" spans="2:65" s="1" customFormat="1" x14ac:dyDescent="0.3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4"/>
      <c r="M112" s="34"/>
      <c r="N112" s="34"/>
      <c r="O112" s="34"/>
      <c r="P112" s="34"/>
      <c r="Q112" s="34"/>
      <c r="R112" s="35"/>
    </row>
    <row r="113" spans="2:18" s="1" customFormat="1" ht="29.25" customHeight="1" x14ac:dyDescent="0.3">
      <c r="B113" s="33"/>
      <c r="C113" s="112" t="s">
        <v>104</v>
      </c>
      <c r="D113" s="113"/>
      <c r="E113" s="113"/>
      <c r="F113" s="113"/>
      <c r="G113" s="113"/>
      <c r="H113" s="113"/>
      <c r="I113" s="113"/>
      <c r="J113" s="113"/>
      <c r="K113" s="113"/>
      <c r="L113" s="184">
        <f>ROUND(SUM(M88+M105),2)</f>
        <v>6628.46</v>
      </c>
      <c r="M113" s="184"/>
      <c r="N113" s="184"/>
      <c r="O113" s="184"/>
      <c r="P113" s="184"/>
      <c r="Q113" s="184"/>
      <c r="R113" s="35"/>
    </row>
    <row r="114" spans="2:18" s="1" customFormat="1" ht="6.95" customHeight="1" x14ac:dyDescent="0.3">
      <c r="B114" s="57"/>
      <c r="C114" s="58"/>
      <c r="D114" s="58"/>
      <c r="E114" s="58"/>
      <c r="F114" s="58"/>
      <c r="G114" s="58"/>
      <c r="H114" s="58"/>
      <c r="I114" s="58"/>
      <c r="J114" s="58"/>
      <c r="K114" s="58"/>
      <c r="L114" s="58"/>
      <c r="M114" s="58"/>
      <c r="N114" s="58"/>
      <c r="O114" s="58"/>
      <c r="P114" s="58"/>
      <c r="Q114" s="58"/>
      <c r="R114" s="59"/>
    </row>
    <row r="118" spans="2:18" s="1" customFormat="1" ht="6.95" customHeight="1" x14ac:dyDescent="0.3">
      <c r="B118" s="60"/>
      <c r="C118" s="61"/>
      <c r="D118" s="61"/>
      <c r="E118" s="61"/>
      <c r="F118" s="61"/>
      <c r="G118" s="61"/>
      <c r="H118" s="61"/>
      <c r="I118" s="61"/>
      <c r="J118" s="61"/>
      <c r="K118" s="61"/>
      <c r="L118" s="61"/>
      <c r="M118" s="61"/>
      <c r="N118" s="61"/>
      <c r="O118" s="61"/>
      <c r="P118" s="61"/>
      <c r="Q118" s="61"/>
      <c r="R118" s="62"/>
    </row>
    <row r="119" spans="2:18" s="1" customFormat="1" ht="36.950000000000003" customHeight="1" x14ac:dyDescent="0.3">
      <c r="B119" s="33"/>
      <c r="C119" s="190" t="s">
        <v>146</v>
      </c>
      <c r="D119" s="237"/>
      <c r="E119" s="237"/>
      <c r="F119" s="237"/>
      <c r="G119" s="237"/>
      <c r="H119" s="237"/>
      <c r="I119" s="237"/>
      <c r="J119" s="237"/>
      <c r="K119" s="237"/>
      <c r="L119" s="237"/>
      <c r="M119" s="237"/>
      <c r="N119" s="237"/>
      <c r="O119" s="237"/>
      <c r="P119" s="237"/>
      <c r="Q119" s="237"/>
      <c r="R119" s="35"/>
    </row>
    <row r="120" spans="2:18" s="1" customFormat="1" ht="6.95" customHeight="1" x14ac:dyDescent="0.3">
      <c r="B120" s="33"/>
      <c r="C120" s="34"/>
      <c r="D120" s="34"/>
      <c r="E120" s="34"/>
      <c r="F120" s="34"/>
      <c r="G120" s="34"/>
      <c r="H120" s="34"/>
      <c r="I120" s="34"/>
      <c r="J120" s="34"/>
      <c r="K120" s="34"/>
      <c r="L120" s="34"/>
      <c r="M120" s="34"/>
      <c r="N120" s="34"/>
      <c r="O120" s="34"/>
      <c r="P120" s="34"/>
      <c r="Q120" s="34"/>
      <c r="R120" s="35"/>
    </row>
    <row r="121" spans="2:18" s="1" customFormat="1" ht="30" customHeight="1" x14ac:dyDescent="0.3">
      <c r="B121" s="33"/>
      <c r="C121" s="29" t="s">
        <v>18</v>
      </c>
      <c r="D121" s="34"/>
      <c r="E121" s="34"/>
      <c r="F121" s="261" t="str">
        <f>F6</f>
        <v>ZŠ Sitnianska 32, Banská Bystrica - Stavebné úpravy</v>
      </c>
      <c r="G121" s="262"/>
      <c r="H121" s="262"/>
      <c r="I121" s="262"/>
      <c r="J121" s="262"/>
      <c r="K121" s="262"/>
      <c r="L121" s="262"/>
      <c r="M121" s="262"/>
      <c r="N121" s="262"/>
      <c r="O121" s="262"/>
      <c r="P121" s="262"/>
      <c r="Q121" s="34"/>
      <c r="R121" s="35"/>
    </row>
    <row r="122" spans="2:18" s="1" customFormat="1" ht="36.950000000000003" customHeight="1" x14ac:dyDescent="0.3">
      <c r="B122" s="33"/>
      <c r="C122" s="67" t="s">
        <v>111</v>
      </c>
      <c r="D122" s="34"/>
      <c r="E122" s="34"/>
      <c r="F122" s="215" t="str">
        <f>F7</f>
        <v>ZŠ 01 - ZŠ -Sitnianska - Jazyková učebňa</v>
      </c>
      <c r="G122" s="237"/>
      <c r="H122" s="237"/>
      <c r="I122" s="237"/>
      <c r="J122" s="237"/>
      <c r="K122" s="237"/>
      <c r="L122" s="237"/>
      <c r="M122" s="237"/>
      <c r="N122" s="237"/>
      <c r="O122" s="237"/>
      <c r="P122" s="237"/>
      <c r="Q122" s="34"/>
      <c r="R122" s="35"/>
    </row>
    <row r="123" spans="2:18" s="1" customFormat="1" ht="6.95" customHeight="1" x14ac:dyDescent="0.3">
      <c r="B123" s="33"/>
      <c r="C123" s="34"/>
      <c r="D123" s="34"/>
      <c r="E123" s="34"/>
      <c r="F123" s="34"/>
      <c r="G123" s="34"/>
      <c r="H123" s="34"/>
      <c r="I123" s="34"/>
      <c r="J123" s="34"/>
      <c r="K123" s="34"/>
      <c r="L123" s="34"/>
      <c r="M123" s="34"/>
      <c r="N123" s="34"/>
      <c r="O123" s="34"/>
      <c r="P123" s="34"/>
      <c r="Q123" s="34"/>
      <c r="R123" s="35"/>
    </row>
    <row r="124" spans="2:18" s="1" customFormat="1" ht="18" customHeight="1" x14ac:dyDescent="0.3">
      <c r="B124" s="33"/>
      <c r="C124" s="29" t="s">
        <v>22</v>
      </c>
      <c r="D124" s="34"/>
      <c r="E124" s="34"/>
      <c r="F124" s="27" t="str">
        <f>F9</f>
        <v xml:space="preserve"> </v>
      </c>
      <c r="G124" s="34"/>
      <c r="H124" s="34"/>
      <c r="I124" s="34"/>
      <c r="J124" s="34"/>
      <c r="K124" s="29" t="s">
        <v>24</v>
      </c>
      <c r="L124" s="34"/>
      <c r="M124" s="238">
        <f>IF(O9="","",O9)</f>
        <v>44277</v>
      </c>
      <c r="N124" s="238"/>
      <c r="O124" s="238"/>
      <c r="P124" s="238"/>
      <c r="Q124" s="34"/>
      <c r="R124" s="35"/>
    </row>
    <row r="125" spans="2:18" s="1" customFormat="1" ht="6.95" customHeight="1" x14ac:dyDescent="0.3">
      <c r="B125" s="33"/>
      <c r="C125" s="34"/>
      <c r="D125" s="34"/>
      <c r="E125" s="34"/>
      <c r="F125" s="34"/>
      <c r="G125" s="34"/>
      <c r="H125" s="34"/>
      <c r="I125" s="34"/>
      <c r="J125" s="34"/>
      <c r="K125" s="34"/>
      <c r="L125" s="34"/>
      <c r="M125" s="34"/>
      <c r="N125" s="34"/>
      <c r="O125" s="34"/>
      <c r="P125" s="34"/>
      <c r="Q125" s="34"/>
      <c r="R125" s="35"/>
    </row>
    <row r="126" spans="2:18" s="1" customFormat="1" ht="15" x14ac:dyDescent="0.3">
      <c r="B126" s="33"/>
      <c r="C126" s="29" t="s">
        <v>25</v>
      </c>
      <c r="D126" s="34"/>
      <c r="E126" s="34"/>
      <c r="F126" s="27" t="str">
        <f>E12</f>
        <v>Mesto Banská Bystrica</v>
      </c>
      <c r="G126" s="34"/>
      <c r="H126" s="34"/>
      <c r="I126" s="34"/>
      <c r="J126" s="34"/>
      <c r="K126" s="29" t="s">
        <v>32</v>
      </c>
      <c r="L126" s="34"/>
      <c r="M126" s="194" t="str">
        <f>E18</f>
        <v xml:space="preserve"> </v>
      </c>
      <c r="N126" s="194"/>
      <c r="O126" s="194"/>
      <c r="P126" s="194"/>
      <c r="Q126" s="194"/>
      <c r="R126" s="35"/>
    </row>
    <row r="127" spans="2:18" s="1" customFormat="1" ht="14.45" customHeight="1" x14ac:dyDescent="0.3">
      <c r="B127" s="33"/>
      <c r="C127" s="29" t="s">
        <v>31</v>
      </c>
      <c r="D127" s="34"/>
      <c r="E127" s="34"/>
      <c r="F127" s="27" t="str">
        <f>IF(E15="","",E15)</f>
        <v>Západoslovenskí elektrikári s.r.o.</v>
      </c>
      <c r="G127" s="34"/>
      <c r="H127" s="34"/>
      <c r="I127" s="34"/>
      <c r="J127" s="34"/>
      <c r="K127" s="29" t="s">
        <v>34</v>
      </c>
      <c r="L127" s="34"/>
      <c r="M127" s="194" t="str">
        <f>E21</f>
        <v xml:space="preserve">Paprčka </v>
      </c>
      <c r="N127" s="194"/>
      <c r="O127" s="194"/>
      <c r="P127" s="194"/>
      <c r="Q127" s="194"/>
      <c r="R127" s="35"/>
    </row>
    <row r="128" spans="2:18" s="1" customFormat="1" ht="10.35" customHeight="1" x14ac:dyDescent="0.3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4"/>
      <c r="M128" s="34"/>
      <c r="N128" s="34"/>
      <c r="O128" s="34"/>
      <c r="P128" s="34"/>
      <c r="Q128" s="34"/>
      <c r="R128" s="35"/>
    </row>
    <row r="129" spans="2:65" s="8" customFormat="1" ht="29.25" customHeight="1" x14ac:dyDescent="0.3">
      <c r="B129" s="142"/>
      <c r="C129" s="143" t="s">
        <v>147</v>
      </c>
      <c r="D129" s="144" t="s">
        <v>148</v>
      </c>
      <c r="E129" s="144" t="s">
        <v>60</v>
      </c>
      <c r="F129" s="269" t="s">
        <v>149</v>
      </c>
      <c r="G129" s="269"/>
      <c r="H129" s="269"/>
      <c r="I129" s="269"/>
      <c r="J129" s="144" t="s">
        <v>150</v>
      </c>
      <c r="K129" s="144" t="s">
        <v>151</v>
      </c>
      <c r="L129" s="144" t="s">
        <v>152</v>
      </c>
      <c r="M129" s="269" t="s">
        <v>153</v>
      </c>
      <c r="N129" s="269"/>
      <c r="O129" s="269"/>
      <c r="P129" s="269" t="s">
        <v>118</v>
      </c>
      <c r="Q129" s="270"/>
      <c r="R129" s="145"/>
      <c r="T129" s="74" t="s">
        <v>154</v>
      </c>
      <c r="U129" s="75" t="s">
        <v>42</v>
      </c>
      <c r="V129" s="75" t="s">
        <v>155</v>
      </c>
      <c r="W129" s="75" t="s">
        <v>156</v>
      </c>
      <c r="X129" s="75" t="s">
        <v>157</v>
      </c>
      <c r="Y129" s="75" t="s">
        <v>158</v>
      </c>
      <c r="Z129" s="75" t="s">
        <v>159</v>
      </c>
      <c r="AA129" s="75" t="s">
        <v>160</v>
      </c>
      <c r="AB129" s="75" t="s">
        <v>161</v>
      </c>
      <c r="AC129" s="75" t="s">
        <v>162</v>
      </c>
      <c r="AD129" s="76" t="s">
        <v>163</v>
      </c>
    </row>
    <row r="130" spans="2:65" s="1" customFormat="1" ht="29.25" customHeight="1" x14ac:dyDescent="0.35">
      <c r="B130" s="33"/>
      <c r="C130" s="78" t="s">
        <v>113</v>
      </c>
      <c r="D130" s="34"/>
      <c r="E130" s="34"/>
      <c r="F130" s="34"/>
      <c r="G130" s="34"/>
      <c r="H130" s="34"/>
      <c r="I130" s="34"/>
      <c r="J130" s="34"/>
      <c r="K130" s="34"/>
      <c r="L130" s="34"/>
      <c r="M130" s="249">
        <f>BK130</f>
        <v>6628.4560000000001</v>
      </c>
      <c r="N130" s="250"/>
      <c r="O130" s="250"/>
      <c r="P130" s="250"/>
      <c r="Q130" s="250"/>
      <c r="R130" s="35"/>
      <c r="T130" s="77"/>
      <c r="U130" s="49"/>
      <c r="V130" s="49"/>
      <c r="W130" s="146">
        <f>W131+W141+W176+W178</f>
        <v>1700.1959999999999</v>
      </c>
      <c r="X130" s="146">
        <f>X131+X141+X176+X178</f>
        <v>4928.26</v>
      </c>
      <c r="Y130" s="49"/>
      <c r="Z130" s="147">
        <f>Z131+Z141+Z176+Z178</f>
        <v>0</v>
      </c>
      <c r="AA130" s="49"/>
      <c r="AB130" s="147">
        <f>AB131+AB141+AB176+AB178</f>
        <v>0</v>
      </c>
      <c r="AC130" s="49"/>
      <c r="AD130" s="148">
        <f>AD131+AD141+AD176+AD178</f>
        <v>0</v>
      </c>
      <c r="AT130" s="18" t="s">
        <v>79</v>
      </c>
      <c r="AU130" s="18" t="s">
        <v>120</v>
      </c>
      <c r="BK130" s="149">
        <f>BK131+BK141+BK176+BK178</f>
        <v>6628.4560000000001</v>
      </c>
    </row>
    <row r="131" spans="2:65" s="9" customFormat="1" ht="37.35" customHeight="1" x14ac:dyDescent="0.35">
      <c r="B131" s="150"/>
      <c r="C131" s="151"/>
      <c r="D131" s="152" t="s">
        <v>121</v>
      </c>
      <c r="E131" s="152"/>
      <c r="F131" s="152"/>
      <c r="G131" s="152"/>
      <c r="H131" s="152"/>
      <c r="I131" s="152"/>
      <c r="J131" s="152"/>
      <c r="K131" s="152"/>
      <c r="L131" s="152"/>
      <c r="M131" s="233">
        <f>BK131</f>
        <v>1040.28</v>
      </c>
      <c r="N131" s="251"/>
      <c r="O131" s="251"/>
      <c r="P131" s="251"/>
      <c r="Q131" s="251"/>
      <c r="R131" s="153"/>
      <c r="T131" s="154"/>
      <c r="U131" s="151"/>
      <c r="V131" s="151"/>
      <c r="W131" s="155">
        <f>W132+W137+W139</f>
        <v>0</v>
      </c>
      <c r="X131" s="155">
        <f>X132+X137+X139</f>
        <v>1040.28</v>
      </c>
      <c r="Y131" s="151"/>
      <c r="Z131" s="156">
        <f>Z132+Z137+Z139</f>
        <v>0</v>
      </c>
      <c r="AA131" s="151"/>
      <c r="AB131" s="156">
        <f>AB132+AB137+AB139</f>
        <v>0</v>
      </c>
      <c r="AC131" s="151"/>
      <c r="AD131" s="157">
        <f>AD132+AD137+AD139</f>
        <v>0</v>
      </c>
      <c r="AR131" s="158" t="s">
        <v>88</v>
      </c>
      <c r="AT131" s="159" t="s">
        <v>79</v>
      </c>
      <c r="AU131" s="159" t="s">
        <v>80</v>
      </c>
      <c r="AY131" s="158" t="s">
        <v>164</v>
      </c>
      <c r="BK131" s="160">
        <f>BK132+BK137+BK139</f>
        <v>1040.28</v>
      </c>
    </row>
    <row r="132" spans="2:65" s="9" customFormat="1" ht="19.899999999999999" customHeight="1" x14ac:dyDescent="0.3">
      <c r="B132" s="150"/>
      <c r="C132" s="151"/>
      <c r="D132" s="161" t="s">
        <v>122</v>
      </c>
      <c r="E132" s="161"/>
      <c r="F132" s="161"/>
      <c r="G132" s="161"/>
      <c r="H132" s="161"/>
      <c r="I132" s="161"/>
      <c r="J132" s="161"/>
      <c r="K132" s="161"/>
      <c r="L132" s="161"/>
      <c r="M132" s="252">
        <f>BK132</f>
        <v>825</v>
      </c>
      <c r="N132" s="253"/>
      <c r="O132" s="253"/>
      <c r="P132" s="253"/>
      <c r="Q132" s="253"/>
      <c r="R132" s="153"/>
      <c r="T132" s="154"/>
      <c r="U132" s="151"/>
      <c r="V132" s="151"/>
      <c r="W132" s="155">
        <f>SUM(W133:W136)</f>
        <v>0</v>
      </c>
      <c r="X132" s="155">
        <f>SUM(X133:X136)</f>
        <v>825</v>
      </c>
      <c r="Y132" s="151"/>
      <c r="Z132" s="156">
        <f>SUM(Z133:Z136)</f>
        <v>0</v>
      </c>
      <c r="AA132" s="151"/>
      <c r="AB132" s="156">
        <f>SUM(AB133:AB136)</f>
        <v>0</v>
      </c>
      <c r="AC132" s="151"/>
      <c r="AD132" s="157">
        <f>SUM(AD133:AD136)</f>
        <v>0</v>
      </c>
      <c r="AR132" s="158" t="s">
        <v>88</v>
      </c>
      <c r="AT132" s="159" t="s">
        <v>79</v>
      </c>
      <c r="AU132" s="159" t="s">
        <v>88</v>
      </c>
      <c r="AY132" s="158" t="s">
        <v>164</v>
      </c>
      <c r="BK132" s="160">
        <f>SUM(BK133:BK136)</f>
        <v>825</v>
      </c>
    </row>
    <row r="133" spans="2:65" s="1" customFormat="1" ht="51" customHeight="1" x14ac:dyDescent="0.3">
      <c r="B133" s="131"/>
      <c r="C133" s="162" t="s">
        <v>165</v>
      </c>
      <c r="D133" s="162" t="s">
        <v>166</v>
      </c>
      <c r="E133" s="163" t="s">
        <v>167</v>
      </c>
      <c r="F133" s="230" t="s">
        <v>168</v>
      </c>
      <c r="G133" s="230"/>
      <c r="H133" s="230"/>
      <c r="I133" s="230"/>
      <c r="J133" s="164" t="s">
        <v>169</v>
      </c>
      <c r="K133" s="165">
        <v>65</v>
      </c>
      <c r="L133" s="166">
        <v>0</v>
      </c>
      <c r="M133" s="241">
        <v>4</v>
      </c>
      <c r="N133" s="241"/>
      <c r="O133" s="241"/>
      <c r="P133" s="239">
        <f>ROUND(V133*K133,3)</f>
        <v>260</v>
      </c>
      <c r="Q133" s="239"/>
      <c r="R133" s="134"/>
      <c r="T133" s="167" t="s">
        <v>5</v>
      </c>
      <c r="U133" s="42" t="s">
        <v>45</v>
      </c>
      <c r="V133" s="168">
        <f>L133+M133</f>
        <v>4</v>
      </c>
      <c r="W133" s="168">
        <f>ROUND(L133*K133,3)</f>
        <v>0</v>
      </c>
      <c r="X133" s="168">
        <f>ROUND(M133*K133,3)</f>
        <v>260</v>
      </c>
      <c r="Y133" s="34"/>
      <c r="Z133" s="169">
        <f>Y133*K133</f>
        <v>0</v>
      </c>
      <c r="AA133" s="169">
        <v>0</v>
      </c>
      <c r="AB133" s="169">
        <f>AA133*K133</f>
        <v>0</v>
      </c>
      <c r="AC133" s="169">
        <v>0</v>
      </c>
      <c r="AD133" s="170">
        <f>AC133*K133</f>
        <v>0</v>
      </c>
      <c r="AR133" s="18" t="s">
        <v>170</v>
      </c>
      <c r="AT133" s="18" t="s">
        <v>166</v>
      </c>
      <c r="AU133" s="18" t="s">
        <v>139</v>
      </c>
      <c r="AY133" s="18" t="s">
        <v>164</v>
      </c>
      <c r="BE133" s="105">
        <f>IF(U133="základná",P133,0)</f>
        <v>0</v>
      </c>
      <c r="BF133" s="105">
        <f>IF(U133="znížená",P133,0)</f>
        <v>260</v>
      </c>
      <c r="BG133" s="105">
        <f>IF(U133="zákl. prenesená",P133,0)</f>
        <v>0</v>
      </c>
      <c r="BH133" s="105">
        <f>IF(U133="zníž. prenesená",P133,0)</f>
        <v>0</v>
      </c>
      <c r="BI133" s="105">
        <f>IF(U133="nulová",P133,0)</f>
        <v>0</v>
      </c>
      <c r="BJ133" s="18" t="s">
        <v>139</v>
      </c>
      <c r="BK133" s="171">
        <f>ROUND(V133*K133,3)</f>
        <v>260</v>
      </c>
      <c r="BL133" s="18" t="s">
        <v>170</v>
      </c>
      <c r="BM133" s="18" t="s">
        <v>139</v>
      </c>
    </row>
    <row r="134" spans="2:65" s="1" customFormat="1" ht="51" customHeight="1" x14ac:dyDescent="0.3">
      <c r="B134" s="131"/>
      <c r="C134" s="162" t="s">
        <v>171</v>
      </c>
      <c r="D134" s="162" t="s">
        <v>166</v>
      </c>
      <c r="E134" s="163" t="s">
        <v>172</v>
      </c>
      <c r="F134" s="230" t="s">
        <v>173</v>
      </c>
      <c r="G134" s="230"/>
      <c r="H134" s="230"/>
      <c r="I134" s="230"/>
      <c r="J134" s="164" t="s">
        <v>169</v>
      </c>
      <c r="K134" s="165">
        <v>65</v>
      </c>
      <c r="L134" s="166">
        <v>0</v>
      </c>
      <c r="M134" s="241">
        <v>5</v>
      </c>
      <c r="N134" s="241"/>
      <c r="O134" s="241"/>
      <c r="P134" s="239">
        <f>ROUND(V134*K134,3)</f>
        <v>325</v>
      </c>
      <c r="Q134" s="239"/>
      <c r="R134" s="134"/>
      <c r="T134" s="167" t="s">
        <v>5</v>
      </c>
      <c r="U134" s="42" t="s">
        <v>45</v>
      </c>
      <c r="V134" s="168">
        <f>L134+M134</f>
        <v>5</v>
      </c>
      <c r="W134" s="168">
        <f>ROUND(L134*K134,3)</f>
        <v>0</v>
      </c>
      <c r="X134" s="168">
        <f>ROUND(M134*K134,3)</f>
        <v>325</v>
      </c>
      <c r="Y134" s="34"/>
      <c r="Z134" s="169">
        <f>Y134*K134</f>
        <v>0</v>
      </c>
      <c r="AA134" s="169">
        <v>0</v>
      </c>
      <c r="AB134" s="169">
        <f>AA134*K134</f>
        <v>0</v>
      </c>
      <c r="AC134" s="169">
        <v>0</v>
      </c>
      <c r="AD134" s="170">
        <f>AC134*K134</f>
        <v>0</v>
      </c>
      <c r="AR134" s="18" t="s">
        <v>170</v>
      </c>
      <c r="AT134" s="18" t="s">
        <v>166</v>
      </c>
      <c r="AU134" s="18" t="s">
        <v>139</v>
      </c>
      <c r="AY134" s="18" t="s">
        <v>164</v>
      </c>
      <c r="BE134" s="105">
        <f>IF(U134="základná",P134,0)</f>
        <v>0</v>
      </c>
      <c r="BF134" s="105">
        <f>IF(U134="znížená",P134,0)</f>
        <v>325</v>
      </c>
      <c r="BG134" s="105">
        <f>IF(U134="zákl. prenesená",P134,0)</f>
        <v>0</v>
      </c>
      <c r="BH134" s="105">
        <f>IF(U134="zníž. prenesená",P134,0)</f>
        <v>0</v>
      </c>
      <c r="BI134" s="105">
        <f>IF(U134="nulová",P134,0)</f>
        <v>0</v>
      </c>
      <c r="BJ134" s="18" t="s">
        <v>139</v>
      </c>
      <c r="BK134" s="171">
        <f>ROUND(V134*K134,3)</f>
        <v>325</v>
      </c>
      <c r="BL134" s="18" t="s">
        <v>170</v>
      </c>
      <c r="BM134" s="18" t="s">
        <v>170</v>
      </c>
    </row>
    <row r="135" spans="2:65" s="1" customFormat="1" ht="25.5" customHeight="1" x14ac:dyDescent="0.3">
      <c r="B135" s="131"/>
      <c r="C135" s="162" t="s">
        <v>174</v>
      </c>
      <c r="D135" s="162" t="s">
        <v>166</v>
      </c>
      <c r="E135" s="163" t="s">
        <v>175</v>
      </c>
      <c r="F135" s="230" t="s">
        <v>176</v>
      </c>
      <c r="G135" s="230"/>
      <c r="H135" s="230"/>
      <c r="I135" s="230"/>
      <c r="J135" s="164" t="s">
        <v>177</v>
      </c>
      <c r="K135" s="165">
        <v>55</v>
      </c>
      <c r="L135" s="166">
        <v>0</v>
      </c>
      <c r="M135" s="241">
        <v>2</v>
      </c>
      <c r="N135" s="241"/>
      <c r="O135" s="241"/>
      <c r="P135" s="239">
        <f>ROUND(V135*K135,3)</f>
        <v>110</v>
      </c>
      <c r="Q135" s="239"/>
      <c r="R135" s="134"/>
      <c r="T135" s="167" t="s">
        <v>5</v>
      </c>
      <c r="U135" s="42" t="s">
        <v>45</v>
      </c>
      <c r="V135" s="168">
        <f>L135+M135</f>
        <v>2</v>
      </c>
      <c r="W135" s="168">
        <f>ROUND(L135*K135,3)</f>
        <v>0</v>
      </c>
      <c r="X135" s="168">
        <f>ROUND(M135*K135,3)</f>
        <v>110</v>
      </c>
      <c r="Y135" s="34"/>
      <c r="Z135" s="169">
        <f>Y135*K135</f>
        <v>0</v>
      </c>
      <c r="AA135" s="169">
        <v>0</v>
      </c>
      <c r="AB135" s="169">
        <f>AA135*K135</f>
        <v>0</v>
      </c>
      <c r="AC135" s="169">
        <v>0</v>
      </c>
      <c r="AD135" s="170">
        <f>AC135*K135</f>
        <v>0</v>
      </c>
      <c r="AR135" s="18" t="s">
        <v>170</v>
      </c>
      <c r="AT135" s="18" t="s">
        <v>166</v>
      </c>
      <c r="AU135" s="18" t="s">
        <v>139</v>
      </c>
      <c r="AY135" s="18" t="s">
        <v>164</v>
      </c>
      <c r="BE135" s="105">
        <f>IF(U135="základná",P135,0)</f>
        <v>0</v>
      </c>
      <c r="BF135" s="105">
        <f>IF(U135="znížená",P135,0)</f>
        <v>110</v>
      </c>
      <c r="BG135" s="105">
        <f>IF(U135="zákl. prenesená",P135,0)</f>
        <v>0</v>
      </c>
      <c r="BH135" s="105">
        <f>IF(U135="zníž. prenesená",P135,0)</f>
        <v>0</v>
      </c>
      <c r="BI135" s="105">
        <f>IF(U135="nulová",P135,0)</f>
        <v>0</v>
      </c>
      <c r="BJ135" s="18" t="s">
        <v>139</v>
      </c>
      <c r="BK135" s="171">
        <f>ROUND(V135*K135,3)</f>
        <v>110</v>
      </c>
      <c r="BL135" s="18" t="s">
        <v>170</v>
      </c>
      <c r="BM135" s="18" t="s">
        <v>171</v>
      </c>
    </row>
    <row r="136" spans="2:65" s="1" customFormat="1" ht="51" customHeight="1" x14ac:dyDescent="0.3">
      <c r="B136" s="131"/>
      <c r="C136" s="162" t="s">
        <v>170</v>
      </c>
      <c r="D136" s="162" t="s">
        <v>166</v>
      </c>
      <c r="E136" s="163" t="s">
        <v>178</v>
      </c>
      <c r="F136" s="230" t="s">
        <v>179</v>
      </c>
      <c r="G136" s="230"/>
      <c r="H136" s="230"/>
      <c r="I136" s="230"/>
      <c r="J136" s="164" t="s">
        <v>169</v>
      </c>
      <c r="K136" s="165">
        <v>130</v>
      </c>
      <c r="L136" s="166">
        <v>0</v>
      </c>
      <c r="M136" s="241">
        <v>1</v>
      </c>
      <c r="N136" s="241"/>
      <c r="O136" s="241"/>
      <c r="P136" s="239">
        <f>ROUND(V136*K136,3)</f>
        <v>130</v>
      </c>
      <c r="Q136" s="239"/>
      <c r="R136" s="134"/>
      <c r="T136" s="167" t="s">
        <v>5</v>
      </c>
      <c r="U136" s="42" t="s">
        <v>45</v>
      </c>
      <c r="V136" s="168">
        <f>L136+M136</f>
        <v>1</v>
      </c>
      <c r="W136" s="168">
        <f>ROUND(L136*K136,3)</f>
        <v>0</v>
      </c>
      <c r="X136" s="168">
        <f>ROUND(M136*K136,3)</f>
        <v>130</v>
      </c>
      <c r="Y136" s="34"/>
      <c r="Z136" s="169">
        <f>Y136*K136</f>
        <v>0</v>
      </c>
      <c r="AA136" s="169">
        <v>0</v>
      </c>
      <c r="AB136" s="169">
        <f>AA136*K136</f>
        <v>0</v>
      </c>
      <c r="AC136" s="169">
        <v>0</v>
      </c>
      <c r="AD136" s="170">
        <f>AC136*K136</f>
        <v>0</v>
      </c>
      <c r="AR136" s="18" t="s">
        <v>170</v>
      </c>
      <c r="AT136" s="18" t="s">
        <v>166</v>
      </c>
      <c r="AU136" s="18" t="s">
        <v>139</v>
      </c>
      <c r="AY136" s="18" t="s">
        <v>164</v>
      </c>
      <c r="BE136" s="105">
        <f>IF(U136="základná",P136,0)</f>
        <v>0</v>
      </c>
      <c r="BF136" s="105">
        <f>IF(U136="znížená",P136,0)</f>
        <v>130</v>
      </c>
      <c r="BG136" s="105">
        <f>IF(U136="zákl. prenesená",P136,0)</f>
        <v>0</v>
      </c>
      <c r="BH136" s="105">
        <f>IF(U136="zníž. prenesená",P136,0)</f>
        <v>0</v>
      </c>
      <c r="BI136" s="105">
        <f>IF(U136="nulová",P136,0)</f>
        <v>0</v>
      </c>
      <c r="BJ136" s="18" t="s">
        <v>139</v>
      </c>
      <c r="BK136" s="171">
        <f>ROUND(V136*K136,3)</f>
        <v>130</v>
      </c>
      <c r="BL136" s="18" t="s">
        <v>170</v>
      </c>
      <c r="BM136" s="18" t="s">
        <v>180</v>
      </c>
    </row>
    <row r="137" spans="2:65" s="9" customFormat="1" ht="29.85" customHeight="1" x14ac:dyDescent="0.3">
      <c r="B137" s="150"/>
      <c r="C137" s="151"/>
      <c r="D137" s="161" t="s">
        <v>123</v>
      </c>
      <c r="E137" s="161"/>
      <c r="F137" s="161"/>
      <c r="G137" s="161"/>
      <c r="H137" s="161"/>
      <c r="I137" s="161"/>
      <c r="J137" s="161"/>
      <c r="K137" s="161"/>
      <c r="L137" s="161"/>
      <c r="M137" s="244">
        <f>BK137</f>
        <v>20</v>
      </c>
      <c r="N137" s="245"/>
      <c r="O137" s="245"/>
      <c r="P137" s="245"/>
      <c r="Q137" s="245"/>
      <c r="R137" s="153"/>
      <c r="T137" s="154"/>
      <c r="U137" s="151"/>
      <c r="V137" s="151"/>
      <c r="W137" s="155">
        <f>W138</f>
        <v>0</v>
      </c>
      <c r="X137" s="155">
        <f>X138</f>
        <v>20</v>
      </c>
      <c r="Y137" s="151"/>
      <c r="Z137" s="156">
        <f>Z138</f>
        <v>0</v>
      </c>
      <c r="AA137" s="151"/>
      <c r="AB137" s="156">
        <f>AB138</f>
        <v>0</v>
      </c>
      <c r="AC137" s="151"/>
      <c r="AD137" s="157">
        <f>AD138</f>
        <v>0</v>
      </c>
      <c r="AR137" s="158" t="s">
        <v>88</v>
      </c>
      <c r="AT137" s="159" t="s">
        <v>79</v>
      </c>
      <c r="AU137" s="159" t="s">
        <v>88</v>
      </c>
      <c r="AY137" s="158" t="s">
        <v>164</v>
      </c>
      <c r="BK137" s="160">
        <f>BK138</f>
        <v>20</v>
      </c>
    </row>
    <row r="138" spans="2:65" s="1" customFormat="1" ht="25.5" customHeight="1" x14ac:dyDescent="0.3">
      <c r="B138" s="131"/>
      <c r="C138" s="162" t="s">
        <v>181</v>
      </c>
      <c r="D138" s="162" t="s">
        <v>166</v>
      </c>
      <c r="E138" s="163" t="s">
        <v>182</v>
      </c>
      <c r="F138" s="230" t="s">
        <v>183</v>
      </c>
      <c r="G138" s="230"/>
      <c r="H138" s="230"/>
      <c r="I138" s="230"/>
      <c r="J138" s="164" t="s">
        <v>169</v>
      </c>
      <c r="K138" s="165">
        <v>2.5</v>
      </c>
      <c r="L138" s="166">
        <v>0</v>
      </c>
      <c r="M138" s="241">
        <v>8</v>
      </c>
      <c r="N138" s="241"/>
      <c r="O138" s="241"/>
      <c r="P138" s="239">
        <f>ROUND(V138*K138,3)</f>
        <v>20</v>
      </c>
      <c r="Q138" s="239"/>
      <c r="R138" s="134"/>
      <c r="T138" s="167" t="s">
        <v>5</v>
      </c>
      <c r="U138" s="42" t="s">
        <v>45</v>
      </c>
      <c r="V138" s="168">
        <f>L138+M138</f>
        <v>8</v>
      </c>
      <c r="W138" s="168">
        <f>ROUND(L138*K138,3)</f>
        <v>0</v>
      </c>
      <c r="X138" s="168">
        <f>ROUND(M138*K138,3)</f>
        <v>20</v>
      </c>
      <c r="Y138" s="34"/>
      <c r="Z138" s="169">
        <f>Y138*K138</f>
        <v>0</v>
      </c>
      <c r="AA138" s="169">
        <v>0</v>
      </c>
      <c r="AB138" s="169">
        <f>AA138*K138</f>
        <v>0</v>
      </c>
      <c r="AC138" s="169">
        <v>0</v>
      </c>
      <c r="AD138" s="170">
        <f>AC138*K138</f>
        <v>0</v>
      </c>
      <c r="AR138" s="18" t="s">
        <v>170</v>
      </c>
      <c r="AT138" s="18" t="s">
        <v>166</v>
      </c>
      <c r="AU138" s="18" t="s">
        <v>139</v>
      </c>
      <c r="AY138" s="18" t="s">
        <v>164</v>
      </c>
      <c r="BE138" s="105">
        <f>IF(U138="základná",P138,0)</f>
        <v>0</v>
      </c>
      <c r="BF138" s="105">
        <f>IF(U138="znížená",P138,0)</f>
        <v>20</v>
      </c>
      <c r="BG138" s="105">
        <f>IF(U138="zákl. prenesená",P138,0)</f>
        <v>0</v>
      </c>
      <c r="BH138" s="105">
        <f>IF(U138="zníž. prenesená",P138,0)</f>
        <v>0</v>
      </c>
      <c r="BI138" s="105">
        <f>IF(U138="nulová",P138,0)</f>
        <v>0</v>
      </c>
      <c r="BJ138" s="18" t="s">
        <v>139</v>
      </c>
      <c r="BK138" s="171">
        <f>ROUND(V138*K138,3)</f>
        <v>20</v>
      </c>
      <c r="BL138" s="18" t="s">
        <v>170</v>
      </c>
      <c r="BM138" s="18" t="s">
        <v>184</v>
      </c>
    </row>
    <row r="139" spans="2:65" s="9" customFormat="1" ht="29.85" customHeight="1" x14ac:dyDescent="0.3">
      <c r="B139" s="150"/>
      <c r="C139" s="151"/>
      <c r="D139" s="161" t="s">
        <v>124</v>
      </c>
      <c r="E139" s="161"/>
      <c r="F139" s="161"/>
      <c r="G139" s="161"/>
      <c r="H139" s="161"/>
      <c r="I139" s="161"/>
      <c r="J139" s="161"/>
      <c r="K139" s="161"/>
      <c r="L139" s="161"/>
      <c r="M139" s="244">
        <f>BK139</f>
        <v>195.28</v>
      </c>
      <c r="N139" s="245"/>
      <c r="O139" s="245"/>
      <c r="P139" s="245"/>
      <c r="Q139" s="245"/>
      <c r="R139" s="153"/>
      <c r="T139" s="154"/>
      <c r="U139" s="151"/>
      <c r="V139" s="151"/>
      <c r="W139" s="155">
        <f>W140</f>
        <v>0</v>
      </c>
      <c r="X139" s="155">
        <f>X140</f>
        <v>195.28</v>
      </c>
      <c r="Y139" s="151"/>
      <c r="Z139" s="156">
        <f>Z140</f>
        <v>0</v>
      </c>
      <c r="AA139" s="151"/>
      <c r="AB139" s="156">
        <f>AB140</f>
        <v>0</v>
      </c>
      <c r="AC139" s="151"/>
      <c r="AD139" s="157">
        <f>AD140</f>
        <v>0</v>
      </c>
      <c r="AR139" s="158" t="s">
        <v>88</v>
      </c>
      <c r="AT139" s="159" t="s">
        <v>79</v>
      </c>
      <c r="AU139" s="159" t="s">
        <v>88</v>
      </c>
      <c r="AY139" s="158" t="s">
        <v>164</v>
      </c>
      <c r="BK139" s="160">
        <f>BK140</f>
        <v>195.28</v>
      </c>
    </row>
    <row r="140" spans="2:65" s="1" customFormat="1" ht="38.25" customHeight="1" x14ac:dyDescent="0.3">
      <c r="B140" s="131"/>
      <c r="C140" s="162" t="s">
        <v>185</v>
      </c>
      <c r="D140" s="162" t="s">
        <v>166</v>
      </c>
      <c r="E140" s="163" t="s">
        <v>186</v>
      </c>
      <c r="F140" s="230" t="s">
        <v>187</v>
      </c>
      <c r="G140" s="230"/>
      <c r="H140" s="230"/>
      <c r="I140" s="230"/>
      <c r="J140" s="164" t="s">
        <v>188</v>
      </c>
      <c r="K140" s="165">
        <v>4.8819999999999997</v>
      </c>
      <c r="L140" s="166">
        <v>0</v>
      </c>
      <c r="M140" s="241">
        <v>40</v>
      </c>
      <c r="N140" s="241"/>
      <c r="O140" s="241"/>
      <c r="P140" s="239">
        <f>ROUND(V140*K140,3)</f>
        <v>195.28</v>
      </c>
      <c r="Q140" s="239"/>
      <c r="R140" s="134"/>
      <c r="T140" s="167" t="s">
        <v>5</v>
      </c>
      <c r="U140" s="42" t="s">
        <v>45</v>
      </c>
      <c r="V140" s="168">
        <f>L140+M140</f>
        <v>40</v>
      </c>
      <c r="W140" s="168">
        <f>ROUND(L140*K140,3)</f>
        <v>0</v>
      </c>
      <c r="X140" s="168">
        <f>ROUND(M140*K140,3)</f>
        <v>195.28</v>
      </c>
      <c r="Y140" s="34"/>
      <c r="Z140" s="169">
        <f>Y140*K140</f>
        <v>0</v>
      </c>
      <c r="AA140" s="169">
        <v>0</v>
      </c>
      <c r="AB140" s="169">
        <f>AA140*K140</f>
        <v>0</v>
      </c>
      <c r="AC140" s="169">
        <v>0</v>
      </c>
      <c r="AD140" s="170">
        <f>AC140*K140</f>
        <v>0</v>
      </c>
      <c r="AR140" s="18" t="s">
        <v>170</v>
      </c>
      <c r="AT140" s="18" t="s">
        <v>166</v>
      </c>
      <c r="AU140" s="18" t="s">
        <v>139</v>
      </c>
      <c r="AY140" s="18" t="s">
        <v>164</v>
      </c>
      <c r="BE140" s="105">
        <f>IF(U140="základná",P140,0)</f>
        <v>0</v>
      </c>
      <c r="BF140" s="105">
        <f>IF(U140="znížená",P140,0)</f>
        <v>195.28</v>
      </c>
      <c r="BG140" s="105">
        <f>IF(U140="zákl. prenesená",P140,0)</f>
        <v>0</v>
      </c>
      <c r="BH140" s="105">
        <f>IF(U140="zníž. prenesená",P140,0)</f>
        <v>0</v>
      </c>
      <c r="BI140" s="105">
        <f>IF(U140="nulová",P140,0)</f>
        <v>0</v>
      </c>
      <c r="BJ140" s="18" t="s">
        <v>139</v>
      </c>
      <c r="BK140" s="171">
        <f>ROUND(V140*K140,3)</f>
        <v>195.28</v>
      </c>
      <c r="BL140" s="18" t="s">
        <v>170</v>
      </c>
      <c r="BM140" s="18" t="s">
        <v>189</v>
      </c>
    </row>
    <row r="141" spans="2:65" s="9" customFormat="1" ht="37.35" customHeight="1" x14ac:dyDescent="0.35">
      <c r="B141" s="150"/>
      <c r="C141" s="151"/>
      <c r="D141" s="152" t="s">
        <v>125</v>
      </c>
      <c r="E141" s="152"/>
      <c r="F141" s="152"/>
      <c r="G141" s="152"/>
      <c r="H141" s="152"/>
      <c r="I141" s="152"/>
      <c r="J141" s="152"/>
      <c r="K141" s="152"/>
      <c r="L141" s="152"/>
      <c r="M141" s="254">
        <f>BK141</f>
        <v>5468.1760000000004</v>
      </c>
      <c r="N141" s="255"/>
      <c r="O141" s="255"/>
      <c r="P141" s="255"/>
      <c r="Q141" s="255"/>
      <c r="R141" s="153"/>
      <c r="T141" s="154"/>
      <c r="U141" s="151"/>
      <c r="V141" s="151"/>
      <c r="W141" s="155">
        <f>W142+W152+W155+W159+W163+W168+W172+W174</f>
        <v>1700.1959999999999</v>
      </c>
      <c r="X141" s="155">
        <f>X142+X152+X155+X159+X163+X168+X172+X174</f>
        <v>3767.9800000000005</v>
      </c>
      <c r="Y141" s="151"/>
      <c r="Z141" s="156">
        <f>Z142+Z152+Z155+Z159+Z163+Z168+Z172+Z174</f>
        <v>0</v>
      </c>
      <c r="AA141" s="151"/>
      <c r="AB141" s="156">
        <f>AB142+AB152+AB155+AB159+AB163+AB168+AB172+AB174</f>
        <v>0</v>
      </c>
      <c r="AC141" s="151"/>
      <c r="AD141" s="157">
        <f>AD142+AD152+AD155+AD159+AD163+AD168+AD172+AD174</f>
        <v>0</v>
      </c>
      <c r="AR141" s="158" t="s">
        <v>139</v>
      </c>
      <c r="AT141" s="159" t="s">
        <v>79</v>
      </c>
      <c r="AU141" s="159" t="s">
        <v>80</v>
      </c>
      <c r="AY141" s="158" t="s">
        <v>164</v>
      </c>
      <c r="BK141" s="160">
        <f>BK142+BK152+BK155+BK159+BK163+BK168+BK172+BK174</f>
        <v>5468.1760000000004</v>
      </c>
    </row>
    <row r="142" spans="2:65" s="9" customFormat="1" ht="19.899999999999999" customHeight="1" x14ac:dyDescent="0.3">
      <c r="B142" s="150"/>
      <c r="C142" s="151"/>
      <c r="D142" s="161" t="s">
        <v>126</v>
      </c>
      <c r="E142" s="161"/>
      <c r="F142" s="161"/>
      <c r="G142" s="161"/>
      <c r="H142" s="161"/>
      <c r="I142" s="161"/>
      <c r="J142" s="161"/>
      <c r="K142" s="161"/>
      <c r="L142" s="161"/>
      <c r="M142" s="252">
        <f>BK142</f>
        <v>457.68</v>
      </c>
      <c r="N142" s="253"/>
      <c r="O142" s="253"/>
      <c r="P142" s="253"/>
      <c r="Q142" s="253"/>
      <c r="R142" s="153"/>
      <c r="T142" s="154"/>
      <c r="U142" s="151"/>
      <c r="V142" s="151"/>
      <c r="W142" s="155">
        <f>SUM(W143:W151)</f>
        <v>372</v>
      </c>
      <c r="X142" s="155">
        <f>SUM(X143:X151)</f>
        <v>85.68</v>
      </c>
      <c r="Y142" s="151"/>
      <c r="Z142" s="156">
        <f>SUM(Z143:Z151)</f>
        <v>0</v>
      </c>
      <c r="AA142" s="151"/>
      <c r="AB142" s="156">
        <f>SUM(AB143:AB151)</f>
        <v>0</v>
      </c>
      <c r="AC142" s="151"/>
      <c r="AD142" s="157">
        <f>SUM(AD143:AD151)</f>
        <v>0</v>
      </c>
      <c r="AR142" s="158" t="s">
        <v>139</v>
      </c>
      <c r="AT142" s="159" t="s">
        <v>79</v>
      </c>
      <c r="AU142" s="159" t="s">
        <v>88</v>
      </c>
      <c r="AY142" s="158" t="s">
        <v>164</v>
      </c>
      <c r="BK142" s="160">
        <f>SUM(BK143:BK151)</f>
        <v>457.68</v>
      </c>
    </row>
    <row r="143" spans="2:65" s="1" customFormat="1" ht="25.5" customHeight="1" x14ac:dyDescent="0.3">
      <c r="B143" s="131"/>
      <c r="C143" s="162" t="s">
        <v>190</v>
      </c>
      <c r="D143" s="162" t="s">
        <v>166</v>
      </c>
      <c r="E143" s="163" t="s">
        <v>191</v>
      </c>
      <c r="F143" s="230" t="s">
        <v>192</v>
      </c>
      <c r="G143" s="230"/>
      <c r="H143" s="230"/>
      <c r="I143" s="230"/>
      <c r="J143" s="164" t="s">
        <v>193</v>
      </c>
      <c r="K143" s="165">
        <v>1</v>
      </c>
      <c r="L143" s="166">
        <v>0</v>
      </c>
      <c r="M143" s="241">
        <v>20</v>
      </c>
      <c r="N143" s="241"/>
      <c r="O143" s="241"/>
      <c r="P143" s="239">
        <f t="shared" ref="P143:P151" si="5">ROUND(V143*K143,3)</f>
        <v>20</v>
      </c>
      <c r="Q143" s="239"/>
      <c r="R143" s="134"/>
      <c r="T143" s="167" t="s">
        <v>5</v>
      </c>
      <c r="U143" s="42" t="s">
        <v>45</v>
      </c>
      <c r="V143" s="168">
        <f t="shared" ref="V143:V151" si="6">L143+M143</f>
        <v>20</v>
      </c>
      <c r="W143" s="168">
        <f t="shared" ref="W143:W151" si="7">ROUND(L143*K143,3)</f>
        <v>0</v>
      </c>
      <c r="X143" s="168">
        <f t="shared" ref="X143:X151" si="8">ROUND(M143*K143,3)</f>
        <v>20</v>
      </c>
      <c r="Y143" s="34"/>
      <c r="Z143" s="169">
        <f t="shared" ref="Z143:Z151" si="9">Y143*K143</f>
        <v>0</v>
      </c>
      <c r="AA143" s="169">
        <v>0</v>
      </c>
      <c r="AB143" s="169">
        <f t="shared" ref="AB143:AB151" si="10">AA143*K143</f>
        <v>0</v>
      </c>
      <c r="AC143" s="169">
        <v>0</v>
      </c>
      <c r="AD143" s="170">
        <f t="shared" ref="AD143:AD151" si="11">AC143*K143</f>
        <v>0</v>
      </c>
      <c r="AR143" s="18" t="s">
        <v>194</v>
      </c>
      <c r="AT143" s="18" t="s">
        <v>166</v>
      </c>
      <c r="AU143" s="18" t="s">
        <v>139</v>
      </c>
      <c r="AY143" s="18" t="s">
        <v>164</v>
      </c>
      <c r="BE143" s="105">
        <f t="shared" ref="BE143:BE151" si="12">IF(U143="základná",P143,0)</f>
        <v>0</v>
      </c>
      <c r="BF143" s="105">
        <f t="shared" ref="BF143:BF151" si="13">IF(U143="znížená",P143,0)</f>
        <v>20</v>
      </c>
      <c r="BG143" s="105">
        <f t="shared" ref="BG143:BG151" si="14">IF(U143="zákl. prenesená",P143,0)</f>
        <v>0</v>
      </c>
      <c r="BH143" s="105">
        <f t="shared" ref="BH143:BH151" si="15">IF(U143="zníž. prenesená",P143,0)</f>
        <v>0</v>
      </c>
      <c r="BI143" s="105">
        <f t="shared" ref="BI143:BI151" si="16">IF(U143="nulová",P143,0)</f>
        <v>0</v>
      </c>
      <c r="BJ143" s="18" t="s">
        <v>139</v>
      </c>
      <c r="BK143" s="171">
        <f t="shared" ref="BK143:BK151" si="17">ROUND(V143*K143,3)</f>
        <v>20</v>
      </c>
      <c r="BL143" s="18" t="s">
        <v>194</v>
      </c>
      <c r="BM143" s="18" t="s">
        <v>195</v>
      </c>
    </row>
    <row r="144" spans="2:65" s="1" customFormat="1" ht="25.5" customHeight="1" x14ac:dyDescent="0.3">
      <c r="B144" s="131"/>
      <c r="C144" s="162" t="s">
        <v>196</v>
      </c>
      <c r="D144" s="162" t="s">
        <v>166</v>
      </c>
      <c r="E144" s="163" t="s">
        <v>197</v>
      </c>
      <c r="F144" s="230" t="s">
        <v>198</v>
      </c>
      <c r="G144" s="230"/>
      <c r="H144" s="230"/>
      <c r="I144" s="230"/>
      <c r="J144" s="164" t="s">
        <v>193</v>
      </c>
      <c r="K144" s="165">
        <v>1</v>
      </c>
      <c r="L144" s="166">
        <v>0</v>
      </c>
      <c r="M144" s="241">
        <v>30</v>
      </c>
      <c r="N144" s="241"/>
      <c r="O144" s="241"/>
      <c r="P144" s="239">
        <f t="shared" si="5"/>
        <v>30</v>
      </c>
      <c r="Q144" s="239"/>
      <c r="R144" s="134"/>
      <c r="T144" s="167" t="s">
        <v>5</v>
      </c>
      <c r="U144" s="42" t="s">
        <v>45</v>
      </c>
      <c r="V144" s="168">
        <f t="shared" si="6"/>
        <v>30</v>
      </c>
      <c r="W144" s="168">
        <f t="shared" si="7"/>
        <v>0</v>
      </c>
      <c r="X144" s="168">
        <f t="shared" si="8"/>
        <v>30</v>
      </c>
      <c r="Y144" s="34"/>
      <c r="Z144" s="169">
        <f t="shared" si="9"/>
        <v>0</v>
      </c>
      <c r="AA144" s="169">
        <v>0</v>
      </c>
      <c r="AB144" s="169">
        <f t="shared" si="10"/>
        <v>0</v>
      </c>
      <c r="AC144" s="169">
        <v>0</v>
      </c>
      <c r="AD144" s="170">
        <f t="shared" si="11"/>
        <v>0</v>
      </c>
      <c r="AR144" s="18" t="s">
        <v>194</v>
      </c>
      <c r="AT144" s="18" t="s">
        <v>166</v>
      </c>
      <c r="AU144" s="18" t="s">
        <v>139</v>
      </c>
      <c r="AY144" s="18" t="s">
        <v>164</v>
      </c>
      <c r="BE144" s="105">
        <f t="shared" si="12"/>
        <v>0</v>
      </c>
      <c r="BF144" s="105">
        <f t="shared" si="13"/>
        <v>30</v>
      </c>
      <c r="BG144" s="105">
        <f t="shared" si="14"/>
        <v>0</v>
      </c>
      <c r="BH144" s="105">
        <f t="shared" si="15"/>
        <v>0</v>
      </c>
      <c r="BI144" s="105">
        <f t="shared" si="16"/>
        <v>0</v>
      </c>
      <c r="BJ144" s="18" t="s">
        <v>139</v>
      </c>
      <c r="BK144" s="171">
        <f t="shared" si="17"/>
        <v>30</v>
      </c>
      <c r="BL144" s="18" t="s">
        <v>194</v>
      </c>
      <c r="BM144" s="18" t="s">
        <v>194</v>
      </c>
    </row>
    <row r="145" spans="2:65" s="1" customFormat="1" ht="25.5" customHeight="1" x14ac:dyDescent="0.3">
      <c r="B145" s="131"/>
      <c r="C145" s="172" t="s">
        <v>199</v>
      </c>
      <c r="D145" s="172" t="s">
        <v>200</v>
      </c>
      <c r="E145" s="173" t="s">
        <v>201</v>
      </c>
      <c r="F145" s="231" t="s">
        <v>202</v>
      </c>
      <c r="G145" s="231"/>
      <c r="H145" s="231"/>
      <c r="I145" s="231"/>
      <c r="J145" s="174" t="s">
        <v>203</v>
      </c>
      <c r="K145" s="175">
        <v>1</v>
      </c>
      <c r="L145" s="176">
        <v>50</v>
      </c>
      <c r="M145" s="242"/>
      <c r="N145" s="242"/>
      <c r="O145" s="243"/>
      <c r="P145" s="239">
        <f t="shared" si="5"/>
        <v>50</v>
      </c>
      <c r="Q145" s="239"/>
      <c r="R145" s="134"/>
      <c r="T145" s="167" t="s">
        <v>5</v>
      </c>
      <c r="U145" s="42" t="s">
        <v>45</v>
      </c>
      <c r="V145" s="168">
        <f t="shared" si="6"/>
        <v>50</v>
      </c>
      <c r="W145" s="168">
        <f t="shared" si="7"/>
        <v>50</v>
      </c>
      <c r="X145" s="168">
        <f t="shared" si="8"/>
        <v>0</v>
      </c>
      <c r="Y145" s="34"/>
      <c r="Z145" s="169">
        <f t="shared" si="9"/>
        <v>0</v>
      </c>
      <c r="AA145" s="169">
        <v>0</v>
      </c>
      <c r="AB145" s="169">
        <f t="shared" si="10"/>
        <v>0</v>
      </c>
      <c r="AC145" s="169">
        <v>0</v>
      </c>
      <c r="AD145" s="170">
        <f t="shared" si="11"/>
        <v>0</v>
      </c>
      <c r="AR145" s="18" t="s">
        <v>204</v>
      </c>
      <c r="AT145" s="18" t="s">
        <v>200</v>
      </c>
      <c r="AU145" s="18" t="s">
        <v>139</v>
      </c>
      <c r="AY145" s="18" t="s">
        <v>164</v>
      </c>
      <c r="BE145" s="105">
        <f t="shared" si="12"/>
        <v>0</v>
      </c>
      <c r="BF145" s="105">
        <f t="shared" si="13"/>
        <v>50</v>
      </c>
      <c r="BG145" s="105">
        <f t="shared" si="14"/>
        <v>0</v>
      </c>
      <c r="BH145" s="105">
        <f t="shared" si="15"/>
        <v>0</v>
      </c>
      <c r="BI145" s="105">
        <f t="shared" si="16"/>
        <v>0</v>
      </c>
      <c r="BJ145" s="18" t="s">
        <v>139</v>
      </c>
      <c r="BK145" s="171">
        <f t="shared" si="17"/>
        <v>50</v>
      </c>
      <c r="BL145" s="18" t="s">
        <v>194</v>
      </c>
      <c r="BM145" s="18" t="s">
        <v>181</v>
      </c>
    </row>
    <row r="146" spans="2:65" s="1" customFormat="1" ht="38.25" customHeight="1" x14ac:dyDescent="0.3">
      <c r="B146" s="131"/>
      <c r="C146" s="172" t="s">
        <v>205</v>
      </c>
      <c r="D146" s="172" t="s">
        <v>200</v>
      </c>
      <c r="E146" s="173" t="s">
        <v>206</v>
      </c>
      <c r="F146" s="231" t="s">
        <v>207</v>
      </c>
      <c r="G146" s="231"/>
      <c r="H146" s="231"/>
      <c r="I146" s="231"/>
      <c r="J146" s="174" t="s">
        <v>203</v>
      </c>
      <c r="K146" s="175">
        <v>1</v>
      </c>
      <c r="L146" s="176">
        <v>10</v>
      </c>
      <c r="M146" s="242"/>
      <c r="N146" s="242"/>
      <c r="O146" s="243"/>
      <c r="P146" s="239">
        <f t="shared" si="5"/>
        <v>10</v>
      </c>
      <c r="Q146" s="239"/>
      <c r="R146" s="134"/>
      <c r="T146" s="167" t="s">
        <v>5</v>
      </c>
      <c r="U146" s="42" t="s">
        <v>45</v>
      </c>
      <c r="V146" s="168">
        <f t="shared" si="6"/>
        <v>10</v>
      </c>
      <c r="W146" s="168">
        <f t="shared" si="7"/>
        <v>10</v>
      </c>
      <c r="X146" s="168">
        <f t="shared" si="8"/>
        <v>0</v>
      </c>
      <c r="Y146" s="34"/>
      <c r="Z146" s="169">
        <f t="shared" si="9"/>
        <v>0</v>
      </c>
      <c r="AA146" s="169">
        <v>0</v>
      </c>
      <c r="AB146" s="169">
        <f t="shared" si="10"/>
        <v>0</v>
      </c>
      <c r="AC146" s="169">
        <v>0</v>
      </c>
      <c r="AD146" s="170">
        <f t="shared" si="11"/>
        <v>0</v>
      </c>
      <c r="AR146" s="18" t="s">
        <v>204</v>
      </c>
      <c r="AT146" s="18" t="s">
        <v>200</v>
      </c>
      <c r="AU146" s="18" t="s">
        <v>139</v>
      </c>
      <c r="AY146" s="18" t="s">
        <v>164</v>
      </c>
      <c r="BE146" s="105">
        <f t="shared" si="12"/>
        <v>0</v>
      </c>
      <c r="BF146" s="105">
        <f t="shared" si="13"/>
        <v>10</v>
      </c>
      <c r="BG146" s="105">
        <f t="shared" si="14"/>
        <v>0</v>
      </c>
      <c r="BH146" s="105">
        <f t="shared" si="15"/>
        <v>0</v>
      </c>
      <c r="BI146" s="105">
        <f t="shared" si="16"/>
        <v>0</v>
      </c>
      <c r="BJ146" s="18" t="s">
        <v>139</v>
      </c>
      <c r="BK146" s="171">
        <f t="shared" si="17"/>
        <v>10</v>
      </c>
      <c r="BL146" s="18" t="s">
        <v>194</v>
      </c>
      <c r="BM146" s="18" t="s">
        <v>11</v>
      </c>
    </row>
    <row r="147" spans="2:65" s="1" customFormat="1" ht="25.5" customHeight="1" x14ac:dyDescent="0.3">
      <c r="B147" s="131"/>
      <c r="C147" s="162" t="s">
        <v>208</v>
      </c>
      <c r="D147" s="162" t="s">
        <v>166</v>
      </c>
      <c r="E147" s="163" t="s">
        <v>209</v>
      </c>
      <c r="F147" s="230" t="s">
        <v>210</v>
      </c>
      <c r="G147" s="230"/>
      <c r="H147" s="230"/>
      <c r="I147" s="230"/>
      <c r="J147" s="164" t="s">
        <v>193</v>
      </c>
      <c r="K147" s="165">
        <v>1</v>
      </c>
      <c r="L147" s="166">
        <v>0</v>
      </c>
      <c r="M147" s="241">
        <v>15</v>
      </c>
      <c r="N147" s="241"/>
      <c r="O147" s="241"/>
      <c r="P147" s="239">
        <f t="shared" si="5"/>
        <v>15</v>
      </c>
      <c r="Q147" s="239"/>
      <c r="R147" s="134"/>
      <c r="T147" s="167" t="s">
        <v>5</v>
      </c>
      <c r="U147" s="42" t="s">
        <v>45</v>
      </c>
      <c r="V147" s="168">
        <f t="shared" si="6"/>
        <v>15</v>
      </c>
      <c r="W147" s="168">
        <f t="shared" si="7"/>
        <v>0</v>
      </c>
      <c r="X147" s="168">
        <f t="shared" si="8"/>
        <v>15</v>
      </c>
      <c r="Y147" s="34"/>
      <c r="Z147" s="169">
        <f t="shared" si="9"/>
        <v>0</v>
      </c>
      <c r="AA147" s="169">
        <v>0</v>
      </c>
      <c r="AB147" s="169">
        <f t="shared" si="10"/>
        <v>0</v>
      </c>
      <c r="AC147" s="169">
        <v>0</v>
      </c>
      <c r="AD147" s="170">
        <f t="shared" si="11"/>
        <v>0</v>
      </c>
      <c r="AR147" s="18" t="s">
        <v>194</v>
      </c>
      <c r="AT147" s="18" t="s">
        <v>166</v>
      </c>
      <c r="AU147" s="18" t="s">
        <v>139</v>
      </c>
      <c r="AY147" s="18" t="s">
        <v>164</v>
      </c>
      <c r="BE147" s="105">
        <f t="shared" si="12"/>
        <v>0</v>
      </c>
      <c r="BF147" s="105">
        <f t="shared" si="13"/>
        <v>15</v>
      </c>
      <c r="BG147" s="105">
        <f t="shared" si="14"/>
        <v>0</v>
      </c>
      <c r="BH147" s="105">
        <f t="shared" si="15"/>
        <v>0</v>
      </c>
      <c r="BI147" s="105">
        <f t="shared" si="16"/>
        <v>0</v>
      </c>
      <c r="BJ147" s="18" t="s">
        <v>139</v>
      </c>
      <c r="BK147" s="171">
        <f t="shared" si="17"/>
        <v>15</v>
      </c>
      <c r="BL147" s="18" t="s">
        <v>194</v>
      </c>
      <c r="BM147" s="18" t="s">
        <v>211</v>
      </c>
    </row>
    <row r="148" spans="2:65" s="1" customFormat="1" ht="25.5" customHeight="1" x14ac:dyDescent="0.3">
      <c r="B148" s="131"/>
      <c r="C148" s="162" t="s">
        <v>11</v>
      </c>
      <c r="D148" s="162" t="s">
        <v>166</v>
      </c>
      <c r="E148" s="163" t="s">
        <v>212</v>
      </c>
      <c r="F148" s="230" t="s">
        <v>213</v>
      </c>
      <c r="G148" s="230"/>
      <c r="H148" s="230"/>
      <c r="I148" s="230"/>
      <c r="J148" s="164" t="s">
        <v>203</v>
      </c>
      <c r="K148" s="165">
        <v>1</v>
      </c>
      <c r="L148" s="166">
        <v>0</v>
      </c>
      <c r="M148" s="241">
        <v>20</v>
      </c>
      <c r="N148" s="241"/>
      <c r="O148" s="241"/>
      <c r="P148" s="239">
        <f t="shared" si="5"/>
        <v>20</v>
      </c>
      <c r="Q148" s="239"/>
      <c r="R148" s="134"/>
      <c r="T148" s="167" t="s">
        <v>5</v>
      </c>
      <c r="U148" s="42" t="s">
        <v>45</v>
      </c>
      <c r="V148" s="168">
        <f t="shared" si="6"/>
        <v>20</v>
      </c>
      <c r="W148" s="168">
        <f t="shared" si="7"/>
        <v>0</v>
      </c>
      <c r="X148" s="168">
        <f t="shared" si="8"/>
        <v>20</v>
      </c>
      <c r="Y148" s="34"/>
      <c r="Z148" s="169">
        <f t="shared" si="9"/>
        <v>0</v>
      </c>
      <c r="AA148" s="169">
        <v>0</v>
      </c>
      <c r="AB148" s="169">
        <f t="shared" si="10"/>
        <v>0</v>
      </c>
      <c r="AC148" s="169">
        <v>0</v>
      </c>
      <c r="AD148" s="170">
        <f t="shared" si="11"/>
        <v>0</v>
      </c>
      <c r="AR148" s="18" t="s">
        <v>194</v>
      </c>
      <c r="AT148" s="18" t="s">
        <v>166</v>
      </c>
      <c r="AU148" s="18" t="s">
        <v>139</v>
      </c>
      <c r="AY148" s="18" t="s">
        <v>164</v>
      </c>
      <c r="BE148" s="105">
        <f t="shared" si="12"/>
        <v>0</v>
      </c>
      <c r="BF148" s="105">
        <f t="shared" si="13"/>
        <v>20</v>
      </c>
      <c r="BG148" s="105">
        <f t="shared" si="14"/>
        <v>0</v>
      </c>
      <c r="BH148" s="105">
        <f t="shared" si="15"/>
        <v>0</v>
      </c>
      <c r="BI148" s="105">
        <f t="shared" si="16"/>
        <v>0</v>
      </c>
      <c r="BJ148" s="18" t="s">
        <v>139</v>
      </c>
      <c r="BK148" s="171">
        <f t="shared" si="17"/>
        <v>20</v>
      </c>
      <c r="BL148" s="18" t="s">
        <v>194</v>
      </c>
      <c r="BM148" s="18" t="s">
        <v>196</v>
      </c>
    </row>
    <row r="149" spans="2:65" s="1" customFormat="1" ht="25.5" customHeight="1" x14ac:dyDescent="0.3">
      <c r="B149" s="131"/>
      <c r="C149" s="172" t="s">
        <v>214</v>
      </c>
      <c r="D149" s="172" t="s">
        <v>200</v>
      </c>
      <c r="E149" s="173" t="s">
        <v>215</v>
      </c>
      <c r="F149" s="231" t="s">
        <v>216</v>
      </c>
      <c r="G149" s="231"/>
      <c r="H149" s="231"/>
      <c r="I149" s="231"/>
      <c r="J149" s="174" t="s">
        <v>203</v>
      </c>
      <c r="K149" s="175">
        <v>2</v>
      </c>
      <c r="L149" s="176">
        <v>6</v>
      </c>
      <c r="M149" s="242"/>
      <c r="N149" s="242"/>
      <c r="O149" s="243"/>
      <c r="P149" s="239">
        <f t="shared" si="5"/>
        <v>12</v>
      </c>
      <c r="Q149" s="239"/>
      <c r="R149" s="134"/>
      <c r="T149" s="167" t="s">
        <v>5</v>
      </c>
      <c r="U149" s="42" t="s">
        <v>45</v>
      </c>
      <c r="V149" s="168">
        <f t="shared" si="6"/>
        <v>6</v>
      </c>
      <c r="W149" s="168">
        <f t="shared" si="7"/>
        <v>12</v>
      </c>
      <c r="X149" s="168">
        <f t="shared" si="8"/>
        <v>0</v>
      </c>
      <c r="Y149" s="34"/>
      <c r="Z149" s="169">
        <f t="shared" si="9"/>
        <v>0</v>
      </c>
      <c r="AA149" s="169">
        <v>0</v>
      </c>
      <c r="AB149" s="169">
        <f t="shared" si="10"/>
        <v>0</v>
      </c>
      <c r="AC149" s="169">
        <v>0</v>
      </c>
      <c r="AD149" s="170">
        <f t="shared" si="11"/>
        <v>0</v>
      </c>
      <c r="AR149" s="18" t="s">
        <v>204</v>
      </c>
      <c r="AT149" s="18" t="s">
        <v>200</v>
      </c>
      <c r="AU149" s="18" t="s">
        <v>139</v>
      </c>
      <c r="AY149" s="18" t="s">
        <v>164</v>
      </c>
      <c r="BE149" s="105">
        <f t="shared" si="12"/>
        <v>0</v>
      </c>
      <c r="BF149" s="105">
        <f t="shared" si="13"/>
        <v>12</v>
      </c>
      <c r="BG149" s="105">
        <f t="shared" si="14"/>
        <v>0</v>
      </c>
      <c r="BH149" s="105">
        <f t="shared" si="15"/>
        <v>0</v>
      </c>
      <c r="BI149" s="105">
        <f t="shared" si="16"/>
        <v>0</v>
      </c>
      <c r="BJ149" s="18" t="s">
        <v>139</v>
      </c>
      <c r="BK149" s="171">
        <f t="shared" si="17"/>
        <v>12</v>
      </c>
      <c r="BL149" s="18" t="s">
        <v>194</v>
      </c>
      <c r="BM149" s="18" t="s">
        <v>205</v>
      </c>
    </row>
    <row r="150" spans="2:65" s="1" customFormat="1" ht="25.5" customHeight="1" x14ac:dyDescent="0.3">
      <c r="B150" s="131"/>
      <c r="C150" s="172" t="s">
        <v>211</v>
      </c>
      <c r="D150" s="172" t="s">
        <v>200</v>
      </c>
      <c r="E150" s="173" t="s">
        <v>217</v>
      </c>
      <c r="F150" s="231" t="s">
        <v>218</v>
      </c>
      <c r="G150" s="231"/>
      <c r="H150" s="231"/>
      <c r="I150" s="231"/>
      <c r="J150" s="174" t="s">
        <v>203</v>
      </c>
      <c r="K150" s="175">
        <v>1</v>
      </c>
      <c r="L150" s="176">
        <v>300</v>
      </c>
      <c r="M150" s="242"/>
      <c r="N150" s="242"/>
      <c r="O150" s="243"/>
      <c r="P150" s="239">
        <f t="shared" si="5"/>
        <v>300</v>
      </c>
      <c r="Q150" s="239"/>
      <c r="R150" s="134"/>
      <c r="T150" s="167" t="s">
        <v>5</v>
      </c>
      <c r="U150" s="42" t="s">
        <v>45</v>
      </c>
      <c r="V150" s="168">
        <f t="shared" si="6"/>
        <v>300</v>
      </c>
      <c r="W150" s="168">
        <f t="shared" si="7"/>
        <v>300</v>
      </c>
      <c r="X150" s="168">
        <f t="shared" si="8"/>
        <v>0</v>
      </c>
      <c r="Y150" s="34"/>
      <c r="Z150" s="169">
        <f t="shared" si="9"/>
        <v>0</v>
      </c>
      <c r="AA150" s="169">
        <v>0</v>
      </c>
      <c r="AB150" s="169">
        <f t="shared" si="10"/>
        <v>0</v>
      </c>
      <c r="AC150" s="169">
        <v>0</v>
      </c>
      <c r="AD150" s="170">
        <f t="shared" si="11"/>
        <v>0</v>
      </c>
      <c r="AR150" s="18" t="s">
        <v>204</v>
      </c>
      <c r="AT150" s="18" t="s">
        <v>200</v>
      </c>
      <c r="AU150" s="18" t="s">
        <v>139</v>
      </c>
      <c r="AY150" s="18" t="s">
        <v>164</v>
      </c>
      <c r="BE150" s="105">
        <f t="shared" si="12"/>
        <v>0</v>
      </c>
      <c r="BF150" s="105">
        <f t="shared" si="13"/>
        <v>300</v>
      </c>
      <c r="BG150" s="105">
        <f t="shared" si="14"/>
        <v>0</v>
      </c>
      <c r="BH150" s="105">
        <f t="shared" si="15"/>
        <v>0</v>
      </c>
      <c r="BI150" s="105">
        <f t="shared" si="16"/>
        <v>0</v>
      </c>
      <c r="BJ150" s="18" t="s">
        <v>139</v>
      </c>
      <c r="BK150" s="171">
        <f t="shared" si="17"/>
        <v>300</v>
      </c>
      <c r="BL150" s="18" t="s">
        <v>194</v>
      </c>
      <c r="BM150" s="18" t="s">
        <v>219</v>
      </c>
    </row>
    <row r="151" spans="2:65" s="1" customFormat="1" ht="25.5" customHeight="1" x14ac:dyDescent="0.3">
      <c r="B151" s="131"/>
      <c r="C151" s="162" t="s">
        <v>220</v>
      </c>
      <c r="D151" s="162" t="s">
        <v>166</v>
      </c>
      <c r="E151" s="163" t="s">
        <v>221</v>
      </c>
      <c r="F151" s="230" t="s">
        <v>222</v>
      </c>
      <c r="G151" s="230"/>
      <c r="H151" s="230"/>
      <c r="I151" s="230"/>
      <c r="J151" s="164" t="s">
        <v>188</v>
      </c>
      <c r="K151" s="165">
        <v>1.7000000000000001E-2</v>
      </c>
      <c r="L151" s="166">
        <v>0</v>
      </c>
      <c r="M151" s="241">
        <v>40</v>
      </c>
      <c r="N151" s="241"/>
      <c r="O151" s="241"/>
      <c r="P151" s="239">
        <f t="shared" si="5"/>
        <v>0.68</v>
      </c>
      <c r="Q151" s="239"/>
      <c r="R151" s="134"/>
      <c r="T151" s="167" t="s">
        <v>5</v>
      </c>
      <c r="U151" s="42" t="s">
        <v>45</v>
      </c>
      <c r="V151" s="168">
        <f t="shared" si="6"/>
        <v>40</v>
      </c>
      <c r="W151" s="168">
        <f t="shared" si="7"/>
        <v>0</v>
      </c>
      <c r="X151" s="168">
        <f t="shared" si="8"/>
        <v>0.68</v>
      </c>
      <c r="Y151" s="34"/>
      <c r="Z151" s="169">
        <f t="shared" si="9"/>
        <v>0</v>
      </c>
      <c r="AA151" s="169">
        <v>0</v>
      </c>
      <c r="AB151" s="169">
        <f t="shared" si="10"/>
        <v>0</v>
      </c>
      <c r="AC151" s="169">
        <v>0</v>
      </c>
      <c r="AD151" s="170">
        <f t="shared" si="11"/>
        <v>0</v>
      </c>
      <c r="AR151" s="18" t="s">
        <v>194</v>
      </c>
      <c r="AT151" s="18" t="s">
        <v>166</v>
      </c>
      <c r="AU151" s="18" t="s">
        <v>139</v>
      </c>
      <c r="AY151" s="18" t="s">
        <v>164</v>
      </c>
      <c r="BE151" s="105">
        <f t="shared" si="12"/>
        <v>0</v>
      </c>
      <c r="BF151" s="105">
        <f t="shared" si="13"/>
        <v>0.68</v>
      </c>
      <c r="BG151" s="105">
        <f t="shared" si="14"/>
        <v>0</v>
      </c>
      <c r="BH151" s="105">
        <f t="shared" si="15"/>
        <v>0</v>
      </c>
      <c r="BI151" s="105">
        <f t="shared" si="16"/>
        <v>0</v>
      </c>
      <c r="BJ151" s="18" t="s">
        <v>139</v>
      </c>
      <c r="BK151" s="171">
        <f t="shared" si="17"/>
        <v>0.68</v>
      </c>
      <c r="BL151" s="18" t="s">
        <v>194</v>
      </c>
      <c r="BM151" s="18" t="s">
        <v>223</v>
      </c>
    </row>
    <row r="152" spans="2:65" s="9" customFormat="1" ht="29.85" customHeight="1" x14ac:dyDescent="0.3">
      <c r="B152" s="150"/>
      <c r="C152" s="151"/>
      <c r="D152" s="161" t="s">
        <v>127</v>
      </c>
      <c r="E152" s="161"/>
      <c r="F152" s="161"/>
      <c r="G152" s="161"/>
      <c r="H152" s="161"/>
      <c r="I152" s="161"/>
      <c r="J152" s="161"/>
      <c r="K152" s="161"/>
      <c r="L152" s="161"/>
      <c r="M152" s="244">
        <f>BK152</f>
        <v>834.22</v>
      </c>
      <c r="N152" s="245"/>
      <c r="O152" s="245"/>
      <c r="P152" s="245"/>
      <c r="Q152" s="245"/>
      <c r="R152" s="153"/>
      <c r="T152" s="154"/>
      <c r="U152" s="151"/>
      <c r="V152" s="151"/>
      <c r="W152" s="155">
        <f>SUM(W153:W154)</f>
        <v>0</v>
      </c>
      <c r="X152" s="155">
        <f>SUM(X153:X154)</f>
        <v>834.22</v>
      </c>
      <c r="Y152" s="151"/>
      <c r="Z152" s="156">
        <f>SUM(Z153:Z154)</f>
        <v>0</v>
      </c>
      <c r="AA152" s="151"/>
      <c r="AB152" s="156">
        <f>SUM(AB153:AB154)</f>
        <v>0</v>
      </c>
      <c r="AC152" s="151"/>
      <c r="AD152" s="157">
        <f>SUM(AD153:AD154)</f>
        <v>0</v>
      </c>
      <c r="AR152" s="158" t="s">
        <v>139</v>
      </c>
      <c r="AT152" s="159" t="s">
        <v>79</v>
      </c>
      <c r="AU152" s="159" t="s">
        <v>88</v>
      </c>
      <c r="AY152" s="158" t="s">
        <v>164</v>
      </c>
      <c r="BK152" s="160">
        <f>SUM(BK153:BK154)</f>
        <v>834.22</v>
      </c>
    </row>
    <row r="153" spans="2:65" s="1" customFormat="1" ht="38.25" customHeight="1" x14ac:dyDescent="0.3">
      <c r="B153" s="131"/>
      <c r="C153" s="162" t="s">
        <v>224</v>
      </c>
      <c r="D153" s="162" t="s">
        <v>166</v>
      </c>
      <c r="E153" s="163" t="s">
        <v>225</v>
      </c>
      <c r="F153" s="230" t="s">
        <v>226</v>
      </c>
      <c r="G153" s="230"/>
      <c r="H153" s="230"/>
      <c r="I153" s="230"/>
      <c r="J153" s="164" t="s">
        <v>169</v>
      </c>
      <c r="K153" s="165">
        <v>88.9</v>
      </c>
      <c r="L153" s="166">
        <v>0</v>
      </c>
      <c r="M153" s="241">
        <v>9</v>
      </c>
      <c r="N153" s="241"/>
      <c r="O153" s="241"/>
      <c r="P153" s="239">
        <f>ROUND(V153*K153,3)</f>
        <v>800.1</v>
      </c>
      <c r="Q153" s="239"/>
      <c r="R153" s="134"/>
      <c r="T153" s="167" t="s">
        <v>5</v>
      </c>
      <c r="U153" s="42" t="s">
        <v>45</v>
      </c>
      <c r="V153" s="168">
        <f>L153+M153</f>
        <v>9</v>
      </c>
      <c r="W153" s="168">
        <f>ROUND(L153*K153,3)</f>
        <v>0</v>
      </c>
      <c r="X153" s="168">
        <f>ROUND(M153*K153,3)</f>
        <v>800.1</v>
      </c>
      <c r="Y153" s="34"/>
      <c r="Z153" s="169">
        <f>Y153*K153</f>
        <v>0</v>
      </c>
      <c r="AA153" s="169">
        <v>0</v>
      </c>
      <c r="AB153" s="169">
        <f>AA153*K153</f>
        <v>0</v>
      </c>
      <c r="AC153" s="169">
        <v>0</v>
      </c>
      <c r="AD153" s="170">
        <f>AC153*K153</f>
        <v>0</v>
      </c>
      <c r="AR153" s="18" t="s">
        <v>194</v>
      </c>
      <c r="AT153" s="18" t="s">
        <v>166</v>
      </c>
      <c r="AU153" s="18" t="s">
        <v>139</v>
      </c>
      <c r="AY153" s="18" t="s">
        <v>164</v>
      </c>
      <c r="BE153" s="105">
        <f>IF(U153="základná",P153,0)</f>
        <v>0</v>
      </c>
      <c r="BF153" s="105">
        <f>IF(U153="znížená",P153,0)</f>
        <v>800.1</v>
      </c>
      <c r="BG153" s="105">
        <f>IF(U153="zákl. prenesená",P153,0)</f>
        <v>0</v>
      </c>
      <c r="BH153" s="105">
        <f>IF(U153="zníž. prenesená",P153,0)</f>
        <v>0</v>
      </c>
      <c r="BI153" s="105">
        <f>IF(U153="nulová",P153,0)</f>
        <v>0</v>
      </c>
      <c r="BJ153" s="18" t="s">
        <v>139</v>
      </c>
      <c r="BK153" s="171">
        <f>ROUND(V153*K153,3)</f>
        <v>800.1</v>
      </c>
      <c r="BL153" s="18" t="s">
        <v>194</v>
      </c>
      <c r="BM153" s="18" t="s">
        <v>204</v>
      </c>
    </row>
    <row r="154" spans="2:65" s="1" customFormat="1" ht="25.5" customHeight="1" x14ac:dyDescent="0.3">
      <c r="B154" s="131"/>
      <c r="C154" s="162" t="s">
        <v>223</v>
      </c>
      <c r="D154" s="162" t="s">
        <v>166</v>
      </c>
      <c r="E154" s="163" t="s">
        <v>227</v>
      </c>
      <c r="F154" s="230" t="s">
        <v>228</v>
      </c>
      <c r="G154" s="230"/>
      <c r="H154" s="230"/>
      <c r="I154" s="230"/>
      <c r="J154" s="164" t="s">
        <v>188</v>
      </c>
      <c r="K154" s="165">
        <v>0.85299999999999998</v>
      </c>
      <c r="L154" s="166">
        <v>0</v>
      </c>
      <c r="M154" s="241">
        <v>40</v>
      </c>
      <c r="N154" s="241"/>
      <c r="O154" s="241"/>
      <c r="P154" s="239">
        <f>ROUND(V154*K154,3)</f>
        <v>34.119999999999997</v>
      </c>
      <c r="Q154" s="239"/>
      <c r="R154" s="134"/>
      <c r="T154" s="167" t="s">
        <v>5</v>
      </c>
      <c r="U154" s="42" t="s">
        <v>45</v>
      </c>
      <c r="V154" s="168">
        <f>L154+M154</f>
        <v>40</v>
      </c>
      <c r="W154" s="168">
        <f>ROUND(L154*K154,3)</f>
        <v>0</v>
      </c>
      <c r="X154" s="168">
        <f>ROUND(M154*K154,3)</f>
        <v>34.119999999999997</v>
      </c>
      <c r="Y154" s="34"/>
      <c r="Z154" s="169">
        <f>Y154*K154</f>
        <v>0</v>
      </c>
      <c r="AA154" s="169">
        <v>0</v>
      </c>
      <c r="AB154" s="169">
        <f>AA154*K154</f>
        <v>0</v>
      </c>
      <c r="AC154" s="169">
        <v>0</v>
      </c>
      <c r="AD154" s="170">
        <f>AC154*K154</f>
        <v>0</v>
      </c>
      <c r="AR154" s="18" t="s">
        <v>194</v>
      </c>
      <c r="AT154" s="18" t="s">
        <v>166</v>
      </c>
      <c r="AU154" s="18" t="s">
        <v>139</v>
      </c>
      <c r="AY154" s="18" t="s">
        <v>164</v>
      </c>
      <c r="BE154" s="105">
        <f>IF(U154="základná",P154,0)</f>
        <v>0</v>
      </c>
      <c r="BF154" s="105">
        <f>IF(U154="znížená",P154,0)</f>
        <v>34.119999999999997</v>
      </c>
      <c r="BG154" s="105">
        <f>IF(U154="zákl. prenesená",P154,0)</f>
        <v>0</v>
      </c>
      <c r="BH154" s="105">
        <f>IF(U154="zníž. prenesená",P154,0)</f>
        <v>0</v>
      </c>
      <c r="BI154" s="105">
        <f>IF(U154="nulová",P154,0)</f>
        <v>0</v>
      </c>
      <c r="BJ154" s="18" t="s">
        <v>139</v>
      </c>
      <c r="BK154" s="171">
        <f>ROUND(V154*K154,3)</f>
        <v>34.119999999999997</v>
      </c>
      <c r="BL154" s="18" t="s">
        <v>194</v>
      </c>
      <c r="BM154" s="18" t="s">
        <v>229</v>
      </c>
    </row>
    <row r="155" spans="2:65" s="9" customFormat="1" ht="29.85" customHeight="1" x14ac:dyDescent="0.3">
      <c r="B155" s="150"/>
      <c r="C155" s="151"/>
      <c r="D155" s="161" t="s">
        <v>128</v>
      </c>
      <c r="E155" s="161"/>
      <c r="F155" s="161"/>
      <c r="G155" s="161"/>
      <c r="H155" s="161"/>
      <c r="I155" s="161"/>
      <c r="J155" s="161"/>
      <c r="K155" s="161"/>
      <c r="L155" s="161"/>
      <c r="M155" s="244">
        <f>BK155</f>
        <v>1633.66</v>
      </c>
      <c r="N155" s="245"/>
      <c r="O155" s="245"/>
      <c r="P155" s="245"/>
      <c r="Q155" s="245"/>
      <c r="R155" s="153"/>
      <c r="T155" s="154"/>
      <c r="U155" s="151"/>
      <c r="V155" s="151"/>
      <c r="W155" s="155">
        <f>SUM(W156:W158)</f>
        <v>0</v>
      </c>
      <c r="X155" s="155">
        <f>SUM(X156:X158)</f>
        <v>1633.66</v>
      </c>
      <c r="Y155" s="151"/>
      <c r="Z155" s="156">
        <f>SUM(Z156:Z158)</f>
        <v>0</v>
      </c>
      <c r="AA155" s="151"/>
      <c r="AB155" s="156">
        <f>SUM(AB156:AB158)</f>
        <v>0</v>
      </c>
      <c r="AC155" s="151"/>
      <c r="AD155" s="157">
        <f>SUM(AD156:AD158)</f>
        <v>0</v>
      </c>
      <c r="AR155" s="158" t="s">
        <v>139</v>
      </c>
      <c r="AT155" s="159" t="s">
        <v>79</v>
      </c>
      <c r="AU155" s="159" t="s">
        <v>88</v>
      </c>
      <c r="AY155" s="158" t="s">
        <v>164</v>
      </c>
      <c r="BK155" s="160">
        <f>SUM(BK156:BK158)</f>
        <v>1633.66</v>
      </c>
    </row>
    <row r="156" spans="2:65" s="1" customFormat="1" ht="51" customHeight="1" x14ac:dyDescent="0.3">
      <c r="B156" s="131"/>
      <c r="C156" s="162" t="s">
        <v>139</v>
      </c>
      <c r="D156" s="162" t="s">
        <v>166</v>
      </c>
      <c r="E156" s="163" t="s">
        <v>230</v>
      </c>
      <c r="F156" s="230" t="s">
        <v>231</v>
      </c>
      <c r="G156" s="230"/>
      <c r="H156" s="230"/>
      <c r="I156" s="230"/>
      <c r="J156" s="164" t="s">
        <v>169</v>
      </c>
      <c r="K156" s="165">
        <v>9.25</v>
      </c>
      <c r="L156" s="166">
        <v>0</v>
      </c>
      <c r="M156" s="241">
        <v>50</v>
      </c>
      <c r="N156" s="241"/>
      <c r="O156" s="241"/>
      <c r="P156" s="239">
        <f>ROUND(V156*K156,3)</f>
        <v>462.5</v>
      </c>
      <c r="Q156" s="239"/>
      <c r="R156" s="134"/>
      <c r="T156" s="167" t="s">
        <v>5</v>
      </c>
      <c r="U156" s="42" t="s">
        <v>45</v>
      </c>
      <c r="V156" s="168">
        <f>L156+M156</f>
        <v>50</v>
      </c>
      <c r="W156" s="168">
        <f>ROUND(L156*K156,3)</f>
        <v>0</v>
      </c>
      <c r="X156" s="168">
        <f>ROUND(M156*K156,3)</f>
        <v>462.5</v>
      </c>
      <c r="Y156" s="34"/>
      <c r="Z156" s="169">
        <f>Y156*K156</f>
        <v>0</v>
      </c>
      <c r="AA156" s="169">
        <v>0</v>
      </c>
      <c r="AB156" s="169">
        <f>AA156*K156</f>
        <v>0</v>
      </c>
      <c r="AC156" s="169">
        <v>0</v>
      </c>
      <c r="AD156" s="170">
        <f>AC156*K156</f>
        <v>0</v>
      </c>
      <c r="AR156" s="18" t="s">
        <v>194</v>
      </c>
      <c r="AT156" s="18" t="s">
        <v>166</v>
      </c>
      <c r="AU156" s="18" t="s">
        <v>139</v>
      </c>
      <c r="AY156" s="18" t="s">
        <v>164</v>
      </c>
      <c r="BE156" s="105">
        <f>IF(U156="základná",P156,0)</f>
        <v>0</v>
      </c>
      <c r="BF156" s="105">
        <f>IF(U156="znížená",P156,0)</f>
        <v>462.5</v>
      </c>
      <c r="BG156" s="105">
        <f>IF(U156="zákl. prenesená",P156,0)</f>
        <v>0</v>
      </c>
      <c r="BH156" s="105">
        <f>IF(U156="zníž. prenesená",P156,0)</f>
        <v>0</v>
      </c>
      <c r="BI156" s="105">
        <f>IF(U156="nulová",P156,0)</f>
        <v>0</v>
      </c>
      <c r="BJ156" s="18" t="s">
        <v>139</v>
      </c>
      <c r="BK156" s="171">
        <f>ROUND(V156*K156,3)</f>
        <v>462.5</v>
      </c>
      <c r="BL156" s="18" t="s">
        <v>194</v>
      </c>
      <c r="BM156" s="18" t="s">
        <v>232</v>
      </c>
    </row>
    <row r="157" spans="2:65" s="1" customFormat="1" ht="38.25" customHeight="1" x14ac:dyDescent="0.3">
      <c r="B157" s="131"/>
      <c r="C157" s="162" t="s">
        <v>88</v>
      </c>
      <c r="D157" s="162" t="s">
        <v>166</v>
      </c>
      <c r="E157" s="163" t="s">
        <v>233</v>
      </c>
      <c r="F157" s="230" t="s">
        <v>234</v>
      </c>
      <c r="G157" s="230"/>
      <c r="H157" s="230"/>
      <c r="I157" s="230"/>
      <c r="J157" s="164" t="s">
        <v>169</v>
      </c>
      <c r="K157" s="165">
        <v>37.5</v>
      </c>
      <c r="L157" s="166">
        <v>0</v>
      </c>
      <c r="M157" s="241">
        <v>30</v>
      </c>
      <c r="N157" s="241"/>
      <c r="O157" s="241"/>
      <c r="P157" s="239">
        <f>ROUND(V157*K157,3)</f>
        <v>1125</v>
      </c>
      <c r="Q157" s="239"/>
      <c r="R157" s="134"/>
      <c r="T157" s="167" t="s">
        <v>5</v>
      </c>
      <c r="U157" s="42" t="s">
        <v>45</v>
      </c>
      <c r="V157" s="168">
        <f>L157+M157</f>
        <v>30</v>
      </c>
      <c r="W157" s="168">
        <f>ROUND(L157*K157,3)</f>
        <v>0</v>
      </c>
      <c r="X157" s="168">
        <f>ROUND(M157*K157,3)</f>
        <v>1125</v>
      </c>
      <c r="Y157" s="34"/>
      <c r="Z157" s="169">
        <f>Y157*K157</f>
        <v>0</v>
      </c>
      <c r="AA157" s="169">
        <v>0</v>
      </c>
      <c r="AB157" s="169">
        <f>AA157*K157</f>
        <v>0</v>
      </c>
      <c r="AC157" s="169">
        <v>0</v>
      </c>
      <c r="AD157" s="170">
        <f>AC157*K157</f>
        <v>0</v>
      </c>
      <c r="AR157" s="18" t="s">
        <v>194</v>
      </c>
      <c r="AT157" s="18" t="s">
        <v>166</v>
      </c>
      <c r="AU157" s="18" t="s">
        <v>139</v>
      </c>
      <c r="AY157" s="18" t="s">
        <v>164</v>
      </c>
      <c r="BE157" s="105">
        <f>IF(U157="základná",P157,0)</f>
        <v>0</v>
      </c>
      <c r="BF157" s="105">
        <f>IF(U157="znížená",P157,0)</f>
        <v>1125</v>
      </c>
      <c r="BG157" s="105">
        <f>IF(U157="zákl. prenesená",P157,0)</f>
        <v>0</v>
      </c>
      <c r="BH157" s="105">
        <f>IF(U157="zníž. prenesená",P157,0)</f>
        <v>0</v>
      </c>
      <c r="BI157" s="105">
        <f>IF(U157="nulová",P157,0)</f>
        <v>0</v>
      </c>
      <c r="BJ157" s="18" t="s">
        <v>139</v>
      </c>
      <c r="BK157" s="171">
        <f>ROUND(V157*K157,3)</f>
        <v>1125</v>
      </c>
      <c r="BL157" s="18" t="s">
        <v>194</v>
      </c>
      <c r="BM157" s="18" t="s">
        <v>235</v>
      </c>
    </row>
    <row r="158" spans="2:65" s="1" customFormat="1" ht="38.25" customHeight="1" x14ac:dyDescent="0.3">
      <c r="B158" s="131"/>
      <c r="C158" s="162" t="s">
        <v>236</v>
      </c>
      <c r="D158" s="162" t="s">
        <v>166</v>
      </c>
      <c r="E158" s="163" t="s">
        <v>237</v>
      </c>
      <c r="F158" s="230" t="s">
        <v>238</v>
      </c>
      <c r="G158" s="230"/>
      <c r="H158" s="230"/>
      <c r="I158" s="230"/>
      <c r="J158" s="164" t="s">
        <v>188</v>
      </c>
      <c r="K158" s="165">
        <v>1.1539999999999999</v>
      </c>
      <c r="L158" s="166">
        <v>0</v>
      </c>
      <c r="M158" s="241">
        <v>40</v>
      </c>
      <c r="N158" s="241"/>
      <c r="O158" s="241"/>
      <c r="P158" s="239">
        <f>ROUND(V158*K158,3)</f>
        <v>46.16</v>
      </c>
      <c r="Q158" s="239"/>
      <c r="R158" s="134"/>
      <c r="T158" s="167" t="s">
        <v>5</v>
      </c>
      <c r="U158" s="42" t="s">
        <v>45</v>
      </c>
      <c r="V158" s="168">
        <f>L158+M158</f>
        <v>40</v>
      </c>
      <c r="W158" s="168">
        <f>ROUND(L158*K158,3)</f>
        <v>0</v>
      </c>
      <c r="X158" s="168">
        <f>ROUND(M158*K158,3)</f>
        <v>46.16</v>
      </c>
      <c r="Y158" s="34"/>
      <c r="Z158" s="169">
        <f>Y158*K158</f>
        <v>0</v>
      </c>
      <c r="AA158" s="169">
        <v>0</v>
      </c>
      <c r="AB158" s="169">
        <f>AA158*K158</f>
        <v>0</v>
      </c>
      <c r="AC158" s="169">
        <v>0</v>
      </c>
      <c r="AD158" s="170">
        <f>AC158*K158</f>
        <v>0</v>
      </c>
      <c r="AR158" s="18" t="s">
        <v>194</v>
      </c>
      <c r="AT158" s="18" t="s">
        <v>166</v>
      </c>
      <c r="AU158" s="18" t="s">
        <v>139</v>
      </c>
      <c r="AY158" s="18" t="s">
        <v>164</v>
      </c>
      <c r="BE158" s="105">
        <f>IF(U158="základná",P158,0)</f>
        <v>0</v>
      </c>
      <c r="BF158" s="105">
        <f>IF(U158="znížená",P158,0)</f>
        <v>46.16</v>
      </c>
      <c r="BG158" s="105">
        <f>IF(U158="zákl. prenesená",P158,0)</f>
        <v>0</v>
      </c>
      <c r="BH158" s="105">
        <f>IF(U158="zníž. prenesená",P158,0)</f>
        <v>0</v>
      </c>
      <c r="BI158" s="105">
        <f>IF(U158="nulová",P158,0)</f>
        <v>0</v>
      </c>
      <c r="BJ158" s="18" t="s">
        <v>139</v>
      </c>
      <c r="BK158" s="171">
        <f>ROUND(V158*K158,3)</f>
        <v>46.16</v>
      </c>
      <c r="BL158" s="18" t="s">
        <v>194</v>
      </c>
      <c r="BM158" s="18" t="s">
        <v>239</v>
      </c>
    </row>
    <row r="159" spans="2:65" s="9" customFormat="1" ht="29.85" customHeight="1" x14ac:dyDescent="0.3">
      <c r="B159" s="150"/>
      <c r="C159" s="151"/>
      <c r="D159" s="161" t="s">
        <v>129</v>
      </c>
      <c r="E159" s="161"/>
      <c r="F159" s="161"/>
      <c r="G159" s="161"/>
      <c r="H159" s="161"/>
      <c r="I159" s="161"/>
      <c r="J159" s="161"/>
      <c r="K159" s="161"/>
      <c r="L159" s="161"/>
      <c r="M159" s="244">
        <f>BK159</f>
        <v>1533.24</v>
      </c>
      <c r="N159" s="245"/>
      <c r="O159" s="245"/>
      <c r="P159" s="245"/>
      <c r="Q159" s="245"/>
      <c r="R159" s="153"/>
      <c r="T159" s="154"/>
      <c r="U159" s="151"/>
      <c r="V159" s="151"/>
      <c r="W159" s="155">
        <f>SUM(W160:W162)</f>
        <v>742.5</v>
      </c>
      <c r="X159" s="155">
        <f>SUM(X160:X162)</f>
        <v>790.74</v>
      </c>
      <c r="Y159" s="151"/>
      <c r="Z159" s="156">
        <f>SUM(Z160:Z162)</f>
        <v>0</v>
      </c>
      <c r="AA159" s="151"/>
      <c r="AB159" s="156">
        <f>SUM(AB160:AB162)</f>
        <v>0</v>
      </c>
      <c r="AC159" s="151"/>
      <c r="AD159" s="157">
        <f>SUM(AD160:AD162)</f>
        <v>0</v>
      </c>
      <c r="AR159" s="158" t="s">
        <v>139</v>
      </c>
      <c r="AT159" s="159" t="s">
        <v>79</v>
      </c>
      <c r="AU159" s="159" t="s">
        <v>88</v>
      </c>
      <c r="AY159" s="158" t="s">
        <v>164</v>
      </c>
      <c r="BK159" s="160">
        <f>SUM(BK160:BK162)</f>
        <v>1533.24</v>
      </c>
    </row>
    <row r="160" spans="2:65" s="1" customFormat="1" ht="25.5" customHeight="1" x14ac:dyDescent="0.3">
      <c r="B160" s="131"/>
      <c r="C160" s="162" t="s">
        <v>240</v>
      </c>
      <c r="D160" s="162" t="s">
        <v>166</v>
      </c>
      <c r="E160" s="163" t="s">
        <v>241</v>
      </c>
      <c r="F160" s="230" t="s">
        <v>242</v>
      </c>
      <c r="G160" s="230"/>
      <c r="H160" s="230"/>
      <c r="I160" s="230"/>
      <c r="J160" s="164" t="s">
        <v>243</v>
      </c>
      <c r="K160" s="165">
        <v>190</v>
      </c>
      <c r="L160" s="166">
        <v>0</v>
      </c>
      <c r="M160" s="241">
        <v>4</v>
      </c>
      <c r="N160" s="241"/>
      <c r="O160" s="241"/>
      <c r="P160" s="239">
        <f>ROUND(V160*K160,3)</f>
        <v>760</v>
      </c>
      <c r="Q160" s="239"/>
      <c r="R160" s="134"/>
      <c r="T160" s="167" t="s">
        <v>5</v>
      </c>
      <c r="U160" s="42" t="s">
        <v>45</v>
      </c>
      <c r="V160" s="168">
        <f>L160+M160</f>
        <v>4</v>
      </c>
      <c r="W160" s="168">
        <f>ROUND(L160*K160,3)</f>
        <v>0</v>
      </c>
      <c r="X160" s="168">
        <f>ROUND(M160*K160,3)</f>
        <v>760</v>
      </c>
      <c r="Y160" s="34"/>
      <c r="Z160" s="169">
        <f>Y160*K160</f>
        <v>0</v>
      </c>
      <c r="AA160" s="169">
        <v>0</v>
      </c>
      <c r="AB160" s="169">
        <f>AA160*K160</f>
        <v>0</v>
      </c>
      <c r="AC160" s="169">
        <v>0</v>
      </c>
      <c r="AD160" s="170">
        <f>AC160*K160</f>
        <v>0</v>
      </c>
      <c r="AR160" s="18" t="s">
        <v>194</v>
      </c>
      <c r="AT160" s="18" t="s">
        <v>166</v>
      </c>
      <c r="AU160" s="18" t="s">
        <v>139</v>
      </c>
      <c r="AY160" s="18" t="s">
        <v>164</v>
      </c>
      <c r="BE160" s="105">
        <f>IF(U160="základná",P160,0)</f>
        <v>0</v>
      </c>
      <c r="BF160" s="105">
        <f>IF(U160="znížená",P160,0)</f>
        <v>760</v>
      </c>
      <c r="BG160" s="105">
        <f>IF(U160="zákl. prenesená",P160,0)</f>
        <v>0</v>
      </c>
      <c r="BH160" s="105">
        <f>IF(U160="zníž. prenesená",P160,0)</f>
        <v>0</v>
      </c>
      <c r="BI160" s="105">
        <f>IF(U160="nulová",P160,0)</f>
        <v>0</v>
      </c>
      <c r="BJ160" s="18" t="s">
        <v>139</v>
      </c>
      <c r="BK160" s="171">
        <f>ROUND(V160*K160,3)</f>
        <v>760</v>
      </c>
      <c r="BL160" s="18" t="s">
        <v>194</v>
      </c>
      <c r="BM160" s="18" t="s">
        <v>244</v>
      </c>
    </row>
    <row r="161" spans="2:65" s="1" customFormat="1" ht="38.25" customHeight="1" x14ac:dyDescent="0.3">
      <c r="B161" s="131"/>
      <c r="C161" s="172" t="s">
        <v>184</v>
      </c>
      <c r="D161" s="172" t="s">
        <v>200</v>
      </c>
      <c r="E161" s="173" t="s">
        <v>245</v>
      </c>
      <c r="F161" s="231" t="s">
        <v>246</v>
      </c>
      <c r="G161" s="231"/>
      <c r="H161" s="231"/>
      <c r="I161" s="231"/>
      <c r="J161" s="174" t="s">
        <v>247</v>
      </c>
      <c r="K161" s="175">
        <v>2.75</v>
      </c>
      <c r="L161" s="176">
        <v>270</v>
      </c>
      <c r="M161" s="242"/>
      <c r="N161" s="242"/>
      <c r="O161" s="243"/>
      <c r="P161" s="239">
        <f>ROUND(V161*K161,3)</f>
        <v>742.5</v>
      </c>
      <c r="Q161" s="239"/>
      <c r="R161" s="134"/>
      <c r="T161" s="167" t="s">
        <v>5</v>
      </c>
      <c r="U161" s="42" t="s">
        <v>45</v>
      </c>
      <c r="V161" s="168">
        <f>L161+M161</f>
        <v>270</v>
      </c>
      <c r="W161" s="168">
        <f>ROUND(L161*K161,3)</f>
        <v>742.5</v>
      </c>
      <c r="X161" s="168">
        <f>ROUND(M161*K161,3)</f>
        <v>0</v>
      </c>
      <c r="Y161" s="34"/>
      <c r="Z161" s="169">
        <f>Y161*K161</f>
        <v>0</v>
      </c>
      <c r="AA161" s="169">
        <v>0</v>
      </c>
      <c r="AB161" s="169">
        <f>AA161*K161</f>
        <v>0</v>
      </c>
      <c r="AC161" s="169">
        <v>0</v>
      </c>
      <c r="AD161" s="170">
        <f>AC161*K161</f>
        <v>0</v>
      </c>
      <c r="AR161" s="18" t="s">
        <v>204</v>
      </c>
      <c r="AT161" s="18" t="s">
        <v>200</v>
      </c>
      <c r="AU161" s="18" t="s">
        <v>139</v>
      </c>
      <c r="AY161" s="18" t="s">
        <v>164</v>
      </c>
      <c r="BE161" s="105">
        <f>IF(U161="základná",P161,0)</f>
        <v>0</v>
      </c>
      <c r="BF161" s="105">
        <f>IF(U161="znížená",P161,0)</f>
        <v>742.5</v>
      </c>
      <c r="BG161" s="105">
        <f>IF(U161="zákl. prenesená",P161,0)</f>
        <v>0</v>
      </c>
      <c r="BH161" s="105">
        <f>IF(U161="zníž. prenesená",P161,0)</f>
        <v>0</v>
      </c>
      <c r="BI161" s="105">
        <f>IF(U161="nulová",P161,0)</f>
        <v>0</v>
      </c>
      <c r="BJ161" s="18" t="s">
        <v>139</v>
      </c>
      <c r="BK161" s="171">
        <f>ROUND(V161*K161,3)</f>
        <v>742.5</v>
      </c>
      <c r="BL161" s="18" t="s">
        <v>194</v>
      </c>
      <c r="BM161" s="18" t="s">
        <v>248</v>
      </c>
    </row>
    <row r="162" spans="2:65" s="1" customFormat="1" ht="25.5" customHeight="1" x14ac:dyDescent="0.3">
      <c r="B162" s="131"/>
      <c r="C162" s="162" t="s">
        <v>219</v>
      </c>
      <c r="D162" s="162" t="s">
        <v>166</v>
      </c>
      <c r="E162" s="163" t="s">
        <v>249</v>
      </c>
      <c r="F162" s="230" t="s">
        <v>250</v>
      </c>
      <c r="G162" s="230"/>
      <c r="H162" s="230"/>
      <c r="I162" s="230"/>
      <c r="J162" s="164" t="s">
        <v>188</v>
      </c>
      <c r="K162" s="165">
        <v>1.5369999999999999</v>
      </c>
      <c r="L162" s="166">
        <v>0</v>
      </c>
      <c r="M162" s="241">
        <v>20</v>
      </c>
      <c r="N162" s="241"/>
      <c r="O162" s="241"/>
      <c r="P162" s="239">
        <f>ROUND(V162*K162,3)</f>
        <v>30.74</v>
      </c>
      <c r="Q162" s="239"/>
      <c r="R162" s="134"/>
      <c r="T162" s="167" t="s">
        <v>5</v>
      </c>
      <c r="U162" s="42" t="s">
        <v>45</v>
      </c>
      <c r="V162" s="168">
        <f>L162+M162</f>
        <v>20</v>
      </c>
      <c r="W162" s="168">
        <f>ROUND(L162*K162,3)</f>
        <v>0</v>
      </c>
      <c r="X162" s="168">
        <f>ROUND(M162*K162,3)</f>
        <v>30.74</v>
      </c>
      <c r="Y162" s="34"/>
      <c r="Z162" s="169">
        <f>Y162*K162</f>
        <v>0</v>
      </c>
      <c r="AA162" s="169">
        <v>0</v>
      </c>
      <c r="AB162" s="169">
        <f>AA162*K162</f>
        <v>0</v>
      </c>
      <c r="AC162" s="169">
        <v>0</v>
      </c>
      <c r="AD162" s="170">
        <f>AC162*K162</f>
        <v>0</v>
      </c>
      <c r="AR162" s="18" t="s">
        <v>194</v>
      </c>
      <c r="AT162" s="18" t="s">
        <v>166</v>
      </c>
      <c r="AU162" s="18" t="s">
        <v>139</v>
      </c>
      <c r="AY162" s="18" t="s">
        <v>164</v>
      </c>
      <c r="BE162" s="105">
        <f>IF(U162="základná",P162,0)</f>
        <v>0</v>
      </c>
      <c r="BF162" s="105">
        <f>IF(U162="znížená",P162,0)</f>
        <v>30.74</v>
      </c>
      <c r="BG162" s="105">
        <f>IF(U162="zákl. prenesená",P162,0)</f>
        <v>0</v>
      </c>
      <c r="BH162" s="105">
        <f>IF(U162="zníž. prenesená",P162,0)</f>
        <v>0</v>
      </c>
      <c r="BI162" s="105">
        <f>IF(U162="nulová",P162,0)</f>
        <v>0</v>
      </c>
      <c r="BJ162" s="18" t="s">
        <v>139</v>
      </c>
      <c r="BK162" s="171">
        <f>ROUND(V162*K162,3)</f>
        <v>30.74</v>
      </c>
      <c r="BL162" s="18" t="s">
        <v>194</v>
      </c>
      <c r="BM162" s="18" t="s">
        <v>251</v>
      </c>
    </row>
    <row r="163" spans="2:65" s="9" customFormat="1" ht="29.85" customHeight="1" x14ac:dyDescent="0.3">
      <c r="B163" s="150"/>
      <c r="C163" s="151"/>
      <c r="D163" s="161" t="s">
        <v>130</v>
      </c>
      <c r="E163" s="161"/>
      <c r="F163" s="161"/>
      <c r="G163" s="161"/>
      <c r="H163" s="161"/>
      <c r="I163" s="161"/>
      <c r="J163" s="161"/>
      <c r="K163" s="161"/>
      <c r="L163" s="161"/>
      <c r="M163" s="244">
        <f>BK163</f>
        <v>711.45600000000002</v>
      </c>
      <c r="N163" s="245"/>
      <c r="O163" s="245"/>
      <c r="P163" s="245"/>
      <c r="Q163" s="245"/>
      <c r="R163" s="153"/>
      <c r="T163" s="154"/>
      <c r="U163" s="151"/>
      <c r="V163" s="151"/>
      <c r="W163" s="155">
        <f>SUM(W164:W167)</f>
        <v>560.19600000000003</v>
      </c>
      <c r="X163" s="155">
        <f>SUM(X164:X167)</f>
        <v>151.26000000000002</v>
      </c>
      <c r="Y163" s="151"/>
      <c r="Z163" s="156">
        <f>SUM(Z164:Z167)</f>
        <v>0</v>
      </c>
      <c r="AA163" s="151"/>
      <c r="AB163" s="156">
        <f>SUM(AB164:AB167)</f>
        <v>0</v>
      </c>
      <c r="AC163" s="151"/>
      <c r="AD163" s="157">
        <f>SUM(AD164:AD167)</f>
        <v>0</v>
      </c>
      <c r="AR163" s="158" t="s">
        <v>139</v>
      </c>
      <c r="AT163" s="159" t="s">
        <v>79</v>
      </c>
      <c r="AU163" s="159" t="s">
        <v>88</v>
      </c>
      <c r="AY163" s="158" t="s">
        <v>164</v>
      </c>
      <c r="BK163" s="160">
        <f>SUM(BK164:BK167)</f>
        <v>711.45600000000002</v>
      </c>
    </row>
    <row r="164" spans="2:65" s="1" customFormat="1" ht="25.5" customHeight="1" x14ac:dyDescent="0.3">
      <c r="B164" s="131"/>
      <c r="C164" s="162" t="s">
        <v>189</v>
      </c>
      <c r="D164" s="162" t="s">
        <v>166</v>
      </c>
      <c r="E164" s="163" t="s">
        <v>252</v>
      </c>
      <c r="F164" s="230" t="s">
        <v>253</v>
      </c>
      <c r="G164" s="230"/>
      <c r="H164" s="230"/>
      <c r="I164" s="230"/>
      <c r="J164" s="164" t="s">
        <v>243</v>
      </c>
      <c r="K164" s="165">
        <v>27</v>
      </c>
      <c r="L164" s="166">
        <v>0</v>
      </c>
      <c r="M164" s="241">
        <v>2</v>
      </c>
      <c r="N164" s="241"/>
      <c r="O164" s="241"/>
      <c r="P164" s="239">
        <f>ROUND(V164*K164,3)</f>
        <v>54</v>
      </c>
      <c r="Q164" s="239"/>
      <c r="R164" s="134"/>
      <c r="T164" s="167" t="s">
        <v>5</v>
      </c>
      <c r="U164" s="42" t="s">
        <v>45</v>
      </c>
      <c r="V164" s="168">
        <f>L164+M164</f>
        <v>2</v>
      </c>
      <c r="W164" s="168">
        <f>ROUND(L164*K164,3)</f>
        <v>0</v>
      </c>
      <c r="X164" s="168">
        <f>ROUND(M164*K164,3)</f>
        <v>54</v>
      </c>
      <c r="Y164" s="34"/>
      <c r="Z164" s="169">
        <f>Y164*K164</f>
        <v>0</v>
      </c>
      <c r="AA164" s="169">
        <v>0</v>
      </c>
      <c r="AB164" s="169">
        <f>AA164*K164</f>
        <v>0</v>
      </c>
      <c r="AC164" s="169">
        <v>0</v>
      </c>
      <c r="AD164" s="170">
        <f>AC164*K164</f>
        <v>0</v>
      </c>
      <c r="AR164" s="18" t="s">
        <v>194</v>
      </c>
      <c r="AT164" s="18" t="s">
        <v>166</v>
      </c>
      <c r="AU164" s="18" t="s">
        <v>139</v>
      </c>
      <c r="AY164" s="18" t="s">
        <v>164</v>
      </c>
      <c r="BE164" s="105">
        <f>IF(U164="základná",P164,0)</f>
        <v>0</v>
      </c>
      <c r="BF164" s="105">
        <f>IF(U164="znížená",P164,0)</f>
        <v>54</v>
      </c>
      <c r="BG164" s="105">
        <f>IF(U164="zákl. prenesená",P164,0)</f>
        <v>0</v>
      </c>
      <c r="BH164" s="105">
        <f>IF(U164="zníž. prenesená",P164,0)</f>
        <v>0</v>
      </c>
      <c r="BI164" s="105">
        <f>IF(U164="nulová",P164,0)</f>
        <v>0</v>
      </c>
      <c r="BJ164" s="18" t="s">
        <v>139</v>
      </c>
      <c r="BK164" s="171">
        <f>ROUND(V164*K164,3)</f>
        <v>54</v>
      </c>
      <c r="BL164" s="18" t="s">
        <v>194</v>
      </c>
      <c r="BM164" s="18" t="s">
        <v>254</v>
      </c>
    </row>
    <row r="165" spans="2:65" s="1" customFormat="1" ht="25.5" customHeight="1" x14ac:dyDescent="0.3">
      <c r="B165" s="131"/>
      <c r="C165" s="162" t="s">
        <v>255</v>
      </c>
      <c r="D165" s="162" t="s">
        <v>166</v>
      </c>
      <c r="E165" s="163" t="s">
        <v>256</v>
      </c>
      <c r="F165" s="230" t="s">
        <v>257</v>
      </c>
      <c r="G165" s="230"/>
      <c r="H165" s="230"/>
      <c r="I165" s="230"/>
      <c r="J165" s="164" t="s">
        <v>169</v>
      </c>
      <c r="K165" s="165">
        <v>44.46</v>
      </c>
      <c r="L165" s="166">
        <v>0</v>
      </c>
      <c r="M165" s="241">
        <v>2</v>
      </c>
      <c r="N165" s="241"/>
      <c r="O165" s="241"/>
      <c r="P165" s="239">
        <f>ROUND(V165*K165,3)</f>
        <v>88.92</v>
      </c>
      <c r="Q165" s="239"/>
      <c r="R165" s="134"/>
      <c r="T165" s="167" t="s">
        <v>5</v>
      </c>
      <c r="U165" s="42" t="s">
        <v>45</v>
      </c>
      <c r="V165" s="168">
        <f>L165+M165</f>
        <v>2</v>
      </c>
      <c r="W165" s="168">
        <f>ROUND(L165*K165,3)</f>
        <v>0</v>
      </c>
      <c r="X165" s="168">
        <f>ROUND(M165*K165,3)</f>
        <v>88.92</v>
      </c>
      <c r="Y165" s="34"/>
      <c r="Z165" s="169">
        <f>Y165*K165</f>
        <v>0</v>
      </c>
      <c r="AA165" s="169">
        <v>0</v>
      </c>
      <c r="AB165" s="169">
        <f>AA165*K165</f>
        <v>0</v>
      </c>
      <c r="AC165" s="169">
        <v>0</v>
      </c>
      <c r="AD165" s="170">
        <f>AC165*K165</f>
        <v>0</v>
      </c>
      <c r="AR165" s="18" t="s">
        <v>194</v>
      </c>
      <c r="AT165" s="18" t="s">
        <v>166</v>
      </c>
      <c r="AU165" s="18" t="s">
        <v>139</v>
      </c>
      <c r="AY165" s="18" t="s">
        <v>164</v>
      </c>
      <c r="BE165" s="105">
        <f>IF(U165="základná",P165,0)</f>
        <v>0</v>
      </c>
      <c r="BF165" s="105">
        <f>IF(U165="znížená",P165,0)</f>
        <v>88.92</v>
      </c>
      <c r="BG165" s="105">
        <f>IF(U165="zákl. prenesená",P165,0)</f>
        <v>0</v>
      </c>
      <c r="BH165" s="105">
        <f>IF(U165="zníž. prenesená",P165,0)</f>
        <v>0</v>
      </c>
      <c r="BI165" s="105">
        <f>IF(U165="nulová",P165,0)</f>
        <v>0</v>
      </c>
      <c r="BJ165" s="18" t="s">
        <v>139</v>
      </c>
      <c r="BK165" s="171">
        <f>ROUND(V165*K165,3)</f>
        <v>88.92</v>
      </c>
      <c r="BL165" s="18" t="s">
        <v>194</v>
      </c>
      <c r="BM165" s="18" t="s">
        <v>258</v>
      </c>
    </row>
    <row r="166" spans="2:65" s="1" customFormat="1" ht="38.25" customHeight="1" x14ac:dyDescent="0.3">
      <c r="B166" s="131"/>
      <c r="C166" s="172" t="s">
        <v>195</v>
      </c>
      <c r="D166" s="172" t="s">
        <v>200</v>
      </c>
      <c r="E166" s="173" t="s">
        <v>259</v>
      </c>
      <c r="F166" s="231" t="s">
        <v>260</v>
      </c>
      <c r="G166" s="231"/>
      <c r="H166" s="231"/>
      <c r="I166" s="231"/>
      <c r="J166" s="174" t="s">
        <v>169</v>
      </c>
      <c r="K166" s="175">
        <v>46.683</v>
      </c>
      <c r="L166" s="176">
        <v>12</v>
      </c>
      <c r="M166" s="242"/>
      <c r="N166" s="242"/>
      <c r="O166" s="243"/>
      <c r="P166" s="239">
        <f>ROUND(V166*K166,3)</f>
        <v>560.19600000000003</v>
      </c>
      <c r="Q166" s="239"/>
      <c r="R166" s="134"/>
      <c r="T166" s="167" t="s">
        <v>5</v>
      </c>
      <c r="U166" s="42" t="s">
        <v>45</v>
      </c>
      <c r="V166" s="168">
        <f>L166+M166</f>
        <v>12</v>
      </c>
      <c r="W166" s="168">
        <f>ROUND(L166*K166,3)</f>
        <v>560.19600000000003</v>
      </c>
      <c r="X166" s="168">
        <f>ROUND(M166*K166,3)</f>
        <v>0</v>
      </c>
      <c r="Y166" s="34"/>
      <c r="Z166" s="169">
        <f>Y166*K166</f>
        <v>0</v>
      </c>
      <c r="AA166" s="169">
        <v>0</v>
      </c>
      <c r="AB166" s="169">
        <f>AA166*K166</f>
        <v>0</v>
      </c>
      <c r="AC166" s="169">
        <v>0</v>
      </c>
      <c r="AD166" s="170">
        <f>AC166*K166</f>
        <v>0</v>
      </c>
      <c r="AR166" s="18" t="s">
        <v>204</v>
      </c>
      <c r="AT166" s="18" t="s">
        <v>200</v>
      </c>
      <c r="AU166" s="18" t="s">
        <v>139</v>
      </c>
      <c r="AY166" s="18" t="s">
        <v>164</v>
      </c>
      <c r="BE166" s="105">
        <f>IF(U166="základná",P166,0)</f>
        <v>0</v>
      </c>
      <c r="BF166" s="105">
        <f>IF(U166="znížená",P166,0)</f>
        <v>560.19600000000003</v>
      </c>
      <c r="BG166" s="105">
        <f>IF(U166="zákl. prenesená",P166,0)</f>
        <v>0</v>
      </c>
      <c r="BH166" s="105">
        <f>IF(U166="zníž. prenesená",P166,0)</f>
        <v>0</v>
      </c>
      <c r="BI166" s="105">
        <f>IF(U166="nulová",P166,0)</f>
        <v>0</v>
      </c>
      <c r="BJ166" s="18" t="s">
        <v>139</v>
      </c>
      <c r="BK166" s="171">
        <f>ROUND(V166*K166,3)</f>
        <v>560.19600000000003</v>
      </c>
      <c r="BL166" s="18" t="s">
        <v>194</v>
      </c>
      <c r="BM166" s="18" t="s">
        <v>261</v>
      </c>
    </row>
    <row r="167" spans="2:65" s="1" customFormat="1" ht="25.5" customHeight="1" x14ac:dyDescent="0.3">
      <c r="B167" s="131"/>
      <c r="C167" s="162" t="s">
        <v>262</v>
      </c>
      <c r="D167" s="162" t="s">
        <v>166</v>
      </c>
      <c r="E167" s="163" t="s">
        <v>263</v>
      </c>
      <c r="F167" s="230" t="s">
        <v>264</v>
      </c>
      <c r="G167" s="230"/>
      <c r="H167" s="230"/>
      <c r="I167" s="230"/>
      <c r="J167" s="164" t="s">
        <v>188</v>
      </c>
      <c r="K167" s="165">
        <v>0.41699999999999998</v>
      </c>
      <c r="L167" s="166">
        <v>0</v>
      </c>
      <c r="M167" s="241">
        <v>20</v>
      </c>
      <c r="N167" s="241"/>
      <c r="O167" s="241"/>
      <c r="P167" s="239">
        <f>ROUND(V167*K167,3)</f>
        <v>8.34</v>
      </c>
      <c r="Q167" s="239"/>
      <c r="R167" s="134"/>
      <c r="T167" s="167" t="s">
        <v>5</v>
      </c>
      <c r="U167" s="42" t="s">
        <v>45</v>
      </c>
      <c r="V167" s="168">
        <f>L167+M167</f>
        <v>20</v>
      </c>
      <c r="W167" s="168">
        <f>ROUND(L167*K167,3)</f>
        <v>0</v>
      </c>
      <c r="X167" s="168">
        <f>ROUND(M167*K167,3)</f>
        <v>8.34</v>
      </c>
      <c r="Y167" s="34"/>
      <c r="Z167" s="169">
        <f>Y167*K167</f>
        <v>0</v>
      </c>
      <c r="AA167" s="169">
        <v>0</v>
      </c>
      <c r="AB167" s="169">
        <f>AA167*K167</f>
        <v>0</v>
      </c>
      <c r="AC167" s="169">
        <v>0</v>
      </c>
      <c r="AD167" s="170">
        <f>AC167*K167</f>
        <v>0</v>
      </c>
      <c r="AR167" s="18" t="s">
        <v>194</v>
      </c>
      <c r="AT167" s="18" t="s">
        <v>166</v>
      </c>
      <c r="AU167" s="18" t="s">
        <v>139</v>
      </c>
      <c r="AY167" s="18" t="s">
        <v>164</v>
      </c>
      <c r="BE167" s="105">
        <f>IF(U167="základná",P167,0)</f>
        <v>0</v>
      </c>
      <c r="BF167" s="105">
        <f>IF(U167="znížená",P167,0)</f>
        <v>8.34</v>
      </c>
      <c r="BG167" s="105">
        <f>IF(U167="zákl. prenesená",P167,0)</f>
        <v>0</v>
      </c>
      <c r="BH167" s="105">
        <f>IF(U167="zníž. prenesená",P167,0)</f>
        <v>0</v>
      </c>
      <c r="BI167" s="105">
        <f>IF(U167="nulová",P167,0)</f>
        <v>0</v>
      </c>
      <c r="BJ167" s="18" t="s">
        <v>139</v>
      </c>
      <c r="BK167" s="171">
        <f>ROUND(V167*K167,3)</f>
        <v>8.34</v>
      </c>
      <c r="BL167" s="18" t="s">
        <v>194</v>
      </c>
      <c r="BM167" s="18" t="s">
        <v>265</v>
      </c>
    </row>
    <row r="168" spans="2:65" s="9" customFormat="1" ht="29.85" customHeight="1" x14ac:dyDescent="0.3">
      <c r="B168" s="150"/>
      <c r="C168" s="151"/>
      <c r="D168" s="161" t="s">
        <v>131</v>
      </c>
      <c r="E168" s="161"/>
      <c r="F168" s="161"/>
      <c r="G168" s="161"/>
      <c r="H168" s="161"/>
      <c r="I168" s="161"/>
      <c r="J168" s="161"/>
      <c r="K168" s="161"/>
      <c r="L168" s="161"/>
      <c r="M168" s="244">
        <f>BK168</f>
        <v>70.42</v>
      </c>
      <c r="N168" s="245"/>
      <c r="O168" s="245"/>
      <c r="P168" s="245"/>
      <c r="Q168" s="245"/>
      <c r="R168" s="153"/>
      <c r="T168" s="154"/>
      <c r="U168" s="151"/>
      <c r="V168" s="151"/>
      <c r="W168" s="155">
        <f>SUM(W169:W171)</f>
        <v>25.5</v>
      </c>
      <c r="X168" s="155">
        <f>SUM(X169:X171)</f>
        <v>44.92</v>
      </c>
      <c r="Y168" s="151"/>
      <c r="Z168" s="156">
        <f>SUM(Z169:Z171)</f>
        <v>0</v>
      </c>
      <c r="AA168" s="151"/>
      <c r="AB168" s="156">
        <f>SUM(AB169:AB171)</f>
        <v>0</v>
      </c>
      <c r="AC168" s="151"/>
      <c r="AD168" s="157">
        <f>SUM(AD169:AD171)</f>
        <v>0</v>
      </c>
      <c r="AR168" s="158" t="s">
        <v>139</v>
      </c>
      <c r="AT168" s="159" t="s">
        <v>79</v>
      </c>
      <c r="AU168" s="159" t="s">
        <v>88</v>
      </c>
      <c r="AY168" s="158" t="s">
        <v>164</v>
      </c>
      <c r="BK168" s="160">
        <f>SUM(BK169:BK171)</f>
        <v>70.42</v>
      </c>
    </row>
    <row r="169" spans="2:65" s="1" customFormat="1" ht="38.25" customHeight="1" x14ac:dyDescent="0.3">
      <c r="B169" s="131"/>
      <c r="C169" s="162" t="s">
        <v>194</v>
      </c>
      <c r="D169" s="162" t="s">
        <v>166</v>
      </c>
      <c r="E169" s="163" t="s">
        <v>266</v>
      </c>
      <c r="F169" s="230" t="s">
        <v>267</v>
      </c>
      <c r="G169" s="230"/>
      <c r="H169" s="230"/>
      <c r="I169" s="230"/>
      <c r="J169" s="164" t="s">
        <v>169</v>
      </c>
      <c r="K169" s="165">
        <v>2.5</v>
      </c>
      <c r="L169" s="166">
        <v>0</v>
      </c>
      <c r="M169" s="241">
        <v>16</v>
      </c>
      <c r="N169" s="241"/>
      <c r="O169" s="241"/>
      <c r="P169" s="239">
        <f>ROUND(V169*K169,3)</f>
        <v>40</v>
      </c>
      <c r="Q169" s="239"/>
      <c r="R169" s="134"/>
      <c r="T169" s="167" t="s">
        <v>5</v>
      </c>
      <c r="U169" s="42" t="s">
        <v>45</v>
      </c>
      <c r="V169" s="168">
        <f>L169+M169</f>
        <v>16</v>
      </c>
      <c r="W169" s="168">
        <f>ROUND(L169*K169,3)</f>
        <v>0</v>
      </c>
      <c r="X169" s="168">
        <f>ROUND(M169*K169,3)</f>
        <v>40</v>
      </c>
      <c r="Y169" s="34"/>
      <c r="Z169" s="169">
        <f>Y169*K169</f>
        <v>0</v>
      </c>
      <c r="AA169" s="169">
        <v>0</v>
      </c>
      <c r="AB169" s="169">
        <f>AA169*K169</f>
        <v>0</v>
      </c>
      <c r="AC169" s="169">
        <v>0</v>
      </c>
      <c r="AD169" s="170">
        <f>AC169*K169</f>
        <v>0</v>
      </c>
      <c r="AR169" s="18" t="s">
        <v>194</v>
      </c>
      <c r="AT169" s="18" t="s">
        <v>166</v>
      </c>
      <c r="AU169" s="18" t="s">
        <v>139</v>
      </c>
      <c r="AY169" s="18" t="s">
        <v>164</v>
      </c>
      <c r="BE169" s="105">
        <f>IF(U169="základná",P169,0)</f>
        <v>0</v>
      </c>
      <c r="BF169" s="105">
        <f>IF(U169="znížená",P169,0)</f>
        <v>40</v>
      </c>
      <c r="BG169" s="105">
        <f>IF(U169="zákl. prenesená",P169,0)</f>
        <v>0</v>
      </c>
      <c r="BH169" s="105">
        <f>IF(U169="zníž. prenesená",P169,0)</f>
        <v>0</v>
      </c>
      <c r="BI169" s="105">
        <f>IF(U169="nulová",P169,0)</f>
        <v>0</v>
      </c>
      <c r="BJ169" s="18" t="s">
        <v>139</v>
      </c>
      <c r="BK169" s="171">
        <f>ROUND(V169*K169,3)</f>
        <v>40</v>
      </c>
      <c r="BL169" s="18" t="s">
        <v>194</v>
      </c>
      <c r="BM169" s="18" t="s">
        <v>268</v>
      </c>
    </row>
    <row r="170" spans="2:65" s="1" customFormat="1" ht="25.5" customHeight="1" x14ac:dyDescent="0.3">
      <c r="B170" s="131"/>
      <c r="C170" s="172" t="s">
        <v>269</v>
      </c>
      <c r="D170" s="172" t="s">
        <v>200</v>
      </c>
      <c r="E170" s="173" t="s">
        <v>270</v>
      </c>
      <c r="F170" s="231" t="s">
        <v>271</v>
      </c>
      <c r="G170" s="231"/>
      <c r="H170" s="231"/>
      <c r="I170" s="231"/>
      <c r="J170" s="174" t="s">
        <v>169</v>
      </c>
      <c r="K170" s="175">
        <v>2.5499999999999998</v>
      </c>
      <c r="L170" s="176">
        <v>10</v>
      </c>
      <c r="M170" s="242"/>
      <c r="N170" s="242"/>
      <c r="O170" s="243"/>
      <c r="P170" s="239">
        <f>ROUND(V170*K170,3)</f>
        <v>25.5</v>
      </c>
      <c r="Q170" s="239"/>
      <c r="R170" s="134"/>
      <c r="T170" s="167" t="s">
        <v>5</v>
      </c>
      <c r="U170" s="42" t="s">
        <v>45</v>
      </c>
      <c r="V170" s="168">
        <f>L170+M170</f>
        <v>10</v>
      </c>
      <c r="W170" s="168">
        <f>ROUND(L170*K170,3)</f>
        <v>25.5</v>
      </c>
      <c r="X170" s="168">
        <f>ROUND(M170*K170,3)</f>
        <v>0</v>
      </c>
      <c r="Y170" s="34"/>
      <c r="Z170" s="169">
        <f>Y170*K170</f>
        <v>0</v>
      </c>
      <c r="AA170" s="169">
        <v>0</v>
      </c>
      <c r="AB170" s="169">
        <f>AA170*K170</f>
        <v>0</v>
      </c>
      <c r="AC170" s="169">
        <v>0</v>
      </c>
      <c r="AD170" s="170">
        <f>AC170*K170</f>
        <v>0</v>
      </c>
      <c r="AR170" s="18" t="s">
        <v>204</v>
      </c>
      <c r="AT170" s="18" t="s">
        <v>200</v>
      </c>
      <c r="AU170" s="18" t="s">
        <v>139</v>
      </c>
      <c r="AY170" s="18" t="s">
        <v>164</v>
      </c>
      <c r="BE170" s="105">
        <f>IF(U170="základná",P170,0)</f>
        <v>0</v>
      </c>
      <c r="BF170" s="105">
        <f>IF(U170="znížená",P170,0)</f>
        <v>25.5</v>
      </c>
      <c r="BG170" s="105">
        <f>IF(U170="zákl. prenesená",P170,0)</f>
        <v>0</v>
      </c>
      <c r="BH170" s="105">
        <f>IF(U170="zníž. prenesená",P170,0)</f>
        <v>0</v>
      </c>
      <c r="BI170" s="105">
        <f>IF(U170="nulová",P170,0)</f>
        <v>0</v>
      </c>
      <c r="BJ170" s="18" t="s">
        <v>139</v>
      </c>
      <c r="BK170" s="171">
        <f>ROUND(V170*K170,3)</f>
        <v>25.5</v>
      </c>
      <c r="BL170" s="18" t="s">
        <v>194</v>
      </c>
      <c r="BM170" s="18" t="s">
        <v>272</v>
      </c>
    </row>
    <row r="171" spans="2:65" s="1" customFormat="1" ht="25.5" customHeight="1" x14ac:dyDescent="0.3">
      <c r="B171" s="131"/>
      <c r="C171" s="162" t="s">
        <v>204</v>
      </c>
      <c r="D171" s="162" t="s">
        <v>166</v>
      </c>
      <c r="E171" s="163" t="s">
        <v>273</v>
      </c>
      <c r="F171" s="230" t="s">
        <v>274</v>
      </c>
      <c r="G171" s="230"/>
      <c r="H171" s="230"/>
      <c r="I171" s="230"/>
      <c r="J171" s="164" t="s">
        <v>188</v>
      </c>
      <c r="K171" s="165">
        <v>0.123</v>
      </c>
      <c r="L171" s="166">
        <v>0</v>
      </c>
      <c r="M171" s="241">
        <v>40</v>
      </c>
      <c r="N171" s="241"/>
      <c r="O171" s="241"/>
      <c r="P171" s="239">
        <f>ROUND(V171*K171,3)</f>
        <v>4.92</v>
      </c>
      <c r="Q171" s="239"/>
      <c r="R171" s="134"/>
      <c r="T171" s="167" t="s">
        <v>5</v>
      </c>
      <c r="U171" s="42" t="s">
        <v>45</v>
      </c>
      <c r="V171" s="168">
        <f>L171+M171</f>
        <v>40</v>
      </c>
      <c r="W171" s="168">
        <f>ROUND(L171*K171,3)</f>
        <v>0</v>
      </c>
      <c r="X171" s="168">
        <f>ROUND(M171*K171,3)</f>
        <v>4.92</v>
      </c>
      <c r="Y171" s="34"/>
      <c r="Z171" s="169">
        <f>Y171*K171</f>
        <v>0</v>
      </c>
      <c r="AA171" s="169">
        <v>0</v>
      </c>
      <c r="AB171" s="169">
        <f>AA171*K171</f>
        <v>0</v>
      </c>
      <c r="AC171" s="169">
        <v>0</v>
      </c>
      <c r="AD171" s="170">
        <f>AC171*K171</f>
        <v>0</v>
      </c>
      <c r="AR171" s="18" t="s">
        <v>194</v>
      </c>
      <c r="AT171" s="18" t="s">
        <v>166</v>
      </c>
      <c r="AU171" s="18" t="s">
        <v>139</v>
      </c>
      <c r="AY171" s="18" t="s">
        <v>164</v>
      </c>
      <c r="BE171" s="105">
        <f>IF(U171="základná",P171,0)</f>
        <v>0</v>
      </c>
      <c r="BF171" s="105">
        <f>IF(U171="znížená",P171,0)</f>
        <v>4.92</v>
      </c>
      <c r="BG171" s="105">
        <f>IF(U171="zákl. prenesená",P171,0)</f>
        <v>0</v>
      </c>
      <c r="BH171" s="105">
        <f>IF(U171="zníž. prenesená",P171,0)</f>
        <v>0</v>
      </c>
      <c r="BI171" s="105">
        <f>IF(U171="nulová",P171,0)</f>
        <v>0</v>
      </c>
      <c r="BJ171" s="18" t="s">
        <v>139</v>
      </c>
      <c r="BK171" s="171">
        <f>ROUND(V171*K171,3)</f>
        <v>4.92</v>
      </c>
      <c r="BL171" s="18" t="s">
        <v>194</v>
      </c>
      <c r="BM171" s="18" t="s">
        <v>275</v>
      </c>
    </row>
    <row r="172" spans="2:65" s="9" customFormat="1" ht="29.85" customHeight="1" x14ac:dyDescent="0.3">
      <c r="B172" s="150"/>
      <c r="C172" s="151"/>
      <c r="D172" s="161" t="s">
        <v>132</v>
      </c>
      <c r="E172" s="161"/>
      <c r="F172" s="161"/>
      <c r="G172" s="161"/>
      <c r="H172" s="161"/>
      <c r="I172" s="161"/>
      <c r="J172" s="161"/>
      <c r="K172" s="161"/>
      <c r="L172" s="161"/>
      <c r="M172" s="244">
        <f>BK172</f>
        <v>65</v>
      </c>
      <c r="N172" s="245"/>
      <c r="O172" s="245"/>
      <c r="P172" s="245"/>
      <c r="Q172" s="245"/>
      <c r="R172" s="153"/>
      <c r="T172" s="154"/>
      <c r="U172" s="151"/>
      <c r="V172" s="151"/>
      <c r="W172" s="155">
        <f>W173</f>
        <v>0</v>
      </c>
      <c r="X172" s="155">
        <f>X173</f>
        <v>65</v>
      </c>
      <c r="Y172" s="151"/>
      <c r="Z172" s="156">
        <f>Z173</f>
        <v>0</v>
      </c>
      <c r="AA172" s="151"/>
      <c r="AB172" s="156">
        <f>AB173</f>
        <v>0</v>
      </c>
      <c r="AC172" s="151"/>
      <c r="AD172" s="157">
        <f>AD173</f>
        <v>0</v>
      </c>
      <c r="AR172" s="158" t="s">
        <v>139</v>
      </c>
      <c r="AT172" s="159" t="s">
        <v>79</v>
      </c>
      <c r="AU172" s="159" t="s">
        <v>88</v>
      </c>
      <c r="AY172" s="158" t="s">
        <v>164</v>
      </c>
      <c r="BK172" s="160">
        <f>BK173</f>
        <v>65</v>
      </c>
    </row>
    <row r="173" spans="2:65" s="1" customFormat="1" ht="25.5" customHeight="1" x14ac:dyDescent="0.3">
      <c r="B173" s="131"/>
      <c r="C173" s="162" t="s">
        <v>276</v>
      </c>
      <c r="D173" s="162" t="s">
        <v>166</v>
      </c>
      <c r="E173" s="163" t="s">
        <v>277</v>
      </c>
      <c r="F173" s="230" t="s">
        <v>278</v>
      </c>
      <c r="G173" s="230"/>
      <c r="H173" s="230"/>
      <c r="I173" s="230"/>
      <c r="J173" s="164" t="s">
        <v>169</v>
      </c>
      <c r="K173" s="165">
        <v>65</v>
      </c>
      <c r="L173" s="166">
        <v>0</v>
      </c>
      <c r="M173" s="241">
        <v>1</v>
      </c>
      <c r="N173" s="241"/>
      <c r="O173" s="241"/>
      <c r="P173" s="239">
        <f>ROUND(V173*K173,3)</f>
        <v>65</v>
      </c>
      <c r="Q173" s="239"/>
      <c r="R173" s="134"/>
      <c r="T173" s="167" t="s">
        <v>5</v>
      </c>
      <c r="U173" s="42" t="s">
        <v>45</v>
      </c>
      <c r="V173" s="168">
        <f>L173+M173</f>
        <v>1</v>
      </c>
      <c r="W173" s="168">
        <f>ROUND(L173*K173,3)</f>
        <v>0</v>
      </c>
      <c r="X173" s="168">
        <f>ROUND(M173*K173,3)</f>
        <v>65</v>
      </c>
      <c r="Y173" s="34"/>
      <c r="Z173" s="169">
        <f>Y173*K173</f>
        <v>0</v>
      </c>
      <c r="AA173" s="169">
        <v>0</v>
      </c>
      <c r="AB173" s="169">
        <f>AA173*K173</f>
        <v>0</v>
      </c>
      <c r="AC173" s="169">
        <v>0</v>
      </c>
      <c r="AD173" s="170">
        <f>AC173*K173</f>
        <v>0</v>
      </c>
      <c r="AR173" s="18" t="s">
        <v>194</v>
      </c>
      <c r="AT173" s="18" t="s">
        <v>166</v>
      </c>
      <c r="AU173" s="18" t="s">
        <v>139</v>
      </c>
      <c r="AY173" s="18" t="s">
        <v>164</v>
      </c>
      <c r="BE173" s="105">
        <f>IF(U173="základná",P173,0)</f>
        <v>0</v>
      </c>
      <c r="BF173" s="105">
        <f>IF(U173="znížená",P173,0)</f>
        <v>65</v>
      </c>
      <c r="BG173" s="105">
        <f>IF(U173="zákl. prenesená",P173,0)</f>
        <v>0</v>
      </c>
      <c r="BH173" s="105">
        <f>IF(U173="zníž. prenesená",P173,0)</f>
        <v>0</v>
      </c>
      <c r="BI173" s="105">
        <f>IF(U173="nulová",P173,0)</f>
        <v>0</v>
      </c>
      <c r="BJ173" s="18" t="s">
        <v>139</v>
      </c>
      <c r="BK173" s="171">
        <f>ROUND(V173*K173,3)</f>
        <v>65</v>
      </c>
      <c r="BL173" s="18" t="s">
        <v>194</v>
      </c>
      <c r="BM173" s="18" t="s">
        <v>279</v>
      </c>
    </row>
    <row r="174" spans="2:65" s="9" customFormat="1" ht="29.85" customHeight="1" x14ac:dyDescent="0.3">
      <c r="B174" s="150"/>
      <c r="C174" s="151"/>
      <c r="D174" s="161" t="s">
        <v>133</v>
      </c>
      <c r="E174" s="161"/>
      <c r="F174" s="161"/>
      <c r="G174" s="161"/>
      <c r="H174" s="161"/>
      <c r="I174" s="161"/>
      <c r="J174" s="161"/>
      <c r="K174" s="161"/>
      <c r="L174" s="161"/>
      <c r="M174" s="244">
        <f>BK174</f>
        <v>162.5</v>
      </c>
      <c r="N174" s="245"/>
      <c r="O174" s="245"/>
      <c r="P174" s="245"/>
      <c r="Q174" s="245"/>
      <c r="R174" s="153"/>
      <c r="T174" s="154"/>
      <c r="U174" s="151"/>
      <c r="V174" s="151"/>
      <c r="W174" s="155">
        <f>W175</f>
        <v>0</v>
      </c>
      <c r="X174" s="155">
        <f>X175</f>
        <v>162.5</v>
      </c>
      <c r="Y174" s="151"/>
      <c r="Z174" s="156">
        <f>Z175</f>
        <v>0</v>
      </c>
      <c r="AA174" s="151"/>
      <c r="AB174" s="156">
        <f>AB175</f>
        <v>0</v>
      </c>
      <c r="AC174" s="151"/>
      <c r="AD174" s="157">
        <f>AD175</f>
        <v>0</v>
      </c>
      <c r="AR174" s="158" t="s">
        <v>139</v>
      </c>
      <c r="AT174" s="159" t="s">
        <v>79</v>
      </c>
      <c r="AU174" s="159" t="s">
        <v>88</v>
      </c>
      <c r="AY174" s="158" t="s">
        <v>164</v>
      </c>
      <c r="BK174" s="160">
        <f>BK175</f>
        <v>162.5</v>
      </c>
    </row>
    <row r="175" spans="2:65" s="1" customFormat="1" ht="51" customHeight="1" x14ac:dyDescent="0.3">
      <c r="B175" s="131"/>
      <c r="C175" s="162" t="s">
        <v>180</v>
      </c>
      <c r="D175" s="162" t="s">
        <v>166</v>
      </c>
      <c r="E175" s="163" t="s">
        <v>280</v>
      </c>
      <c r="F175" s="230" t="s">
        <v>281</v>
      </c>
      <c r="G175" s="230"/>
      <c r="H175" s="230"/>
      <c r="I175" s="230"/>
      <c r="J175" s="164" t="s">
        <v>169</v>
      </c>
      <c r="K175" s="165">
        <v>65</v>
      </c>
      <c r="L175" s="166">
        <v>0</v>
      </c>
      <c r="M175" s="241">
        <v>2.5</v>
      </c>
      <c r="N175" s="241"/>
      <c r="O175" s="241"/>
      <c r="P175" s="239">
        <f>ROUND(V175*K175,3)</f>
        <v>162.5</v>
      </c>
      <c r="Q175" s="239"/>
      <c r="R175" s="134"/>
      <c r="T175" s="167" t="s">
        <v>5</v>
      </c>
      <c r="U175" s="42" t="s">
        <v>45</v>
      </c>
      <c r="V175" s="168">
        <f>L175+M175</f>
        <v>2.5</v>
      </c>
      <c r="W175" s="168">
        <f>ROUND(L175*K175,3)</f>
        <v>0</v>
      </c>
      <c r="X175" s="168">
        <f>ROUND(M175*K175,3)</f>
        <v>162.5</v>
      </c>
      <c r="Y175" s="34"/>
      <c r="Z175" s="169">
        <f>Y175*K175</f>
        <v>0</v>
      </c>
      <c r="AA175" s="169">
        <v>0</v>
      </c>
      <c r="AB175" s="169">
        <f>AA175*K175</f>
        <v>0</v>
      </c>
      <c r="AC175" s="169">
        <v>0</v>
      </c>
      <c r="AD175" s="170">
        <f>AC175*K175</f>
        <v>0</v>
      </c>
      <c r="AR175" s="18" t="s">
        <v>194</v>
      </c>
      <c r="AT175" s="18" t="s">
        <v>166</v>
      </c>
      <c r="AU175" s="18" t="s">
        <v>139</v>
      </c>
      <c r="AY175" s="18" t="s">
        <v>164</v>
      </c>
      <c r="BE175" s="105">
        <f>IF(U175="základná",P175,0)</f>
        <v>0</v>
      </c>
      <c r="BF175" s="105">
        <f>IF(U175="znížená",P175,0)</f>
        <v>162.5</v>
      </c>
      <c r="BG175" s="105">
        <f>IF(U175="zákl. prenesená",P175,0)</f>
        <v>0</v>
      </c>
      <c r="BH175" s="105">
        <f>IF(U175="zníž. prenesená",P175,0)</f>
        <v>0</v>
      </c>
      <c r="BI175" s="105">
        <f>IF(U175="nulová",P175,0)</f>
        <v>0</v>
      </c>
      <c r="BJ175" s="18" t="s">
        <v>139</v>
      </c>
      <c r="BK175" s="171">
        <f>ROUND(V175*K175,3)</f>
        <v>162.5</v>
      </c>
      <c r="BL175" s="18" t="s">
        <v>194</v>
      </c>
      <c r="BM175" s="18" t="s">
        <v>282</v>
      </c>
    </row>
    <row r="176" spans="2:65" s="9" customFormat="1" ht="37.35" customHeight="1" x14ac:dyDescent="0.35">
      <c r="B176" s="150"/>
      <c r="C176" s="151"/>
      <c r="D176" s="152" t="s">
        <v>134</v>
      </c>
      <c r="E176" s="152"/>
      <c r="F176" s="152"/>
      <c r="G176" s="152"/>
      <c r="H176" s="152"/>
      <c r="I176" s="152"/>
      <c r="J176" s="152"/>
      <c r="K176" s="152"/>
      <c r="L176" s="152"/>
      <c r="M176" s="246">
        <f>BK176</f>
        <v>120</v>
      </c>
      <c r="N176" s="247"/>
      <c r="O176" s="247"/>
      <c r="P176" s="247"/>
      <c r="Q176" s="247"/>
      <c r="R176" s="153"/>
      <c r="T176" s="154"/>
      <c r="U176" s="151"/>
      <c r="V176" s="151"/>
      <c r="W176" s="155">
        <f>W177</f>
        <v>0</v>
      </c>
      <c r="X176" s="155">
        <f>X177</f>
        <v>120</v>
      </c>
      <c r="Y176" s="151"/>
      <c r="Z176" s="156">
        <f>Z177</f>
        <v>0</v>
      </c>
      <c r="AA176" s="151"/>
      <c r="AB176" s="156">
        <f>AB177</f>
        <v>0</v>
      </c>
      <c r="AC176" s="151"/>
      <c r="AD176" s="157">
        <f>AD177</f>
        <v>0</v>
      </c>
      <c r="AR176" s="158" t="s">
        <v>170</v>
      </c>
      <c r="AT176" s="159" t="s">
        <v>79</v>
      </c>
      <c r="AU176" s="159" t="s">
        <v>80</v>
      </c>
      <c r="AY176" s="158" t="s">
        <v>164</v>
      </c>
      <c r="BK176" s="160">
        <f>BK177</f>
        <v>120</v>
      </c>
    </row>
    <row r="177" spans="2:65" s="1" customFormat="1" ht="51" customHeight="1" x14ac:dyDescent="0.3">
      <c r="B177" s="131"/>
      <c r="C177" s="162" t="s">
        <v>283</v>
      </c>
      <c r="D177" s="162" t="s">
        <v>166</v>
      </c>
      <c r="E177" s="163" t="s">
        <v>284</v>
      </c>
      <c r="F177" s="230" t="s">
        <v>285</v>
      </c>
      <c r="G177" s="230"/>
      <c r="H177" s="230"/>
      <c r="I177" s="230"/>
      <c r="J177" s="164" t="s">
        <v>286</v>
      </c>
      <c r="K177" s="165">
        <v>10</v>
      </c>
      <c r="L177" s="166">
        <v>0</v>
      </c>
      <c r="M177" s="241">
        <v>12</v>
      </c>
      <c r="N177" s="241"/>
      <c r="O177" s="241"/>
      <c r="P177" s="239">
        <f>ROUND(V177*K177,3)</f>
        <v>120</v>
      </c>
      <c r="Q177" s="239"/>
      <c r="R177" s="134"/>
      <c r="T177" s="167" t="s">
        <v>5</v>
      </c>
      <c r="U177" s="42" t="s">
        <v>45</v>
      </c>
      <c r="V177" s="168">
        <f>L177+M177</f>
        <v>12</v>
      </c>
      <c r="W177" s="168">
        <f>ROUND(L177*K177,3)</f>
        <v>0</v>
      </c>
      <c r="X177" s="168">
        <f>ROUND(M177*K177,3)</f>
        <v>120</v>
      </c>
      <c r="Y177" s="34"/>
      <c r="Z177" s="169">
        <f>Y177*K177</f>
        <v>0</v>
      </c>
      <c r="AA177" s="169">
        <v>0</v>
      </c>
      <c r="AB177" s="169">
        <f>AA177*K177</f>
        <v>0</v>
      </c>
      <c r="AC177" s="169">
        <v>0</v>
      </c>
      <c r="AD177" s="170">
        <f>AC177*K177</f>
        <v>0</v>
      </c>
      <c r="AR177" s="18" t="s">
        <v>287</v>
      </c>
      <c r="AT177" s="18" t="s">
        <v>166</v>
      </c>
      <c r="AU177" s="18" t="s">
        <v>88</v>
      </c>
      <c r="AY177" s="18" t="s">
        <v>164</v>
      </c>
      <c r="BE177" s="105">
        <f>IF(U177="základná",P177,0)</f>
        <v>0</v>
      </c>
      <c r="BF177" s="105">
        <f>IF(U177="znížená",P177,0)</f>
        <v>120</v>
      </c>
      <c r="BG177" s="105">
        <f>IF(U177="zákl. prenesená",P177,0)</f>
        <v>0</v>
      </c>
      <c r="BH177" s="105">
        <f>IF(U177="zníž. prenesená",P177,0)</f>
        <v>0</v>
      </c>
      <c r="BI177" s="105">
        <f>IF(U177="nulová",P177,0)</f>
        <v>0</v>
      </c>
      <c r="BJ177" s="18" t="s">
        <v>139</v>
      </c>
      <c r="BK177" s="171">
        <f>ROUND(V177*K177,3)</f>
        <v>120</v>
      </c>
      <c r="BL177" s="18" t="s">
        <v>287</v>
      </c>
      <c r="BM177" s="18" t="s">
        <v>288</v>
      </c>
    </row>
    <row r="178" spans="2:65" s="1" customFormat="1" ht="49.9" customHeight="1" x14ac:dyDescent="0.35">
      <c r="B178" s="33"/>
      <c r="C178" s="34"/>
      <c r="D178" s="152" t="s">
        <v>289</v>
      </c>
      <c r="E178" s="34"/>
      <c r="F178" s="34"/>
      <c r="G178" s="34"/>
      <c r="H178" s="34"/>
      <c r="I178" s="34"/>
      <c r="J178" s="34"/>
      <c r="K178" s="34"/>
      <c r="L178" s="34"/>
      <c r="M178" s="246">
        <f>BK178</f>
        <v>0</v>
      </c>
      <c r="N178" s="248"/>
      <c r="O178" s="248"/>
      <c r="P178" s="248"/>
      <c r="Q178" s="248"/>
      <c r="R178" s="35"/>
      <c r="T178" s="177"/>
      <c r="U178" s="34"/>
      <c r="V178" s="34"/>
      <c r="W178" s="155">
        <f>SUM(W179:W183)</f>
        <v>0</v>
      </c>
      <c r="X178" s="155">
        <f>SUM(X179:X183)</f>
        <v>0</v>
      </c>
      <c r="Y178" s="34"/>
      <c r="Z178" s="34"/>
      <c r="AA178" s="34"/>
      <c r="AB178" s="34"/>
      <c r="AC178" s="34"/>
      <c r="AD178" s="72"/>
      <c r="AT178" s="18" t="s">
        <v>79</v>
      </c>
      <c r="AU178" s="18" t="s">
        <v>80</v>
      </c>
      <c r="AY178" s="18" t="s">
        <v>290</v>
      </c>
      <c r="BK178" s="171">
        <f>SUM(BK179:BK183)</f>
        <v>0</v>
      </c>
    </row>
    <row r="179" spans="2:65" s="1" customFormat="1" ht="22.35" customHeight="1" x14ac:dyDescent="0.3">
      <c r="B179" s="33"/>
      <c r="C179" s="178" t="s">
        <v>5</v>
      </c>
      <c r="D179" s="178" t="s">
        <v>166</v>
      </c>
      <c r="E179" s="179" t="s">
        <v>5</v>
      </c>
      <c r="F179" s="232" t="s">
        <v>5</v>
      </c>
      <c r="G179" s="232"/>
      <c r="H179" s="232"/>
      <c r="I179" s="232"/>
      <c r="J179" s="180" t="s">
        <v>5</v>
      </c>
      <c r="K179" s="166"/>
      <c r="L179" s="166"/>
      <c r="M179" s="241"/>
      <c r="N179" s="240"/>
      <c r="O179" s="240"/>
      <c r="P179" s="240">
        <f>BK179</f>
        <v>0</v>
      </c>
      <c r="Q179" s="240"/>
      <c r="R179" s="35"/>
      <c r="T179" s="167" t="s">
        <v>5</v>
      </c>
      <c r="U179" s="181" t="s">
        <v>45</v>
      </c>
      <c r="V179" s="168">
        <f>L179+M179</f>
        <v>0</v>
      </c>
      <c r="W179" s="168">
        <f>L179*K179</f>
        <v>0</v>
      </c>
      <c r="X179" s="168">
        <f>M179*K179</f>
        <v>0</v>
      </c>
      <c r="Y179" s="34"/>
      <c r="Z179" s="34"/>
      <c r="AA179" s="34"/>
      <c r="AB179" s="34"/>
      <c r="AC179" s="34"/>
      <c r="AD179" s="72"/>
      <c r="AT179" s="18" t="s">
        <v>290</v>
      </c>
      <c r="AU179" s="18" t="s">
        <v>88</v>
      </c>
      <c r="AY179" s="18" t="s">
        <v>290</v>
      </c>
      <c r="BE179" s="105">
        <f>IF(U179="základná",P179,0)</f>
        <v>0</v>
      </c>
      <c r="BF179" s="105">
        <f>IF(U179="znížená",P179,0)</f>
        <v>0</v>
      </c>
      <c r="BG179" s="105">
        <f>IF(U179="zákl. prenesená",P179,0)</f>
        <v>0</v>
      </c>
      <c r="BH179" s="105">
        <f>IF(U179="zníž. prenesená",P179,0)</f>
        <v>0</v>
      </c>
      <c r="BI179" s="105">
        <f>IF(U179="nulová",P179,0)</f>
        <v>0</v>
      </c>
      <c r="BJ179" s="18" t="s">
        <v>139</v>
      </c>
      <c r="BK179" s="171">
        <f>V179*K179</f>
        <v>0</v>
      </c>
    </row>
    <row r="180" spans="2:65" s="1" customFormat="1" ht="22.35" customHeight="1" x14ac:dyDescent="0.3">
      <c r="B180" s="33"/>
      <c r="C180" s="178" t="s">
        <v>5</v>
      </c>
      <c r="D180" s="178" t="s">
        <v>166</v>
      </c>
      <c r="E180" s="179" t="s">
        <v>5</v>
      </c>
      <c r="F180" s="232" t="s">
        <v>5</v>
      </c>
      <c r="G180" s="232"/>
      <c r="H180" s="232"/>
      <c r="I180" s="232"/>
      <c r="J180" s="180" t="s">
        <v>5</v>
      </c>
      <c r="K180" s="166"/>
      <c r="L180" s="166"/>
      <c r="M180" s="241"/>
      <c r="N180" s="240"/>
      <c r="O180" s="240"/>
      <c r="P180" s="240">
        <f>BK180</f>
        <v>0</v>
      </c>
      <c r="Q180" s="240"/>
      <c r="R180" s="35"/>
      <c r="T180" s="167" t="s">
        <v>5</v>
      </c>
      <c r="U180" s="181" t="s">
        <v>45</v>
      </c>
      <c r="V180" s="168">
        <f>L180+M180</f>
        <v>0</v>
      </c>
      <c r="W180" s="168">
        <f>L180*K180</f>
        <v>0</v>
      </c>
      <c r="X180" s="168">
        <f>M180*K180</f>
        <v>0</v>
      </c>
      <c r="Y180" s="34"/>
      <c r="Z180" s="34"/>
      <c r="AA180" s="34"/>
      <c r="AB180" s="34"/>
      <c r="AC180" s="34"/>
      <c r="AD180" s="72"/>
      <c r="AT180" s="18" t="s">
        <v>290</v>
      </c>
      <c r="AU180" s="18" t="s">
        <v>88</v>
      </c>
      <c r="AY180" s="18" t="s">
        <v>290</v>
      </c>
      <c r="BE180" s="105">
        <f>IF(U180="základná",P180,0)</f>
        <v>0</v>
      </c>
      <c r="BF180" s="105">
        <f>IF(U180="znížená",P180,0)</f>
        <v>0</v>
      </c>
      <c r="BG180" s="105">
        <f>IF(U180="zákl. prenesená",P180,0)</f>
        <v>0</v>
      </c>
      <c r="BH180" s="105">
        <f>IF(U180="zníž. prenesená",P180,0)</f>
        <v>0</v>
      </c>
      <c r="BI180" s="105">
        <f>IF(U180="nulová",P180,0)</f>
        <v>0</v>
      </c>
      <c r="BJ180" s="18" t="s">
        <v>139</v>
      </c>
      <c r="BK180" s="171">
        <f>V180*K180</f>
        <v>0</v>
      </c>
    </row>
    <row r="181" spans="2:65" s="1" customFormat="1" ht="22.35" customHeight="1" x14ac:dyDescent="0.3">
      <c r="B181" s="33"/>
      <c r="C181" s="178" t="s">
        <v>5</v>
      </c>
      <c r="D181" s="178" t="s">
        <v>166</v>
      </c>
      <c r="E181" s="179" t="s">
        <v>5</v>
      </c>
      <c r="F181" s="232" t="s">
        <v>5</v>
      </c>
      <c r="G181" s="232"/>
      <c r="H181" s="232"/>
      <c r="I181" s="232"/>
      <c r="J181" s="180" t="s">
        <v>5</v>
      </c>
      <c r="K181" s="166"/>
      <c r="L181" s="166"/>
      <c r="M181" s="241"/>
      <c r="N181" s="240"/>
      <c r="O181" s="240"/>
      <c r="P181" s="240">
        <f>BK181</f>
        <v>0</v>
      </c>
      <c r="Q181" s="240"/>
      <c r="R181" s="35"/>
      <c r="T181" s="167" t="s">
        <v>5</v>
      </c>
      <c r="U181" s="181" t="s">
        <v>45</v>
      </c>
      <c r="V181" s="168">
        <f>L181+M181</f>
        <v>0</v>
      </c>
      <c r="W181" s="168">
        <f>L181*K181</f>
        <v>0</v>
      </c>
      <c r="X181" s="168">
        <f>M181*K181</f>
        <v>0</v>
      </c>
      <c r="Y181" s="34"/>
      <c r="Z181" s="34"/>
      <c r="AA181" s="34"/>
      <c r="AB181" s="34"/>
      <c r="AC181" s="34"/>
      <c r="AD181" s="72"/>
      <c r="AT181" s="18" t="s">
        <v>290</v>
      </c>
      <c r="AU181" s="18" t="s">
        <v>88</v>
      </c>
      <c r="AY181" s="18" t="s">
        <v>290</v>
      </c>
      <c r="BE181" s="105">
        <f>IF(U181="základná",P181,0)</f>
        <v>0</v>
      </c>
      <c r="BF181" s="105">
        <f>IF(U181="znížená",P181,0)</f>
        <v>0</v>
      </c>
      <c r="BG181" s="105">
        <f>IF(U181="zákl. prenesená",P181,0)</f>
        <v>0</v>
      </c>
      <c r="BH181" s="105">
        <f>IF(U181="zníž. prenesená",P181,0)</f>
        <v>0</v>
      </c>
      <c r="BI181" s="105">
        <f>IF(U181="nulová",P181,0)</f>
        <v>0</v>
      </c>
      <c r="BJ181" s="18" t="s">
        <v>139</v>
      </c>
      <c r="BK181" s="171">
        <f>V181*K181</f>
        <v>0</v>
      </c>
    </row>
    <row r="182" spans="2:65" s="1" customFormat="1" ht="22.35" customHeight="1" x14ac:dyDescent="0.3">
      <c r="B182" s="33"/>
      <c r="C182" s="178" t="s">
        <v>5</v>
      </c>
      <c r="D182" s="178" t="s">
        <v>166</v>
      </c>
      <c r="E182" s="179" t="s">
        <v>5</v>
      </c>
      <c r="F182" s="232" t="s">
        <v>5</v>
      </c>
      <c r="G182" s="232"/>
      <c r="H182" s="232"/>
      <c r="I182" s="232"/>
      <c r="J182" s="180" t="s">
        <v>5</v>
      </c>
      <c r="K182" s="166"/>
      <c r="L182" s="166"/>
      <c r="M182" s="241"/>
      <c r="N182" s="240"/>
      <c r="O182" s="240"/>
      <c r="P182" s="240">
        <f>BK182</f>
        <v>0</v>
      </c>
      <c r="Q182" s="240"/>
      <c r="R182" s="35"/>
      <c r="T182" s="167" t="s">
        <v>5</v>
      </c>
      <c r="U182" s="181" t="s">
        <v>45</v>
      </c>
      <c r="V182" s="168">
        <f>L182+M182</f>
        <v>0</v>
      </c>
      <c r="W182" s="168">
        <f>L182*K182</f>
        <v>0</v>
      </c>
      <c r="X182" s="168">
        <f>M182*K182</f>
        <v>0</v>
      </c>
      <c r="Y182" s="34"/>
      <c r="Z182" s="34"/>
      <c r="AA182" s="34"/>
      <c r="AB182" s="34"/>
      <c r="AC182" s="34"/>
      <c r="AD182" s="72"/>
      <c r="AT182" s="18" t="s">
        <v>290</v>
      </c>
      <c r="AU182" s="18" t="s">
        <v>88</v>
      </c>
      <c r="AY182" s="18" t="s">
        <v>290</v>
      </c>
      <c r="BE182" s="105">
        <f>IF(U182="základná",P182,0)</f>
        <v>0</v>
      </c>
      <c r="BF182" s="105">
        <f>IF(U182="znížená",P182,0)</f>
        <v>0</v>
      </c>
      <c r="BG182" s="105">
        <f>IF(U182="zákl. prenesená",P182,0)</f>
        <v>0</v>
      </c>
      <c r="BH182" s="105">
        <f>IF(U182="zníž. prenesená",P182,0)</f>
        <v>0</v>
      </c>
      <c r="BI182" s="105">
        <f>IF(U182="nulová",P182,0)</f>
        <v>0</v>
      </c>
      <c r="BJ182" s="18" t="s">
        <v>139</v>
      </c>
      <c r="BK182" s="171">
        <f>V182*K182</f>
        <v>0</v>
      </c>
    </row>
    <row r="183" spans="2:65" s="1" customFormat="1" ht="22.35" customHeight="1" x14ac:dyDescent="0.3">
      <c r="B183" s="33"/>
      <c r="C183" s="178" t="s">
        <v>5</v>
      </c>
      <c r="D183" s="178" t="s">
        <v>166</v>
      </c>
      <c r="E183" s="179" t="s">
        <v>5</v>
      </c>
      <c r="F183" s="232" t="s">
        <v>5</v>
      </c>
      <c r="G183" s="232"/>
      <c r="H183" s="232"/>
      <c r="I183" s="232"/>
      <c r="J183" s="180" t="s">
        <v>5</v>
      </c>
      <c r="K183" s="166"/>
      <c r="L183" s="166"/>
      <c r="M183" s="241"/>
      <c r="N183" s="240"/>
      <c r="O183" s="240"/>
      <c r="P183" s="240">
        <f>BK183</f>
        <v>0</v>
      </c>
      <c r="Q183" s="240"/>
      <c r="R183" s="35"/>
      <c r="T183" s="167" t="s">
        <v>5</v>
      </c>
      <c r="U183" s="181" t="s">
        <v>45</v>
      </c>
      <c r="V183" s="182">
        <f>L183+M183</f>
        <v>0</v>
      </c>
      <c r="W183" s="182">
        <f>L183*K183</f>
        <v>0</v>
      </c>
      <c r="X183" s="182">
        <f>M183*K183</f>
        <v>0</v>
      </c>
      <c r="Y183" s="54"/>
      <c r="Z183" s="54"/>
      <c r="AA183" s="54"/>
      <c r="AB183" s="54"/>
      <c r="AC183" s="54"/>
      <c r="AD183" s="56"/>
      <c r="AT183" s="18" t="s">
        <v>290</v>
      </c>
      <c r="AU183" s="18" t="s">
        <v>88</v>
      </c>
      <c r="AY183" s="18" t="s">
        <v>290</v>
      </c>
      <c r="BE183" s="105">
        <f>IF(U183="základná",P183,0)</f>
        <v>0</v>
      </c>
      <c r="BF183" s="105">
        <f>IF(U183="znížená",P183,0)</f>
        <v>0</v>
      </c>
      <c r="BG183" s="105">
        <f>IF(U183="zákl. prenesená",P183,0)</f>
        <v>0</v>
      </c>
      <c r="BH183" s="105">
        <f>IF(U183="zníž. prenesená",P183,0)</f>
        <v>0</v>
      </c>
      <c r="BI183" s="105">
        <f>IF(U183="nulová",P183,0)</f>
        <v>0</v>
      </c>
      <c r="BJ183" s="18" t="s">
        <v>139</v>
      </c>
      <c r="BK183" s="171">
        <f>V183*K183</f>
        <v>0</v>
      </c>
    </row>
    <row r="184" spans="2:65" s="1" customFormat="1" ht="6.95" customHeight="1" x14ac:dyDescent="0.3">
      <c r="B184" s="57"/>
      <c r="C184" s="58"/>
      <c r="D184" s="58"/>
      <c r="E184" s="58"/>
      <c r="F184" s="58"/>
      <c r="G184" s="58"/>
      <c r="H184" s="58"/>
      <c r="I184" s="58"/>
      <c r="J184" s="58"/>
      <c r="K184" s="58"/>
      <c r="L184" s="58"/>
      <c r="M184" s="58"/>
      <c r="N184" s="58"/>
      <c r="O184" s="58"/>
      <c r="P184" s="58"/>
      <c r="Q184" s="58"/>
      <c r="R184" s="59"/>
    </row>
  </sheetData>
  <mergeCells count="243">
    <mergeCell ref="E15:L15"/>
    <mergeCell ref="O15:P15"/>
    <mergeCell ref="O17:P17"/>
    <mergeCell ref="O18:P18"/>
    <mergeCell ref="O20:P20"/>
    <mergeCell ref="O21:P21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F135:I135"/>
    <mergeCell ref="P135:Q135"/>
    <mergeCell ref="M135:O135"/>
    <mergeCell ref="F136:I136"/>
    <mergeCell ref="P136:Q136"/>
    <mergeCell ref="M136:O136"/>
    <mergeCell ref="F138:I138"/>
    <mergeCell ref="F140:I140"/>
    <mergeCell ref="P138:Q138"/>
    <mergeCell ref="M138:O138"/>
    <mergeCell ref="P140:Q140"/>
    <mergeCell ref="M140:O140"/>
    <mergeCell ref="M126:Q126"/>
    <mergeCell ref="M127:Q127"/>
    <mergeCell ref="P129:Q129"/>
    <mergeCell ref="M129:O129"/>
    <mergeCell ref="F129:I129"/>
    <mergeCell ref="F134:I134"/>
    <mergeCell ref="F133:I133"/>
    <mergeCell ref="P133:Q133"/>
    <mergeCell ref="M133:O133"/>
    <mergeCell ref="P134:Q134"/>
    <mergeCell ref="M134:O134"/>
    <mergeCell ref="M106:Q106"/>
    <mergeCell ref="M107:Q107"/>
    <mergeCell ref="M108:Q108"/>
    <mergeCell ref="M109:Q109"/>
    <mergeCell ref="M110:Q110"/>
    <mergeCell ref="M111:Q111"/>
    <mergeCell ref="L113:Q113"/>
    <mergeCell ref="C119:Q119"/>
    <mergeCell ref="F121:P121"/>
    <mergeCell ref="D106:H106"/>
    <mergeCell ref="D107:H107"/>
    <mergeCell ref="D108:H108"/>
    <mergeCell ref="H99:J99"/>
    <mergeCell ref="K98:L98"/>
    <mergeCell ref="K99:L99"/>
    <mergeCell ref="M99:Q99"/>
    <mergeCell ref="M100:Q100"/>
    <mergeCell ref="M101:Q101"/>
    <mergeCell ref="M102:Q102"/>
    <mergeCell ref="M103:Q103"/>
    <mergeCell ref="M105:Q105"/>
    <mergeCell ref="K100:L100"/>
    <mergeCell ref="H101:J101"/>
    <mergeCell ref="K101:L101"/>
    <mergeCell ref="H102:J102"/>
    <mergeCell ref="K102:L102"/>
    <mergeCell ref="K103:L103"/>
    <mergeCell ref="M92:Q92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88:J88"/>
    <mergeCell ref="H90:J90"/>
    <mergeCell ref="H89:J89"/>
    <mergeCell ref="K88:L88"/>
    <mergeCell ref="M88:Q88"/>
    <mergeCell ref="K89:L89"/>
    <mergeCell ref="K90:L90"/>
    <mergeCell ref="M90:Q90"/>
    <mergeCell ref="M91:Q91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M167:O167"/>
    <mergeCell ref="M159:Q159"/>
    <mergeCell ref="M163:Q163"/>
    <mergeCell ref="M168:Q168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M89:Q89"/>
    <mergeCell ref="C76:Q76"/>
    <mergeCell ref="M169:O169"/>
    <mergeCell ref="M170:O170"/>
    <mergeCell ref="M172:Q172"/>
    <mergeCell ref="M174:Q174"/>
    <mergeCell ref="M176:Q176"/>
    <mergeCell ref="M178:Q178"/>
    <mergeCell ref="M130:Q130"/>
    <mergeCell ref="M131:Q131"/>
    <mergeCell ref="M132:Q132"/>
    <mergeCell ref="M137:Q137"/>
    <mergeCell ref="M139:Q139"/>
    <mergeCell ref="M141:Q141"/>
    <mergeCell ref="M142:Q142"/>
    <mergeCell ref="M153:O153"/>
    <mergeCell ref="M154:O154"/>
    <mergeCell ref="M156:O156"/>
    <mergeCell ref="M157:O157"/>
    <mergeCell ref="M158:O158"/>
    <mergeCell ref="M160:O160"/>
    <mergeCell ref="M161:O161"/>
    <mergeCell ref="M162:O162"/>
    <mergeCell ref="M164:O164"/>
    <mergeCell ref="M165:O165"/>
    <mergeCell ref="M166:O166"/>
    <mergeCell ref="M175:O175"/>
    <mergeCell ref="M173:O173"/>
    <mergeCell ref="M177:O177"/>
    <mergeCell ref="M179:O179"/>
    <mergeCell ref="M180:O180"/>
    <mergeCell ref="M181:O181"/>
    <mergeCell ref="M182:O182"/>
    <mergeCell ref="M183:O183"/>
    <mergeCell ref="M171:O171"/>
    <mergeCell ref="P161:Q161"/>
    <mergeCell ref="P144:Q144"/>
    <mergeCell ref="P150:Q150"/>
    <mergeCell ref="P145:Q145"/>
    <mergeCell ref="P146:Q146"/>
    <mergeCell ref="P147:Q147"/>
    <mergeCell ref="P148:Q148"/>
    <mergeCell ref="P149:Q149"/>
    <mergeCell ref="P151:Q151"/>
    <mergeCell ref="P153:Q153"/>
    <mergeCell ref="P154:Q154"/>
    <mergeCell ref="P156:Q156"/>
    <mergeCell ref="P157:Q157"/>
    <mergeCell ref="P158:Q158"/>
    <mergeCell ref="P160:Q160"/>
    <mergeCell ref="P175:Q175"/>
    <mergeCell ref="P177:Q177"/>
    <mergeCell ref="P179:Q179"/>
    <mergeCell ref="P180:Q180"/>
    <mergeCell ref="P181:Q181"/>
    <mergeCell ref="P182:Q182"/>
    <mergeCell ref="P183:Q183"/>
    <mergeCell ref="F143:I143"/>
    <mergeCell ref="P143:Q143"/>
    <mergeCell ref="M143:O143"/>
    <mergeCell ref="M144:O144"/>
    <mergeCell ref="M145:O145"/>
    <mergeCell ref="M146:O146"/>
    <mergeCell ref="M147:O147"/>
    <mergeCell ref="M148:O148"/>
    <mergeCell ref="M149:O149"/>
    <mergeCell ref="M150:O150"/>
    <mergeCell ref="M151:O151"/>
    <mergeCell ref="M152:Q152"/>
    <mergeCell ref="M155:Q155"/>
    <mergeCell ref="F144:I144"/>
    <mergeCell ref="F148:I148"/>
    <mergeCell ref="F146:I146"/>
    <mergeCell ref="F145:I145"/>
    <mergeCell ref="P164:Q164"/>
    <mergeCell ref="P162:Q162"/>
    <mergeCell ref="P165:Q165"/>
    <mergeCell ref="P166:Q166"/>
    <mergeCell ref="P167:Q167"/>
    <mergeCell ref="P169:Q169"/>
    <mergeCell ref="P170:Q170"/>
    <mergeCell ref="P171:Q171"/>
    <mergeCell ref="P173:Q173"/>
    <mergeCell ref="F175:I175"/>
    <mergeCell ref="F177:I177"/>
    <mergeCell ref="F179:I179"/>
    <mergeCell ref="F180:I180"/>
    <mergeCell ref="F181:I181"/>
    <mergeCell ref="F182:I182"/>
    <mergeCell ref="F183:I183"/>
    <mergeCell ref="H103:J103"/>
    <mergeCell ref="H100:J100"/>
    <mergeCell ref="D109:H109"/>
    <mergeCell ref="D110:H110"/>
    <mergeCell ref="F147:I147"/>
    <mergeCell ref="F149:I149"/>
    <mergeCell ref="F150:I150"/>
    <mergeCell ref="F151:I151"/>
    <mergeCell ref="F153:I153"/>
    <mergeCell ref="F154:I154"/>
    <mergeCell ref="F156:I156"/>
    <mergeCell ref="F157:I157"/>
    <mergeCell ref="F158:I158"/>
    <mergeCell ref="F160:I160"/>
    <mergeCell ref="F161:I161"/>
    <mergeCell ref="F122:P122"/>
    <mergeCell ref="M124:P124"/>
    <mergeCell ref="F164:I164"/>
    <mergeCell ref="F162:I162"/>
    <mergeCell ref="F165:I165"/>
    <mergeCell ref="F166:I166"/>
    <mergeCell ref="F167:I167"/>
    <mergeCell ref="F169:I169"/>
    <mergeCell ref="F170:I170"/>
    <mergeCell ref="F171:I171"/>
    <mergeCell ref="F173:I173"/>
  </mergeCells>
  <dataValidations count="2">
    <dataValidation type="list" allowBlank="1" showInputMessage="1" showErrorMessage="1" error="Povolené sú hodnoty K, M." sqref="D179:D184">
      <formula1>"K, M"</formula1>
    </dataValidation>
    <dataValidation type="list" allowBlank="1" showInputMessage="1" showErrorMessage="1" error="Povolené sú hodnoty základná, znížená, nulová." sqref="U179:U184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9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77"/>
  <sheetViews>
    <sheetView showGridLines="0" workbookViewId="0">
      <pane ySplit="1" topLeftCell="A125" activePane="bottomLeft" state="frozen"/>
      <selection activeCell="AK63" sqref="AK63"/>
      <selection pane="bottomLeft" activeCell="M139" sqref="M139:Q139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105</v>
      </c>
      <c r="G1" s="13"/>
      <c r="H1" s="273" t="s">
        <v>106</v>
      </c>
      <c r="I1" s="273"/>
      <c r="J1" s="273"/>
      <c r="K1" s="273"/>
      <c r="L1" s="13" t="s">
        <v>107</v>
      </c>
      <c r="M1" s="11"/>
      <c r="N1" s="11"/>
      <c r="O1" s="12" t="s">
        <v>108</v>
      </c>
      <c r="P1" s="11"/>
      <c r="Q1" s="11"/>
      <c r="R1" s="11"/>
      <c r="S1" s="13" t="s">
        <v>109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188" t="s">
        <v>8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S2" s="192" t="s">
        <v>9</v>
      </c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T2" s="18" t="s">
        <v>92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80</v>
      </c>
    </row>
    <row r="4" spans="1:66" ht="36.950000000000003" customHeight="1" x14ac:dyDescent="0.3">
      <c r="B4" s="22"/>
      <c r="C4" s="190" t="s">
        <v>110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61" t="str">
        <f>'Rekapitulácia stavby'!K6</f>
        <v>ZŠ Sitnianska 32, Banská Bystrica - Stavebné úpravy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5"/>
      <c r="R6" s="23"/>
    </row>
    <row r="7" spans="1:66" s="1" customFormat="1" ht="32.85" customHeight="1" x14ac:dyDescent="0.3">
      <c r="B7" s="33"/>
      <c r="C7" s="34"/>
      <c r="D7" s="28" t="s">
        <v>111</v>
      </c>
      <c r="E7" s="34"/>
      <c r="F7" s="198" t="s">
        <v>291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74">
        <f>'Rekapitulácia stavby'!AN8</f>
        <v>44277</v>
      </c>
      <c r="P9" s="238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194" t="s">
        <v>27</v>
      </c>
      <c r="P11" s="194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194" t="s">
        <v>30</v>
      </c>
      <c r="P12" s="194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AN13" s="1">
        <v>51705613</v>
      </c>
    </row>
    <row r="14" spans="1:66" s="1" customFormat="1" ht="14.45" customHeight="1" x14ac:dyDescent="0.3">
      <c r="B14" s="33"/>
      <c r="C14" s="34"/>
      <c r="D14" s="29" t="s">
        <v>31</v>
      </c>
      <c r="E14" s="34" t="s">
        <v>346</v>
      </c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71" t="str">
        <f>IF('Rekapitulácia stavby'!AN13="","",'Rekapitulácia stavby'!AN13)</f>
        <v>51705613</v>
      </c>
      <c r="P14" s="194"/>
      <c r="Q14" s="34"/>
      <c r="R14" s="35"/>
      <c r="AN14" s="1" t="s">
        <v>345</v>
      </c>
    </row>
    <row r="15" spans="1:66" s="1" customFormat="1" ht="18" customHeight="1" x14ac:dyDescent="0.3">
      <c r="B15" s="33"/>
      <c r="C15" s="34"/>
      <c r="D15" s="34"/>
      <c r="E15" s="271" t="str">
        <f>IF('Rekapitulácia stavby'!E14="","",'Rekapitulácia stavby'!E14)</f>
        <v>Západoslovenskí elektrikári s.r.o.</v>
      </c>
      <c r="F15" s="272"/>
      <c r="G15" s="272"/>
      <c r="H15" s="272"/>
      <c r="I15" s="272"/>
      <c r="J15" s="272"/>
      <c r="K15" s="272"/>
      <c r="L15" s="272"/>
      <c r="M15" s="29" t="s">
        <v>29</v>
      </c>
      <c r="N15" s="34"/>
      <c r="O15" s="271" t="str">
        <f>IF('Rekapitulácia stavby'!AN14="","",'Rekapitulácia stavby'!AN14)</f>
        <v>SK2120766989</v>
      </c>
      <c r="P15" s="194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32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194" t="str">
        <f>IF('Rekapitulácia stavby'!AN16="","",'Rekapitulácia stavby'!AN16)</f>
        <v/>
      </c>
      <c r="P17" s="194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194" t="str">
        <f>IF('Rekapitulácia stavby'!AN17="","",'Rekapitulácia stavby'!AN17)</f>
        <v/>
      </c>
      <c r="P18" s="194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34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194" t="s">
        <v>5</v>
      </c>
      <c r="P20" s="194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35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194" t="s">
        <v>5</v>
      </c>
      <c r="P21" s="194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36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01" t="s">
        <v>5</v>
      </c>
      <c r="F24" s="201"/>
      <c r="G24" s="201"/>
      <c r="H24" s="201"/>
      <c r="I24" s="201"/>
      <c r="J24" s="201"/>
      <c r="K24" s="201"/>
      <c r="L24" s="201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113</v>
      </c>
      <c r="E27" s="34"/>
      <c r="F27" s="34"/>
      <c r="G27" s="34"/>
      <c r="H27" s="34"/>
      <c r="I27" s="34"/>
      <c r="J27" s="34"/>
      <c r="K27" s="34"/>
      <c r="L27" s="34"/>
      <c r="M27" s="202">
        <f>M88</f>
        <v>8737.8870000000006</v>
      </c>
      <c r="N27" s="202"/>
      <c r="O27" s="202"/>
      <c r="P27" s="202"/>
      <c r="Q27" s="34"/>
      <c r="R27" s="35"/>
    </row>
    <row r="28" spans="2:18" s="1" customFormat="1" ht="15" x14ac:dyDescent="0.3">
      <c r="B28" s="33"/>
      <c r="C28" s="34"/>
      <c r="D28" s="34"/>
      <c r="E28" s="29" t="s">
        <v>38</v>
      </c>
      <c r="F28" s="34"/>
      <c r="G28" s="34"/>
      <c r="H28" s="34"/>
      <c r="I28" s="34"/>
      <c r="J28" s="34"/>
      <c r="K28" s="34"/>
      <c r="L28" s="34"/>
      <c r="M28" s="203">
        <f>H88</f>
        <v>941.44</v>
      </c>
      <c r="N28" s="203"/>
      <c r="O28" s="203"/>
      <c r="P28" s="203"/>
      <c r="Q28" s="34"/>
      <c r="R28" s="35"/>
    </row>
    <row r="29" spans="2:18" s="1" customFormat="1" ht="15" x14ac:dyDescent="0.3">
      <c r="B29" s="33"/>
      <c r="C29" s="34"/>
      <c r="D29" s="34"/>
      <c r="E29" s="29" t="s">
        <v>39</v>
      </c>
      <c r="F29" s="34"/>
      <c r="G29" s="34"/>
      <c r="H29" s="34"/>
      <c r="I29" s="34"/>
      <c r="J29" s="34"/>
      <c r="K29" s="34"/>
      <c r="L29" s="34"/>
      <c r="M29" s="203">
        <f>K88</f>
        <v>7796.4470000000001</v>
      </c>
      <c r="N29" s="203"/>
      <c r="O29" s="203"/>
      <c r="P29" s="203"/>
      <c r="Q29" s="34"/>
      <c r="R29" s="35"/>
    </row>
    <row r="30" spans="2:18" s="1" customFormat="1" ht="14.45" customHeight="1" x14ac:dyDescent="0.3">
      <c r="B30" s="33"/>
      <c r="C30" s="34"/>
      <c r="D30" s="32" t="s">
        <v>99</v>
      </c>
      <c r="E30" s="34"/>
      <c r="F30" s="34"/>
      <c r="G30" s="34"/>
      <c r="H30" s="34"/>
      <c r="I30" s="34"/>
      <c r="J30" s="34"/>
      <c r="K30" s="34"/>
      <c r="L30" s="34"/>
      <c r="M30" s="202">
        <f>M104</f>
        <v>0</v>
      </c>
      <c r="N30" s="202"/>
      <c r="O30" s="202"/>
      <c r="P30" s="202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41</v>
      </c>
      <c r="E32" s="34"/>
      <c r="F32" s="34"/>
      <c r="G32" s="34"/>
      <c r="H32" s="34"/>
      <c r="I32" s="34"/>
      <c r="J32" s="34"/>
      <c r="K32" s="34"/>
      <c r="L32" s="34"/>
      <c r="M32" s="256">
        <f>ROUND(M27+M30,2)</f>
        <v>8737.89</v>
      </c>
      <c r="N32" s="237"/>
      <c r="O32" s="237"/>
      <c r="P32" s="237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42</v>
      </c>
      <c r="E34" s="40" t="s">
        <v>43</v>
      </c>
      <c r="F34" s="41">
        <v>0.2</v>
      </c>
      <c r="G34" s="117" t="s">
        <v>44</v>
      </c>
      <c r="H34" s="257">
        <f>ROUND((((SUM(BE104:BE111)+SUM(BE129:BE170))+SUM(BE172:BE176))),2)</f>
        <v>0</v>
      </c>
      <c r="I34" s="237"/>
      <c r="J34" s="237"/>
      <c r="K34" s="34"/>
      <c r="L34" s="34"/>
      <c r="M34" s="257">
        <f>ROUND(((ROUND((SUM(BE104:BE111)+SUM(BE129:BE170)), 2)*F34)+SUM(BE172:BE176)*F34),2)</f>
        <v>0</v>
      </c>
      <c r="N34" s="237"/>
      <c r="O34" s="237"/>
      <c r="P34" s="237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45</v>
      </c>
      <c r="F35" s="41">
        <v>0.2</v>
      </c>
      <c r="G35" s="117" t="s">
        <v>44</v>
      </c>
      <c r="H35" s="257">
        <f>ROUND((((SUM(BF104:BF111)+SUM(BF129:BF170))+SUM(BF172:BF176))),2)</f>
        <v>8737.89</v>
      </c>
      <c r="I35" s="237"/>
      <c r="J35" s="237"/>
      <c r="K35" s="34"/>
      <c r="L35" s="34"/>
      <c r="M35" s="257">
        <f>ROUND(((ROUND((SUM(BF104:BF111)+SUM(BF129:BF170)), 2)*F35)+SUM(BF172:BF176)*F35),2)</f>
        <v>1747.58</v>
      </c>
      <c r="N35" s="237"/>
      <c r="O35" s="237"/>
      <c r="P35" s="237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46</v>
      </c>
      <c r="F36" s="41">
        <v>0.2</v>
      </c>
      <c r="G36" s="117" t="s">
        <v>44</v>
      </c>
      <c r="H36" s="257">
        <f>ROUND((((SUM(BG104:BG111)+SUM(BG129:BG170))+SUM(BG172:BG176))),2)</f>
        <v>0</v>
      </c>
      <c r="I36" s="237"/>
      <c r="J36" s="237"/>
      <c r="K36" s="34"/>
      <c r="L36" s="34"/>
      <c r="M36" s="257">
        <v>0</v>
      </c>
      <c r="N36" s="237"/>
      <c r="O36" s="237"/>
      <c r="P36" s="237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47</v>
      </c>
      <c r="F37" s="41">
        <v>0.2</v>
      </c>
      <c r="G37" s="117" t="s">
        <v>44</v>
      </c>
      <c r="H37" s="257">
        <f>ROUND((((SUM(BH104:BH111)+SUM(BH129:BH170))+SUM(BH172:BH176))),2)</f>
        <v>0</v>
      </c>
      <c r="I37" s="237"/>
      <c r="J37" s="237"/>
      <c r="K37" s="34"/>
      <c r="L37" s="34"/>
      <c r="M37" s="257">
        <v>0</v>
      </c>
      <c r="N37" s="237"/>
      <c r="O37" s="237"/>
      <c r="P37" s="237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48</v>
      </c>
      <c r="F38" s="41">
        <v>0</v>
      </c>
      <c r="G38" s="117" t="s">
        <v>44</v>
      </c>
      <c r="H38" s="257">
        <f>ROUND((((SUM(BI104:BI111)+SUM(BI129:BI170))+SUM(BI172:BI176))),2)</f>
        <v>0</v>
      </c>
      <c r="I38" s="237"/>
      <c r="J38" s="237"/>
      <c r="K38" s="34"/>
      <c r="L38" s="34"/>
      <c r="M38" s="257">
        <v>0</v>
      </c>
      <c r="N38" s="237"/>
      <c r="O38" s="237"/>
      <c r="P38" s="237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49</v>
      </c>
      <c r="E40" s="73"/>
      <c r="F40" s="73"/>
      <c r="G40" s="119" t="s">
        <v>50</v>
      </c>
      <c r="H40" s="120" t="s">
        <v>51</v>
      </c>
      <c r="I40" s="73"/>
      <c r="J40" s="73"/>
      <c r="K40" s="73"/>
      <c r="L40" s="258">
        <f>SUM(M32:M38)</f>
        <v>10485.469999999999</v>
      </c>
      <c r="M40" s="258"/>
      <c r="N40" s="258"/>
      <c r="O40" s="258"/>
      <c r="P40" s="259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52</v>
      </c>
      <c r="E50" s="49"/>
      <c r="F50" s="49"/>
      <c r="G50" s="49"/>
      <c r="H50" s="50"/>
      <c r="I50" s="34"/>
      <c r="J50" s="48" t="s">
        <v>53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54</v>
      </c>
      <c r="E59" s="54"/>
      <c r="F59" s="54"/>
      <c r="G59" s="55" t="s">
        <v>55</v>
      </c>
      <c r="H59" s="56"/>
      <c r="I59" s="34"/>
      <c r="J59" s="53" t="s">
        <v>54</v>
      </c>
      <c r="K59" s="54"/>
      <c r="L59" s="54"/>
      <c r="M59" s="54"/>
      <c r="N59" s="55" t="s">
        <v>55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56</v>
      </c>
      <c r="E61" s="49"/>
      <c r="F61" s="49"/>
      <c r="G61" s="49"/>
      <c r="H61" s="50"/>
      <c r="I61" s="34"/>
      <c r="J61" s="48" t="s">
        <v>57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54</v>
      </c>
      <c r="E70" s="54"/>
      <c r="F70" s="54"/>
      <c r="G70" s="55" t="s">
        <v>55</v>
      </c>
      <c r="H70" s="56"/>
      <c r="I70" s="34"/>
      <c r="J70" s="53" t="s">
        <v>54</v>
      </c>
      <c r="K70" s="54"/>
      <c r="L70" s="54"/>
      <c r="M70" s="54"/>
      <c r="N70" s="55" t="s">
        <v>55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0" t="s">
        <v>114</v>
      </c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61" t="str">
        <f>F6</f>
        <v>ZŠ Sitnianska 32, Banská Bystrica - Stavebné úpravy</v>
      </c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34"/>
      <c r="R78" s="35"/>
    </row>
    <row r="79" spans="2:18" s="1" customFormat="1" ht="36.950000000000003" customHeight="1" x14ac:dyDescent="0.3">
      <c r="B79" s="33"/>
      <c r="C79" s="67" t="s">
        <v>111</v>
      </c>
      <c r="D79" s="34"/>
      <c r="E79" s="34"/>
      <c r="F79" s="215" t="str">
        <f>F7</f>
        <v>ZŠ 02 - ZŠ- Sitnianska - Technická učebňa</v>
      </c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8">
        <f>IF(O9="","",O9)</f>
        <v>44277</v>
      </c>
      <c r="N81" s="238"/>
      <c r="O81" s="238"/>
      <c r="P81" s="238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32</v>
      </c>
      <c r="L83" s="34"/>
      <c r="M83" s="194" t="str">
        <f>E18</f>
        <v xml:space="preserve"> </v>
      </c>
      <c r="N83" s="194"/>
      <c r="O83" s="194"/>
      <c r="P83" s="194"/>
      <c r="Q83" s="194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Západoslovenskí elektrikári s.r.o.</v>
      </c>
      <c r="G84" s="34"/>
      <c r="H84" s="34"/>
      <c r="I84" s="34"/>
      <c r="J84" s="34"/>
      <c r="K84" s="29" t="s">
        <v>34</v>
      </c>
      <c r="L84" s="34"/>
      <c r="M84" s="194" t="str">
        <f>E21</f>
        <v xml:space="preserve">Paprčka </v>
      </c>
      <c r="N84" s="194"/>
      <c r="O84" s="194"/>
      <c r="P84" s="194"/>
      <c r="Q84" s="194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63" t="s">
        <v>115</v>
      </c>
      <c r="D86" s="264"/>
      <c r="E86" s="264"/>
      <c r="F86" s="264"/>
      <c r="G86" s="264"/>
      <c r="H86" s="263" t="s">
        <v>116</v>
      </c>
      <c r="I86" s="265"/>
      <c r="J86" s="265"/>
      <c r="K86" s="263" t="s">
        <v>117</v>
      </c>
      <c r="L86" s="264"/>
      <c r="M86" s="263" t="s">
        <v>118</v>
      </c>
      <c r="N86" s="264"/>
      <c r="O86" s="264"/>
      <c r="P86" s="264"/>
      <c r="Q86" s="264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119</v>
      </c>
      <c r="D88" s="34"/>
      <c r="E88" s="34"/>
      <c r="F88" s="34"/>
      <c r="G88" s="34"/>
      <c r="H88" s="187">
        <f>W129</f>
        <v>941.44</v>
      </c>
      <c r="I88" s="237"/>
      <c r="J88" s="237"/>
      <c r="K88" s="187">
        <f>X129</f>
        <v>7796.4470000000001</v>
      </c>
      <c r="L88" s="237"/>
      <c r="M88" s="187">
        <f>M129</f>
        <v>8737.8870000000006</v>
      </c>
      <c r="N88" s="266"/>
      <c r="O88" s="266"/>
      <c r="P88" s="266"/>
      <c r="Q88" s="266"/>
      <c r="R88" s="35"/>
      <c r="AU88" s="18" t="s">
        <v>120</v>
      </c>
    </row>
    <row r="89" spans="2:47" s="6" customFormat="1" ht="24.95" customHeight="1" x14ac:dyDescent="0.3">
      <c r="B89" s="122"/>
      <c r="C89" s="123"/>
      <c r="D89" s="124" t="s">
        <v>121</v>
      </c>
      <c r="E89" s="123"/>
      <c r="F89" s="123"/>
      <c r="G89" s="123"/>
      <c r="H89" s="260">
        <f>W130</f>
        <v>62</v>
      </c>
      <c r="I89" s="234"/>
      <c r="J89" s="234"/>
      <c r="K89" s="260">
        <f>X130</f>
        <v>4510.71</v>
      </c>
      <c r="L89" s="234"/>
      <c r="M89" s="260">
        <f>M130</f>
        <v>4572.71</v>
      </c>
      <c r="N89" s="234"/>
      <c r="O89" s="234"/>
      <c r="P89" s="234"/>
      <c r="Q89" s="234"/>
      <c r="R89" s="125"/>
    </row>
    <row r="90" spans="2:47" s="7" customFormat="1" ht="19.899999999999999" customHeight="1" x14ac:dyDescent="0.3">
      <c r="B90" s="126"/>
      <c r="C90" s="127"/>
      <c r="D90" s="101" t="s">
        <v>292</v>
      </c>
      <c r="E90" s="127"/>
      <c r="F90" s="127"/>
      <c r="G90" s="127"/>
      <c r="H90" s="186">
        <f>W131</f>
        <v>0</v>
      </c>
      <c r="I90" s="235"/>
      <c r="J90" s="235"/>
      <c r="K90" s="186">
        <f>X131</f>
        <v>316</v>
      </c>
      <c r="L90" s="235"/>
      <c r="M90" s="186">
        <f>M131</f>
        <v>316</v>
      </c>
      <c r="N90" s="235"/>
      <c r="O90" s="235"/>
      <c r="P90" s="235"/>
      <c r="Q90" s="235"/>
      <c r="R90" s="128"/>
    </row>
    <row r="91" spans="2:47" s="7" customFormat="1" ht="19.899999999999999" customHeight="1" x14ac:dyDescent="0.3">
      <c r="B91" s="126"/>
      <c r="C91" s="127"/>
      <c r="D91" s="101" t="s">
        <v>122</v>
      </c>
      <c r="E91" s="127"/>
      <c r="F91" s="127"/>
      <c r="G91" s="127"/>
      <c r="H91" s="186">
        <f>W133</f>
        <v>0</v>
      </c>
      <c r="I91" s="235"/>
      <c r="J91" s="235"/>
      <c r="K91" s="186">
        <f>X133</f>
        <v>3972.45</v>
      </c>
      <c r="L91" s="235"/>
      <c r="M91" s="186">
        <f>M133</f>
        <v>3972.45</v>
      </c>
      <c r="N91" s="235"/>
      <c r="O91" s="235"/>
      <c r="P91" s="235"/>
      <c r="Q91" s="235"/>
      <c r="R91" s="128"/>
    </row>
    <row r="92" spans="2:47" s="7" customFormat="1" ht="19.899999999999999" customHeight="1" x14ac:dyDescent="0.3">
      <c r="B92" s="126"/>
      <c r="C92" s="127"/>
      <c r="D92" s="101" t="s">
        <v>123</v>
      </c>
      <c r="E92" s="127"/>
      <c r="F92" s="127"/>
      <c r="G92" s="127"/>
      <c r="H92" s="186">
        <f>W139</f>
        <v>62</v>
      </c>
      <c r="I92" s="235"/>
      <c r="J92" s="235"/>
      <c r="K92" s="186">
        <f>X139</f>
        <v>32</v>
      </c>
      <c r="L92" s="235"/>
      <c r="M92" s="186">
        <f>M139</f>
        <v>94</v>
      </c>
      <c r="N92" s="235"/>
      <c r="O92" s="235"/>
      <c r="P92" s="235"/>
      <c r="Q92" s="235"/>
      <c r="R92" s="128"/>
    </row>
    <row r="93" spans="2:47" s="7" customFormat="1" ht="19.899999999999999" customHeight="1" x14ac:dyDescent="0.3">
      <c r="B93" s="126"/>
      <c r="C93" s="127"/>
      <c r="D93" s="101" t="s">
        <v>124</v>
      </c>
      <c r="E93" s="127"/>
      <c r="F93" s="127"/>
      <c r="G93" s="127"/>
      <c r="H93" s="186">
        <f>W144</f>
        <v>0</v>
      </c>
      <c r="I93" s="235"/>
      <c r="J93" s="235"/>
      <c r="K93" s="186">
        <f>X144</f>
        <v>190.26</v>
      </c>
      <c r="L93" s="235"/>
      <c r="M93" s="186">
        <f>M144</f>
        <v>190.26</v>
      </c>
      <c r="N93" s="235"/>
      <c r="O93" s="235"/>
      <c r="P93" s="235"/>
      <c r="Q93" s="235"/>
      <c r="R93" s="128"/>
    </row>
    <row r="94" spans="2:47" s="6" customFormat="1" ht="24.95" customHeight="1" x14ac:dyDescent="0.3">
      <c r="B94" s="122"/>
      <c r="C94" s="123"/>
      <c r="D94" s="124" t="s">
        <v>125</v>
      </c>
      <c r="E94" s="123"/>
      <c r="F94" s="123"/>
      <c r="G94" s="123"/>
      <c r="H94" s="260">
        <f>W146</f>
        <v>699.44</v>
      </c>
      <c r="I94" s="234"/>
      <c r="J94" s="234"/>
      <c r="K94" s="260">
        <f>X146</f>
        <v>3165.7370000000001</v>
      </c>
      <c r="L94" s="234"/>
      <c r="M94" s="260">
        <f>M146</f>
        <v>3865.1770000000006</v>
      </c>
      <c r="N94" s="234"/>
      <c r="O94" s="234"/>
      <c r="P94" s="234"/>
      <c r="Q94" s="234"/>
      <c r="R94" s="125"/>
    </row>
    <row r="95" spans="2:47" s="7" customFormat="1" ht="19.899999999999999" customHeight="1" x14ac:dyDescent="0.3">
      <c r="B95" s="126"/>
      <c r="C95" s="127"/>
      <c r="D95" s="101" t="s">
        <v>126</v>
      </c>
      <c r="E95" s="127"/>
      <c r="F95" s="127"/>
      <c r="G95" s="127"/>
      <c r="H95" s="186">
        <f>W147</f>
        <v>650</v>
      </c>
      <c r="I95" s="235"/>
      <c r="J95" s="235"/>
      <c r="K95" s="186">
        <f>X147</f>
        <v>70.16</v>
      </c>
      <c r="L95" s="235"/>
      <c r="M95" s="186">
        <f>M147</f>
        <v>720.16</v>
      </c>
      <c r="N95" s="235"/>
      <c r="O95" s="235"/>
      <c r="P95" s="235"/>
      <c r="Q95" s="235"/>
      <c r="R95" s="128"/>
    </row>
    <row r="96" spans="2:47" s="7" customFormat="1" ht="19.899999999999999" customHeight="1" x14ac:dyDescent="0.3">
      <c r="B96" s="126"/>
      <c r="C96" s="127"/>
      <c r="D96" s="101" t="s">
        <v>130</v>
      </c>
      <c r="E96" s="127"/>
      <c r="F96" s="127"/>
      <c r="G96" s="127"/>
      <c r="H96" s="186">
        <f>W153</f>
        <v>49.44</v>
      </c>
      <c r="I96" s="235"/>
      <c r="J96" s="235"/>
      <c r="K96" s="186">
        <f>X153</f>
        <v>1219.8700000000001</v>
      </c>
      <c r="L96" s="235"/>
      <c r="M96" s="186">
        <f>M153</f>
        <v>1269.3100000000002</v>
      </c>
      <c r="N96" s="235"/>
      <c r="O96" s="235"/>
      <c r="P96" s="235"/>
      <c r="Q96" s="235"/>
      <c r="R96" s="128"/>
    </row>
    <row r="97" spans="2:65" s="7" customFormat="1" ht="19.899999999999999" customHeight="1" x14ac:dyDescent="0.3">
      <c r="B97" s="126"/>
      <c r="C97" s="127"/>
      <c r="D97" s="101" t="s">
        <v>293</v>
      </c>
      <c r="E97" s="127"/>
      <c r="F97" s="127"/>
      <c r="G97" s="127"/>
      <c r="H97" s="186">
        <f>W159</f>
        <v>0</v>
      </c>
      <c r="I97" s="235"/>
      <c r="J97" s="235"/>
      <c r="K97" s="186">
        <f>X159</f>
        <v>1089.4000000000001</v>
      </c>
      <c r="L97" s="235"/>
      <c r="M97" s="186">
        <f>M159</f>
        <v>1089.4000000000001</v>
      </c>
      <c r="N97" s="235"/>
      <c r="O97" s="235"/>
      <c r="P97" s="235"/>
      <c r="Q97" s="235"/>
      <c r="R97" s="128"/>
    </row>
    <row r="98" spans="2:65" s="7" customFormat="1" ht="19.899999999999999" customHeight="1" x14ac:dyDescent="0.3">
      <c r="B98" s="126"/>
      <c r="C98" s="127"/>
      <c r="D98" s="101" t="s">
        <v>131</v>
      </c>
      <c r="E98" s="127"/>
      <c r="F98" s="127"/>
      <c r="G98" s="127"/>
      <c r="H98" s="186">
        <f>W161</f>
        <v>0</v>
      </c>
      <c r="I98" s="235"/>
      <c r="J98" s="235"/>
      <c r="K98" s="186">
        <f>X161</f>
        <v>70.2</v>
      </c>
      <c r="L98" s="235"/>
      <c r="M98" s="186">
        <f>M161</f>
        <v>70.2</v>
      </c>
      <c r="N98" s="235"/>
      <c r="O98" s="235"/>
      <c r="P98" s="235"/>
      <c r="Q98" s="235"/>
      <c r="R98" s="128"/>
    </row>
    <row r="99" spans="2:65" s="7" customFormat="1" ht="19.899999999999999" customHeight="1" x14ac:dyDescent="0.3">
      <c r="B99" s="126"/>
      <c r="C99" s="127"/>
      <c r="D99" s="101" t="s">
        <v>132</v>
      </c>
      <c r="E99" s="127"/>
      <c r="F99" s="127"/>
      <c r="G99" s="127"/>
      <c r="H99" s="186">
        <f>W164</f>
        <v>0</v>
      </c>
      <c r="I99" s="235"/>
      <c r="J99" s="235"/>
      <c r="K99" s="186">
        <f>X164</f>
        <v>182.03200000000001</v>
      </c>
      <c r="L99" s="235"/>
      <c r="M99" s="186">
        <f>M164</f>
        <v>182.03200000000001</v>
      </c>
      <c r="N99" s="235"/>
      <c r="O99" s="235"/>
      <c r="P99" s="235"/>
      <c r="Q99" s="235"/>
      <c r="R99" s="128"/>
    </row>
    <row r="100" spans="2:65" s="7" customFormat="1" ht="19.899999999999999" customHeight="1" x14ac:dyDescent="0.3">
      <c r="B100" s="126"/>
      <c r="C100" s="127"/>
      <c r="D100" s="101" t="s">
        <v>133</v>
      </c>
      <c r="E100" s="127"/>
      <c r="F100" s="127"/>
      <c r="G100" s="127"/>
      <c r="H100" s="186">
        <f>W166</f>
        <v>0</v>
      </c>
      <c r="I100" s="235"/>
      <c r="J100" s="235"/>
      <c r="K100" s="186">
        <f>X166</f>
        <v>534.07500000000005</v>
      </c>
      <c r="L100" s="235"/>
      <c r="M100" s="186">
        <f>M166</f>
        <v>534.07500000000005</v>
      </c>
      <c r="N100" s="235"/>
      <c r="O100" s="235"/>
      <c r="P100" s="235"/>
      <c r="Q100" s="235"/>
      <c r="R100" s="128"/>
    </row>
    <row r="101" spans="2:65" s="6" customFormat="1" ht="24.95" customHeight="1" x14ac:dyDescent="0.3">
      <c r="B101" s="122"/>
      <c r="C101" s="123"/>
      <c r="D101" s="124" t="s">
        <v>134</v>
      </c>
      <c r="E101" s="123"/>
      <c r="F101" s="123"/>
      <c r="G101" s="123"/>
      <c r="H101" s="260">
        <f>W168</f>
        <v>180</v>
      </c>
      <c r="I101" s="234"/>
      <c r="J101" s="234"/>
      <c r="K101" s="260">
        <f>X168</f>
        <v>120</v>
      </c>
      <c r="L101" s="234"/>
      <c r="M101" s="260">
        <f>M168</f>
        <v>300</v>
      </c>
      <c r="N101" s="234"/>
      <c r="O101" s="234"/>
      <c r="P101" s="234"/>
      <c r="Q101" s="234"/>
      <c r="R101" s="125"/>
    </row>
    <row r="102" spans="2:65" s="6" customFormat="1" ht="21.75" customHeight="1" x14ac:dyDescent="0.35">
      <c r="B102" s="122"/>
      <c r="C102" s="123"/>
      <c r="D102" s="124" t="s">
        <v>135</v>
      </c>
      <c r="E102" s="123"/>
      <c r="F102" s="123"/>
      <c r="G102" s="123"/>
      <c r="H102" s="233">
        <f>W171</f>
        <v>0</v>
      </c>
      <c r="I102" s="234"/>
      <c r="J102" s="234"/>
      <c r="K102" s="233">
        <f>X171</f>
        <v>0</v>
      </c>
      <c r="L102" s="234"/>
      <c r="M102" s="233">
        <f>M171</f>
        <v>0</v>
      </c>
      <c r="N102" s="234"/>
      <c r="O102" s="234"/>
      <c r="P102" s="234"/>
      <c r="Q102" s="234"/>
      <c r="R102" s="125"/>
    </row>
    <row r="103" spans="2:65" s="1" customFormat="1" ht="21.75" customHeight="1" x14ac:dyDescent="0.3">
      <c r="B103" s="33"/>
      <c r="C103" s="34"/>
      <c r="D103" s="34"/>
      <c r="E103" s="34"/>
      <c r="F103" s="34"/>
      <c r="G103" s="34"/>
      <c r="H103" s="34"/>
      <c r="I103" s="34"/>
      <c r="J103" s="34"/>
      <c r="K103" s="34"/>
      <c r="L103" s="34"/>
      <c r="M103" s="34"/>
      <c r="N103" s="34"/>
      <c r="O103" s="34"/>
      <c r="P103" s="34"/>
      <c r="Q103" s="34"/>
      <c r="R103" s="35"/>
    </row>
    <row r="104" spans="2:65" s="1" customFormat="1" ht="29.25" customHeight="1" x14ac:dyDescent="0.3">
      <c r="B104" s="33"/>
      <c r="C104" s="121" t="s">
        <v>136</v>
      </c>
      <c r="D104" s="34"/>
      <c r="E104" s="34"/>
      <c r="F104" s="34"/>
      <c r="G104" s="34"/>
      <c r="H104" s="34"/>
      <c r="I104" s="34"/>
      <c r="J104" s="34"/>
      <c r="K104" s="34"/>
      <c r="L104" s="34"/>
      <c r="M104" s="266">
        <f>ROUND(M105+M106+M107+M108+M109+M110,2)</f>
        <v>0</v>
      </c>
      <c r="N104" s="267"/>
      <c r="O104" s="267"/>
      <c r="P104" s="267"/>
      <c r="Q104" s="267"/>
      <c r="R104" s="35"/>
      <c r="T104" s="129"/>
      <c r="U104" s="130" t="s">
        <v>42</v>
      </c>
    </row>
    <row r="105" spans="2:65" s="1" customFormat="1" ht="18" customHeight="1" x14ac:dyDescent="0.3">
      <c r="B105" s="131"/>
      <c r="C105" s="132"/>
      <c r="D105" s="213" t="s">
        <v>137</v>
      </c>
      <c r="E105" s="236"/>
      <c r="F105" s="236"/>
      <c r="G105" s="236"/>
      <c r="H105" s="236"/>
      <c r="I105" s="132"/>
      <c r="J105" s="132"/>
      <c r="K105" s="132"/>
      <c r="L105" s="132"/>
      <c r="M105" s="185">
        <f>ROUND(M88*T105,2)</f>
        <v>0</v>
      </c>
      <c r="N105" s="268"/>
      <c r="O105" s="268"/>
      <c r="P105" s="268"/>
      <c r="Q105" s="268"/>
      <c r="R105" s="134"/>
      <c r="S105" s="135"/>
      <c r="T105" s="136"/>
      <c r="U105" s="137" t="s">
        <v>45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138</v>
      </c>
      <c r="AZ105" s="135"/>
      <c r="BA105" s="135"/>
      <c r="BB105" s="135"/>
      <c r="BC105" s="135"/>
      <c r="BD105" s="135"/>
      <c r="BE105" s="139">
        <f t="shared" ref="BE105:BE110" si="0">IF(U105="základná",M105,0)</f>
        <v>0</v>
      </c>
      <c r="BF105" s="139">
        <f t="shared" ref="BF105:BF110" si="1">IF(U105="znížená",M105,0)</f>
        <v>0</v>
      </c>
      <c r="BG105" s="139">
        <f t="shared" ref="BG105:BG110" si="2">IF(U105="zákl. prenesená",M105,0)</f>
        <v>0</v>
      </c>
      <c r="BH105" s="139">
        <f t="shared" ref="BH105:BH110" si="3">IF(U105="zníž. prenesená",M105,0)</f>
        <v>0</v>
      </c>
      <c r="BI105" s="139">
        <f t="shared" ref="BI105:BI110" si="4">IF(U105="nulová",M105,0)</f>
        <v>0</v>
      </c>
      <c r="BJ105" s="138" t="s">
        <v>139</v>
      </c>
      <c r="BK105" s="135"/>
      <c r="BL105" s="135"/>
      <c r="BM105" s="135"/>
    </row>
    <row r="106" spans="2:65" s="1" customFormat="1" ht="18" customHeight="1" x14ac:dyDescent="0.3">
      <c r="B106" s="131"/>
      <c r="C106" s="132"/>
      <c r="D106" s="213" t="s">
        <v>140</v>
      </c>
      <c r="E106" s="236"/>
      <c r="F106" s="236"/>
      <c r="G106" s="236"/>
      <c r="H106" s="236"/>
      <c r="I106" s="132"/>
      <c r="J106" s="132"/>
      <c r="K106" s="132"/>
      <c r="L106" s="132"/>
      <c r="M106" s="185">
        <f>ROUND(M88*T106,2)</f>
        <v>0</v>
      </c>
      <c r="N106" s="268"/>
      <c r="O106" s="268"/>
      <c r="P106" s="268"/>
      <c r="Q106" s="268"/>
      <c r="R106" s="134"/>
      <c r="S106" s="135"/>
      <c r="T106" s="136"/>
      <c r="U106" s="137" t="s">
        <v>45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138</v>
      </c>
      <c r="AZ106" s="135"/>
      <c r="BA106" s="135"/>
      <c r="BB106" s="135"/>
      <c r="BC106" s="135"/>
      <c r="BD106" s="135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139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213" t="s">
        <v>141</v>
      </c>
      <c r="E107" s="236"/>
      <c r="F107" s="236"/>
      <c r="G107" s="236"/>
      <c r="H107" s="236"/>
      <c r="I107" s="132"/>
      <c r="J107" s="132"/>
      <c r="K107" s="132"/>
      <c r="L107" s="132"/>
      <c r="M107" s="185">
        <f>ROUND(M88*T107,2)</f>
        <v>0</v>
      </c>
      <c r="N107" s="268"/>
      <c r="O107" s="268"/>
      <c r="P107" s="268"/>
      <c r="Q107" s="268"/>
      <c r="R107" s="134"/>
      <c r="S107" s="135"/>
      <c r="T107" s="136"/>
      <c r="U107" s="137" t="s">
        <v>45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138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139</v>
      </c>
      <c r="BK107" s="135"/>
      <c r="BL107" s="135"/>
      <c r="BM107" s="135"/>
    </row>
    <row r="108" spans="2:65" s="1" customFormat="1" ht="18" customHeight="1" x14ac:dyDescent="0.3">
      <c r="B108" s="131"/>
      <c r="C108" s="132"/>
      <c r="D108" s="213" t="s">
        <v>142</v>
      </c>
      <c r="E108" s="236"/>
      <c r="F108" s="236"/>
      <c r="G108" s="236"/>
      <c r="H108" s="236"/>
      <c r="I108" s="132"/>
      <c r="J108" s="132"/>
      <c r="K108" s="132"/>
      <c r="L108" s="132"/>
      <c r="M108" s="185">
        <f>ROUND(M88*T108,2)</f>
        <v>0</v>
      </c>
      <c r="N108" s="268"/>
      <c r="O108" s="268"/>
      <c r="P108" s="268"/>
      <c r="Q108" s="268"/>
      <c r="R108" s="134"/>
      <c r="S108" s="135"/>
      <c r="T108" s="136"/>
      <c r="U108" s="137" t="s">
        <v>45</v>
      </c>
      <c r="V108" s="135"/>
      <c r="W108" s="135"/>
      <c r="X108" s="135"/>
      <c r="Y108" s="135"/>
      <c r="Z108" s="135"/>
      <c r="AA108" s="135"/>
      <c r="AB108" s="135"/>
      <c r="AC108" s="135"/>
      <c r="AD108" s="135"/>
      <c r="AE108" s="135"/>
      <c r="AF108" s="135"/>
      <c r="AG108" s="135"/>
      <c r="AH108" s="135"/>
      <c r="AI108" s="135"/>
      <c r="AJ108" s="135"/>
      <c r="AK108" s="135"/>
      <c r="AL108" s="135"/>
      <c r="AM108" s="135"/>
      <c r="AN108" s="135"/>
      <c r="AO108" s="135"/>
      <c r="AP108" s="135"/>
      <c r="AQ108" s="135"/>
      <c r="AR108" s="135"/>
      <c r="AS108" s="135"/>
      <c r="AT108" s="135"/>
      <c r="AU108" s="135"/>
      <c r="AV108" s="135"/>
      <c r="AW108" s="135"/>
      <c r="AX108" s="135"/>
      <c r="AY108" s="138" t="s">
        <v>138</v>
      </c>
      <c r="AZ108" s="135"/>
      <c r="BA108" s="135"/>
      <c r="BB108" s="135"/>
      <c r="BC108" s="135"/>
      <c r="BD108" s="135"/>
      <c r="BE108" s="139">
        <f t="shared" si="0"/>
        <v>0</v>
      </c>
      <c r="BF108" s="139">
        <f t="shared" si="1"/>
        <v>0</v>
      </c>
      <c r="BG108" s="139">
        <f t="shared" si="2"/>
        <v>0</v>
      </c>
      <c r="BH108" s="139">
        <f t="shared" si="3"/>
        <v>0</v>
      </c>
      <c r="BI108" s="139">
        <f t="shared" si="4"/>
        <v>0</v>
      </c>
      <c r="BJ108" s="138" t="s">
        <v>139</v>
      </c>
      <c r="BK108" s="135"/>
      <c r="BL108" s="135"/>
      <c r="BM108" s="135"/>
    </row>
    <row r="109" spans="2:65" s="1" customFormat="1" ht="18" customHeight="1" x14ac:dyDescent="0.3">
      <c r="B109" s="131"/>
      <c r="C109" s="132"/>
      <c r="D109" s="213" t="s">
        <v>143</v>
      </c>
      <c r="E109" s="236"/>
      <c r="F109" s="236"/>
      <c r="G109" s="236"/>
      <c r="H109" s="236"/>
      <c r="I109" s="132"/>
      <c r="J109" s="132"/>
      <c r="K109" s="132"/>
      <c r="L109" s="132"/>
      <c r="M109" s="185">
        <f>ROUND(M88*T109,2)</f>
        <v>0</v>
      </c>
      <c r="N109" s="268"/>
      <c r="O109" s="268"/>
      <c r="P109" s="268"/>
      <c r="Q109" s="268"/>
      <c r="R109" s="134"/>
      <c r="S109" s="135"/>
      <c r="T109" s="136"/>
      <c r="U109" s="137" t="s">
        <v>45</v>
      </c>
      <c r="V109" s="135"/>
      <c r="W109" s="135"/>
      <c r="X109" s="135"/>
      <c r="Y109" s="135"/>
      <c r="Z109" s="135"/>
      <c r="AA109" s="135"/>
      <c r="AB109" s="135"/>
      <c r="AC109" s="135"/>
      <c r="AD109" s="135"/>
      <c r="AE109" s="135"/>
      <c r="AF109" s="135"/>
      <c r="AG109" s="135"/>
      <c r="AH109" s="135"/>
      <c r="AI109" s="135"/>
      <c r="AJ109" s="135"/>
      <c r="AK109" s="135"/>
      <c r="AL109" s="135"/>
      <c r="AM109" s="135"/>
      <c r="AN109" s="135"/>
      <c r="AO109" s="135"/>
      <c r="AP109" s="135"/>
      <c r="AQ109" s="135"/>
      <c r="AR109" s="135"/>
      <c r="AS109" s="135"/>
      <c r="AT109" s="135"/>
      <c r="AU109" s="135"/>
      <c r="AV109" s="135"/>
      <c r="AW109" s="135"/>
      <c r="AX109" s="135"/>
      <c r="AY109" s="138" t="s">
        <v>138</v>
      </c>
      <c r="AZ109" s="135"/>
      <c r="BA109" s="135"/>
      <c r="BB109" s="135"/>
      <c r="BC109" s="135"/>
      <c r="BD109" s="135"/>
      <c r="BE109" s="139">
        <f t="shared" si="0"/>
        <v>0</v>
      </c>
      <c r="BF109" s="139">
        <f t="shared" si="1"/>
        <v>0</v>
      </c>
      <c r="BG109" s="139">
        <f t="shared" si="2"/>
        <v>0</v>
      </c>
      <c r="BH109" s="139">
        <f t="shared" si="3"/>
        <v>0</v>
      </c>
      <c r="BI109" s="139">
        <f t="shared" si="4"/>
        <v>0</v>
      </c>
      <c r="BJ109" s="138" t="s">
        <v>139</v>
      </c>
      <c r="BK109" s="135"/>
      <c r="BL109" s="135"/>
      <c r="BM109" s="135"/>
    </row>
    <row r="110" spans="2:65" s="1" customFormat="1" ht="18" customHeight="1" x14ac:dyDescent="0.3">
      <c r="B110" s="131"/>
      <c r="C110" s="132"/>
      <c r="D110" s="133" t="s">
        <v>144</v>
      </c>
      <c r="E110" s="132"/>
      <c r="F110" s="132"/>
      <c r="G110" s="132"/>
      <c r="H110" s="132"/>
      <c r="I110" s="132"/>
      <c r="J110" s="132"/>
      <c r="K110" s="132"/>
      <c r="L110" s="132"/>
      <c r="M110" s="185">
        <f>ROUND(M88*T110,2)</f>
        <v>0</v>
      </c>
      <c r="N110" s="268"/>
      <c r="O110" s="268"/>
      <c r="P110" s="268"/>
      <c r="Q110" s="268"/>
      <c r="R110" s="134"/>
      <c r="S110" s="135"/>
      <c r="T110" s="140"/>
      <c r="U110" s="141" t="s">
        <v>45</v>
      </c>
      <c r="V110" s="135"/>
      <c r="W110" s="135"/>
      <c r="X110" s="135"/>
      <c r="Y110" s="135"/>
      <c r="Z110" s="135"/>
      <c r="AA110" s="135"/>
      <c r="AB110" s="135"/>
      <c r="AC110" s="135"/>
      <c r="AD110" s="135"/>
      <c r="AE110" s="135"/>
      <c r="AF110" s="135"/>
      <c r="AG110" s="135"/>
      <c r="AH110" s="135"/>
      <c r="AI110" s="135"/>
      <c r="AJ110" s="135"/>
      <c r="AK110" s="135"/>
      <c r="AL110" s="135"/>
      <c r="AM110" s="135"/>
      <c r="AN110" s="135"/>
      <c r="AO110" s="135"/>
      <c r="AP110" s="135"/>
      <c r="AQ110" s="135"/>
      <c r="AR110" s="135"/>
      <c r="AS110" s="135"/>
      <c r="AT110" s="135"/>
      <c r="AU110" s="135"/>
      <c r="AV110" s="135"/>
      <c r="AW110" s="135"/>
      <c r="AX110" s="135"/>
      <c r="AY110" s="138" t="s">
        <v>145</v>
      </c>
      <c r="AZ110" s="135"/>
      <c r="BA110" s="135"/>
      <c r="BB110" s="135"/>
      <c r="BC110" s="135"/>
      <c r="BD110" s="135"/>
      <c r="BE110" s="139">
        <f t="shared" si="0"/>
        <v>0</v>
      </c>
      <c r="BF110" s="139">
        <f t="shared" si="1"/>
        <v>0</v>
      </c>
      <c r="BG110" s="139">
        <f t="shared" si="2"/>
        <v>0</v>
      </c>
      <c r="BH110" s="139">
        <f t="shared" si="3"/>
        <v>0</v>
      </c>
      <c r="BI110" s="139">
        <f t="shared" si="4"/>
        <v>0</v>
      </c>
      <c r="BJ110" s="138" t="s">
        <v>139</v>
      </c>
      <c r="BK110" s="135"/>
      <c r="BL110" s="135"/>
      <c r="BM110" s="135"/>
    </row>
    <row r="111" spans="2:65" s="1" customFormat="1" x14ac:dyDescent="0.3">
      <c r="B111" s="33"/>
      <c r="C111" s="34"/>
      <c r="D111" s="34"/>
      <c r="E111" s="34"/>
      <c r="F111" s="34"/>
      <c r="G111" s="34"/>
      <c r="H111" s="34"/>
      <c r="I111" s="34"/>
      <c r="J111" s="34"/>
      <c r="K111" s="34"/>
      <c r="L111" s="34"/>
      <c r="M111" s="34"/>
      <c r="N111" s="34"/>
      <c r="O111" s="34"/>
      <c r="P111" s="34"/>
      <c r="Q111" s="34"/>
      <c r="R111" s="35"/>
    </row>
    <row r="112" spans="2:65" s="1" customFormat="1" ht="29.25" customHeight="1" x14ac:dyDescent="0.3">
      <c r="B112" s="33"/>
      <c r="C112" s="112" t="s">
        <v>104</v>
      </c>
      <c r="D112" s="113"/>
      <c r="E112" s="113"/>
      <c r="F112" s="113"/>
      <c r="G112" s="113"/>
      <c r="H112" s="113"/>
      <c r="I112" s="113"/>
      <c r="J112" s="113"/>
      <c r="K112" s="113"/>
      <c r="L112" s="184">
        <f>ROUND(SUM(M88+M104),2)</f>
        <v>8737.89</v>
      </c>
      <c r="M112" s="184"/>
      <c r="N112" s="184"/>
      <c r="O112" s="184"/>
      <c r="P112" s="184"/>
      <c r="Q112" s="184"/>
      <c r="R112" s="35"/>
    </row>
    <row r="113" spans="2:30" s="1" customFormat="1" ht="6.95" customHeight="1" x14ac:dyDescent="0.3">
      <c r="B113" s="57"/>
      <c r="C113" s="58"/>
      <c r="D113" s="58"/>
      <c r="E113" s="58"/>
      <c r="F113" s="58"/>
      <c r="G113" s="58"/>
      <c r="H113" s="58"/>
      <c r="I113" s="58"/>
      <c r="J113" s="58"/>
      <c r="K113" s="58"/>
      <c r="L113" s="58"/>
      <c r="M113" s="58"/>
      <c r="N113" s="58"/>
      <c r="O113" s="58"/>
      <c r="P113" s="58"/>
      <c r="Q113" s="58"/>
      <c r="R113" s="59"/>
    </row>
    <row r="117" spans="2:30" s="1" customFormat="1" ht="6.95" customHeight="1" x14ac:dyDescent="0.3">
      <c r="B117" s="60"/>
      <c r="C117" s="61"/>
      <c r="D117" s="61"/>
      <c r="E117" s="61"/>
      <c r="F117" s="61"/>
      <c r="G117" s="61"/>
      <c r="H117" s="61"/>
      <c r="I117" s="61"/>
      <c r="J117" s="61"/>
      <c r="K117" s="61"/>
      <c r="L117" s="61"/>
      <c r="M117" s="61"/>
      <c r="N117" s="61"/>
      <c r="O117" s="61"/>
      <c r="P117" s="61"/>
      <c r="Q117" s="61"/>
      <c r="R117" s="62"/>
    </row>
    <row r="118" spans="2:30" s="1" customFormat="1" ht="36.950000000000003" customHeight="1" x14ac:dyDescent="0.3">
      <c r="B118" s="33"/>
      <c r="C118" s="190" t="s">
        <v>146</v>
      </c>
      <c r="D118" s="237"/>
      <c r="E118" s="237"/>
      <c r="F118" s="237"/>
      <c r="G118" s="237"/>
      <c r="H118" s="237"/>
      <c r="I118" s="237"/>
      <c r="J118" s="237"/>
      <c r="K118" s="237"/>
      <c r="L118" s="237"/>
      <c r="M118" s="237"/>
      <c r="N118" s="237"/>
      <c r="O118" s="237"/>
      <c r="P118" s="237"/>
      <c r="Q118" s="237"/>
      <c r="R118" s="35"/>
    </row>
    <row r="119" spans="2:30" s="1" customFormat="1" ht="6.9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30" s="1" customFormat="1" ht="30" customHeight="1" x14ac:dyDescent="0.3">
      <c r="B120" s="33"/>
      <c r="C120" s="29" t="s">
        <v>18</v>
      </c>
      <c r="D120" s="34"/>
      <c r="E120" s="34"/>
      <c r="F120" s="261" t="str">
        <f>F6</f>
        <v>ZŠ Sitnianska 32, Banská Bystrica - Stavebné úpravy</v>
      </c>
      <c r="G120" s="262"/>
      <c r="H120" s="262"/>
      <c r="I120" s="262"/>
      <c r="J120" s="262"/>
      <c r="K120" s="262"/>
      <c r="L120" s="262"/>
      <c r="M120" s="262"/>
      <c r="N120" s="262"/>
      <c r="O120" s="262"/>
      <c r="P120" s="262"/>
      <c r="Q120" s="34"/>
      <c r="R120" s="35"/>
    </row>
    <row r="121" spans="2:30" s="1" customFormat="1" ht="36.950000000000003" customHeight="1" x14ac:dyDescent="0.3">
      <c r="B121" s="33"/>
      <c r="C121" s="67" t="s">
        <v>111</v>
      </c>
      <c r="D121" s="34"/>
      <c r="E121" s="34"/>
      <c r="F121" s="215" t="str">
        <f>F7</f>
        <v>ZŠ 02 - ZŠ- Sitnianska - Technická učebňa</v>
      </c>
      <c r="G121" s="237"/>
      <c r="H121" s="237"/>
      <c r="I121" s="237"/>
      <c r="J121" s="237"/>
      <c r="K121" s="237"/>
      <c r="L121" s="237"/>
      <c r="M121" s="237"/>
      <c r="N121" s="237"/>
      <c r="O121" s="237"/>
      <c r="P121" s="237"/>
      <c r="Q121" s="34"/>
      <c r="R121" s="35"/>
    </row>
    <row r="122" spans="2:30" s="1" customFormat="1" ht="6.95" customHeight="1" x14ac:dyDescent="0.3">
      <c r="B122" s="33"/>
      <c r="C122" s="34"/>
      <c r="D122" s="34"/>
      <c r="E122" s="34"/>
      <c r="F122" s="34"/>
      <c r="G122" s="34"/>
      <c r="H122" s="34"/>
      <c r="I122" s="34"/>
      <c r="J122" s="34"/>
      <c r="K122" s="34"/>
      <c r="L122" s="34"/>
      <c r="M122" s="34"/>
      <c r="N122" s="34"/>
      <c r="O122" s="34"/>
      <c r="P122" s="34"/>
      <c r="Q122" s="34"/>
      <c r="R122" s="35"/>
    </row>
    <row r="123" spans="2:30" s="1" customFormat="1" ht="18" customHeight="1" x14ac:dyDescent="0.3">
      <c r="B123" s="33"/>
      <c r="C123" s="29" t="s">
        <v>22</v>
      </c>
      <c r="D123" s="34"/>
      <c r="E123" s="34"/>
      <c r="F123" s="27" t="str">
        <f>F9</f>
        <v xml:space="preserve"> </v>
      </c>
      <c r="G123" s="34"/>
      <c r="H123" s="34"/>
      <c r="I123" s="34"/>
      <c r="J123" s="34"/>
      <c r="K123" s="29" t="s">
        <v>24</v>
      </c>
      <c r="L123" s="34"/>
      <c r="M123" s="238">
        <f>IF(O9="","",O9)</f>
        <v>44277</v>
      </c>
      <c r="N123" s="238"/>
      <c r="O123" s="238"/>
      <c r="P123" s="238"/>
      <c r="Q123" s="34"/>
      <c r="R123" s="35"/>
    </row>
    <row r="124" spans="2:30" s="1" customFormat="1" ht="6.95" customHeight="1" x14ac:dyDescent="0.3"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5"/>
    </row>
    <row r="125" spans="2:30" s="1" customFormat="1" ht="15" x14ac:dyDescent="0.3">
      <c r="B125" s="33"/>
      <c r="C125" s="29" t="s">
        <v>25</v>
      </c>
      <c r="D125" s="34"/>
      <c r="E125" s="34"/>
      <c r="F125" s="27" t="str">
        <f>E12</f>
        <v>Mesto Banská Bystrica</v>
      </c>
      <c r="G125" s="34"/>
      <c r="H125" s="34"/>
      <c r="I125" s="34"/>
      <c r="J125" s="34"/>
      <c r="K125" s="29" t="s">
        <v>32</v>
      </c>
      <c r="L125" s="34"/>
      <c r="M125" s="194" t="str">
        <f>E18</f>
        <v xml:space="preserve"> </v>
      </c>
      <c r="N125" s="194"/>
      <c r="O125" s="194"/>
      <c r="P125" s="194"/>
      <c r="Q125" s="194"/>
      <c r="R125" s="35"/>
    </row>
    <row r="126" spans="2:30" s="1" customFormat="1" ht="14.45" customHeight="1" x14ac:dyDescent="0.3">
      <c r="B126" s="33"/>
      <c r="C126" s="29" t="s">
        <v>31</v>
      </c>
      <c r="D126" s="34"/>
      <c r="E126" s="34"/>
      <c r="F126" s="27" t="str">
        <f>IF(E15="","",E15)</f>
        <v>Západoslovenskí elektrikári s.r.o.</v>
      </c>
      <c r="G126" s="34"/>
      <c r="H126" s="34"/>
      <c r="I126" s="34"/>
      <c r="J126" s="34"/>
      <c r="K126" s="29" t="s">
        <v>34</v>
      </c>
      <c r="L126" s="34"/>
      <c r="M126" s="194" t="str">
        <f>E21</f>
        <v xml:space="preserve">Paprčka </v>
      </c>
      <c r="N126" s="194"/>
      <c r="O126" s="194"/>
      <c r="P126" s="194"/>
      <c r="Q126" s="194"/>
      <c r="R126" s="35"/>
    </row>
    <row r="127" spans="2:30" s="1" customFormat="1" ht="10.35" customHeight="1" x14ac:dyDescent="0.3">
      <c r="B127" s="33"/>
      <c r="C127" s="34"/>
      <c r="D127" s="34"/>
      <c r="E127" s="34"/>
      <c r="F127" s="34"/>
      <c r="G127" s="34"/>
      <c r="H127" s="34"/>
      <c r="I127" s="34"/>
      <c r="J127" s="34"/>
      <c r="K127" s="34"/>
      <c r="L127" s="34"/>
      <c r="M127" s="34"/>
      <c r="N127" s="34"/>
      <c r="O127" s="34"/>
      <c r="P127" s="34"/>
      <c r="Q127" s="34"/>
      <c r="R127" s="35"/>
    </row>
    <row r="128" spans="2:30" s="8" customFormat="1" ht="29.25" customHeight="1" x14ac:dyDescent="0.3">
      <c r="B128" s="142"/>
      <c r="C128" s="143" t="s">
        <v>147</v>
      </c>
      <c r="D128" s="144" t="s">
        <v>148</v>
      </c>
      <c r="E128" s="144" t="s">
        <v>60</v>
      </c>
      <c r="F128" s="269" t="s">
        <v>149</v>
      </c>
      <c r="G128" s="269"/>
      <c r="H128" s="269"/>
      <c r="I128" s="269"/>
      <c r="J128" s="144" t="s">
        <v>150</v>
      </c>
      <c r="K128" s="144" t="s">
        <v>151</v>
      </c>
      <c r="L128" s="144" t="s">
        <v>152</v>
      </c>
      <c r="M128" s="269" t="s">
        <v>153</v>
      </c>
      <c r="N128" s="269"/>
      <c r="O128" s="269"/>
      <c r="P128" s="269" t="s">
        <v>118</v>
      </c>
      <c r="Q128" s="270"/>
      <c r="R128" s="145"/>
      <c r="T128" s="74" t="s">
        <v>154</v>
      </c>
      <c r="U128" s="75" t="s">
        <v>42</v>
      </c>
      <c r="V128" s="75" t="s">
        <v>155</v>
      </c>
      <c r="W128" s="75" t="s">
        <v>156</v>
      </c>
      <c r="X128" s="75" t="s">
        <v>157</v>
      </c>
      <c r="Y128" s="75" t="s">
        <v>158</v>
      </c>
      <c r="Z128" s="75" t="s">
        <v>159</v>
      </c>
      <c r="AA128" s="75" t="s">
        <v>160</v>
      </c>
      <c r="AB128" s="75" t="s">
        <v>161</v>
      </c>
      <c r="AC128" s="75" t="s">
        <v>162</v>
      </c>
      <c r="AD128" s="76" t="s">
        <v>163</v>
      </c>
    </row>
    <row r="129" spans="2:65" s="1" customFormat="1" ht="29.25" customHeight="1" x14ac:dyDescent="0.35">
      <c r="B129" s="33"/>
      <c r="C129" s="78" t="s">
        <v>113</v>
      </c>
      <c r="D129" s="34"/>
      <c r="E129" s="34"/>
      <c r="F129" s="34"/>
      <c r="G129" s="34"/>
      <c r="H129" s="34"/>
      <c r="I129" s="34"/>
      <c r="J129" s="34"/>
      <c r="K129" s="34"/>
      <c r="L129" s="34"/>
      <c r="M129" s="249">
        <f>BK129</f>
        <v>8737.8870000000006</v>
      </c>
      <c r="N129" s="250"/>
      <c r="O129" s="250"/>
      <c r="P129" s="250"/>
      <c r="Q129" s="250"/>
      <c r="R129" s="35"/>
      <c r="T129" s="77"/>
      <c r="U129" s="49"/>
      <c r="V129" s="49"/>
      <c r="W129" s="146">
        <f>W130+W146+W168+W171</f>
        <v>941.44</v>
      </c>
      <c r="X129" s="146">
        <f>X130+X146+X168+X171</f>
        <v>7796.4470000000001</v>
      </c>
      <c r="Y129" s="49"/>
      <c r="Z129" s="147">
        <f>Z130+Z146+Z168+Z171</f>
        <v>0</v>
      </c>
      <c r="AA129" s="49"/>
      <c r="AB129" s="147">
        <f>AB130+AB146+AB168+AB171</f>
        <v>0</v>
      </c>
      <c r="AC129" s="49"/>
      <c r="AD129" s="148">
        <f>AD130+AD146+AD168+AD171</f>
        <v>0</v>
      </c>
      <c r="AT129" s="18" t="s">
        <v>79</v>
      </c>
      <c r="AU129" s="18" t="s">
        <v>120</v>
      </c>
      <c r="BK129" s="149">
        <f>BK130+BK146+BK168+BK171</f>
        <v>8737.8870000000006</v>
      </c>
    </row>
    <row r="130" spans="2:65" s="9" customFormat="1" ht="37.35" customHeight="1" x14ac:dyDescent="0.35">
      <c r="B130" s="150"/>
      <c r="C130" s="151"/>
      <c r="D130" s="152" t="s">
        <v>121</v>
      </c>
      <c r="E130" s="152"/>
      <c r="F130" s="152"/>
      <c r="G130" s="152"/>
      <c r="H130" s="152"/>
      <c r="I130" s="152"/>
      <c r="J130" s="152"/>
      <c r="K130" s="152"/>
      <c r="L130" s="152"/>
      <c r="M130" s="233">
        <f>BK130</f>
        <v>4572.71</v>
      </c>
      <c r="N130" s="251"/>
      <c r="O130" s="251"/>
      <c r="P130" s="251"/>
      <c r="Q130" s="251"/>
      <c r="R130" s="153"/>
      <c r="T130" s="154"/>
      <c r="U130" s="151"/>
      <c r="V130" s="151"/>
      <c r="W130" s="155">
        <f>W131+W133+W139+W144</f>
        <v>62</v>
      </c>
      <c r="X130" s="155">
        <f>X131+X133+X139+X144</f>
        <v>4510.71</v>
      </c>
      <c r="Y130" s="151"/>
      <c r="Z130" s="156">
        <f>Z131+Z133+Z139+Z144</f>
        <v>0</v>
      </c>
      <c r="AA130" s="151"/>
      <c r="AB130" s="156">
        <f>AB131+AB133+AB139+AB144</f>
        <v>0</v>
      </c>
      <c r="AC130" s="151"/>
      <c r="AD130" s="157">
        <f>AD131+AD133+AD139+AD144</f>
        <v>0</v>
      </c>
      <c r="AR130" s="158" t="s">
        <v>88</v>
      </c>
      <c r="AT130" s="159" t="s">
        <v>79</v>
      </c>
      <c r="AU130" s="159" t="s">
        <v>80</v>
      </c>
      <c r="AY130" s="158" t="s">
        <v>164</v>
      </c>
      <c r="BK130" s="160">
        <f>BK131+BK133+BK139+BK144</f>
        <v>4572.71</v>
      </c>
    </row>
    <row r="131" spans="2:65" s="9" customFormat="1" ht="19.899999999999999" customHeight="1" x14ac:dyDescent="0.3">
      <c r="B131" s="150"/>
      <c r="C131" s="151"/>
      <c r="D131" s="161" t="s">
        <v>292</v>
      </c>
      <c r="E131" s="161"/>
      <c r="F131" s="161"/>
      <c r="G131" s="161"/>
      <c r="H131" s="161"/>
      <c r="I131" s="161"/>
      <c r="J131" s="161"/>
      <c r="K131" s="161"/>
      <c r="L131" s="161"/>
      <c r="M131" s="252">
        <f>BK131</f>
        <v>316</v>
      </c>
      <c r="N131" s="253"/>
      <c r="O131" s="253"/>
      <c r="P131" s="253"/>
      <c r="Q131" s="253"/>
      <c r="R131" s="153"/>
      <c r="T131" s="154"/>
      <c r="U131" s="151"/>
      <c r="V131" s="151"/>
      <c r="W131" s="155">
        <f>W132</f>
        <v>0</v>
      </c>
      <c r="X131" s="155">
        <f>X132</f>
        <v>316</v>
      </c>
      <c r="Y131" s="151"/>
      <c r="Z131" s="156">
        <f>Z132</f>
        <v>0</v>
      </c>
      <c r="AA131" s="151"/>
      <c r="AB131" s="156">
        <f>AB132</f>
        <v>0</v>
      </c>
      <c r="AC131" s="151"/>
      <c r="AD131" s="157">
        <f>AD132</f>
        <v>0</v>
      </c>
      <c r="AR131" s="158" t="s">
        <v>88</v>
      </c>
      <c r="AT131" s="159" t="s">
        <v>79</v>
      </c>
      <c r="AU131" s="159" t="s">
        <v>88</v>
      </c>
      <c r="AY131" s="158" t="s">
        <v>164</v>
      </c>
      <c r="BK131" s="160">
        <f>BK132</f>
        <v>316</v>
      </c>
    </row>
    <row r="132" spans="2:65" s="1" customFormat="1" ht="38.25" customHeight="1" x14ac:dyDescent="0.3">
      <c r="B132" s="131"/>
      <c r="C132" s="162" t="s">
        <v>255</v>
      </c>
      <c r="D132" s="162" t="s">
        <v>166</v>
      </c>
      <c r="E132" s="163" t="s">
        <v>294</v>
      </c>
      <c r="F132" s="230" t="s">
        <v>295</v>
      </c>
      <c r="G132" s="230"/>
      <c r="H132" s="230"/>
      <c r="I132" s="230"/>
      <c r="J132" s="164" t="s">
        <v>169</v>
      </c>
      <c r="K132" s="165">
        <v>15.8</v>
      </c>
      <c r="L132" s="166">
        <v>0</v>
      </c>
      <c r="M132" s="241">
        <v>20</v>
      </c>
      <c r="N132" s="241"/>
      <c r="O132" s="241"/>
      <c r="P132" s="239">
        <f>ROUND(V132*K132,3)</f>
        <v>316</v>
      </c>
      <c r="Q132" s="239"/>
      <c r="R132" s="134"/>
      <c r="T132" s="167" t="s">
        <v>5</v>
      </c>
      <c r="U132" s="42" t="s">
        <v>45</v>
      </c>
      <c r="V132" s="168">
        <f>L132+M132</f>
        <v>20</v>
      </c>
      <c r="W132" s="168">
        <f>ROUND(L132*K132,3)</f>
        <v>0</v>
      </c>
      <c r="X132" s="168">
        <f>ROUND(M132*K132,3)</f>
        <v>316</v>
      </c>
      <c r="Y132" s="34"/>
      <c r="Z132" s="169">
        <f>Y132*K132</f>
        <v>0</v>
      </c>
      <c r="AA132" s="169">
        <v>0</v>
      </c>
      <c r="AB132" s="169">
        <f>AA132*K132</f>
        <v>0</v>
      </c>
      <c r="AC132" s="169">
        <v>0</v>
      </c>
      <c r="AD132" s="170">
        <f>AC132*K132</f>
        <v>0</v>
      </c>
      <c r="AR132" s="18" t="s">
        <v>170</v>
      </c>
      <c r="AT132" s="18" t="s">
        <v>166</v>
      </c>
      <c r="AU132" s="18" t="s">
        <v>139</v>
      </c>
      <c r="AY132" s="18" t="s">
        <v>164</v>
      </c>
      <c r="BE132" s="105">
        <f>IF(U132="základná",P132,0)</f>
        <v>0</v>
      </c>
      <c r="BF132" s="105">
        <f>IF(U132="znížená",P132,0)</f>
        <v>316</v>
      </c>
      <c r="BG132" s="105">
        <f>IF(U132="zákl. prenesená",P132,0)</f>
        <v>0</v>
      </c>
      <c r="BH132" s="105">
        <f>IF(U132="zníž. prenesená",P132,0)</f>
        <v>0</v>
      </c>
      <c r="BI132" s="105">
        <f>IF(U132="nulová",P132,0)</f>
        <v>0</v>
      </c>
      <c r="BJ132" s="18" t="s">
        <v>139</v>
      </c>
      <c r="BK132" s="171">
        <f>ROUND(V132*K132,3)</f>
        <v>316</v>
      </c>
      <c r="BL132" s="18" t="s">
        <v>170</v>
      </c>
      <c r="BM132" s="18" t="s">
        <v>139</v>
      </c>
    </row>
    <row r="133" spans="2:65" s="9" customFormat="1" ht="29.85" customHeight="1" x14ac:dyDescent="0.3">
      <c r="B133" s="150"/>
      <c r="C133" s="151"/>
      <c r="D133" s="161" t="s">
        <v>122</v>
      </c>
      <c r="E133" s="161"/>
      <c r="F133" s="161"/>
      <c r="G133" s="161"/>
      <c r="H133" s="161"/>
      <c r="I133" s="161"/>
      <c r="J133" s="161"/>
      <c r="K133" s="161"/>
      <c r="L133" s="161"/>
      <c r="M133" s="244">
        <f>BK133</f>
        <v>3972.45</v>
      </c>
      <c r="N133" s="245"/>
      <c r="O133" s="245"/>
      <c r="P133" s="245"/>
      <c r="Q133" s="245"/>
      <c r="R133" s="153"/>
      <c r="T133" s="154"/>
      <c r="U133" s="151"/>
      <c r="V133" s="151"/>
      <c r="W133" s="155">
        <f>SUM(W134:W138)</f>
        <v>0</v>
      </c>
      <c r="X133" s="155">
        <f>SUM(X134:X138)</f>
        <v>3972.45</v>
      </c>
      <c r="Y133" s="151"/>
      <c r="Z133" s="156">
        <f>SUM(Z134:Z138)</f>
        <v>0</v>
      </c>
      <c r="AA133" s="151"/>
      <c r="AB133" s="156">
        <f>SUM(AB134:AB138)</f>
        <v>0</v>
      </c>
      <c r="AC133" s="151"/>
      <c r="AD133" s="157">
        <f>SUM(AD134:AD138)</f>
        <v>0</v>
      </c>
      <c r="AR133" s="158" t="s">
        <v>88</v>
      </c>
      <c r="AT133" s="159" t="s">
        <v>79</v>
      </c>
      <c r="AU133" s="159" t="s">
        <v>88</v>
      </c>
      <c r="AY133" s="158" t="s">
        <v>164</v>
      </c>
      <c r="BK133" s="160">
        <f>SUM(BK134:BK138)</f>
        <v>3972.45</v>
      </c>
    </row>
    <row r="134" spans="2:65" s="1" customFormat="1" ht="51" customHeight="1" x14ac:dyDescent="0.3">
      <c r="B134" s="131"/>
      <c r="C134" s="162" t="s">
        <v>276</v>
      </c>
      <c r="D134" s="162" t="s">
        <v>166</v>
      </c>
      <c r="E134" s="163" t="s">
        <v>167</v>
      </c>
      <c r="F134" s="230" t="s">
        <v>168</v>
      </c>
      <c r="G134" s="230"/>
      <c r="H134" s="230"/>
      <c r="I134" s="230"/>
      <c r="J134" s="164" t="s">
        <v>169</v>
      </c>
      <c r="K134" s="165">
        <v>213.63</v>
      </c>
      <c r="L134" s="166">
        <v>0</v>
      </c>
      <c r="M134" s="241">
        <v>4</v>
      </c>
      <c r="N134" s="241"/>
      <c r="O134" s="241"/>
      <c r="P134" s="239">
        <f>ROUND(V134*K134,3)</f>
        <v>854.52</v>
      </c>
      <c r="Q134" s="239"/>
      <c r="R134" s="134"/>
      <c r="T134" s="167" t="s">
        <v>5</v>
      </c>
      <c r="U134" s="42" t="s">
        <v>45</v>
      </c>
      <c r="V134" s="168">
        <f>L134+M134</f>
        <v>4</v>
      </c>
      <c r="W134" s="168">
        <f>ROUND(L134*K134,3)</f>
        <v>0</v>
      </c>
      <c r="X134" s="168">
        <f>ROUND(M134*K134,3)</f>
        <v>854.52</v>
      </c>
      <c r="Y134" s="34"/>
      <c r="Z134" s="169">
        <f>Y134*K134</f>
        <v>0</v>
      </c>
      <c r="AA134" s="169">
        <v>0</v>
      </c>
      <c r="AB134" s="169">
        <f>AA134*K134</f>
        <v>0</v>
      </c>
      <c r="AC134" s="169">
        <v>0</v>
      </c>
      <c r="AD134" s="170">
        <f>AC134*K134</f>
        <v>0</v>
      </c>
      <c r="AR134" s="18" t="s">
        <v>170</v>
      </c>
      <c r="AT134" s="18" t="s">
        <v>166</v>
      </c>
      <c r="AU134" s="18" t="s">
        <v>139</v>
      </c>
      <c r="AY134" s="18" t="s">
        <v>164</v>
      </c>
      <c r="BE134" s="105">
        <f>IF(U134="základná",P134,0)</f>
        <v>0</v>
      </c>
      <c r="BF134" s="105">
        <f>IF(U134="znížená",P134,0)</f>
        <v>854.52</v>
      </c>
      <c r="BG134" s="105">
        <f>IF(U134="zákl. prenesená",P134,0)</f>
        <v>0</v>
      </c>
      <c r="BH134" s="105">
        <f>IF(U134="zníž. prenesená",P134,0)</f>
        <v>0</v>
      </c>
      <c r="BI134" s="105">
        <f>IF(U134="nulová",P134,0)</f>
        <v>0</v>
      </c>
      <c r="BJ134" s="18" t="s">
        <v>139</v>
      </c>
      <c r="BK134" s="171">
        <f>ROUND(V134*K134,3)</f>
        <v>854.52</v>
      </c>
      <c r="BL134" s="18" t="s">
        <v>170</v>
      </c>
      <c r="BM134" s="18" t="s">
        <v>170</v>
      </c>
    </row>
    <row r="135" spans="2:65" s="1" customFormat="1" ht="51" customHeight="1" x14ac:dyDescent="0.3">
      <c r="B135" s="131"/>
      <c r="C135" s="162" t="s">
        <v>170</v>
      </c>
      <c r="D135" s="162" t="s">
        <v>166</v>
      </c>
      <c r="E135" s="163" t="s">
        <v>172</v>
      </c>
      <c r="F135" s="230" t="s">
        <v>173</v>
      </c>
      <c r="G135" s="230"/>
      <c r="H135" s="230"/>
      <c r="I135" s="230"/>
      <c r="J135" s="164" t="s">
        <v>169</v>
      </c>
      <c r="K135" s="165">
        <v>213.63</v>
      </c>
      <c r="L135" s="166">
        <v>0</v>
      </c>
      <c r="M135" s="241">
        <v>5</v>
      </c>
      <c r="N135" s="241"/>
      <c r="O135" s="241"/>
      <c r="P135" s="239">
        <f>ROUND(V135*K135,3)</f>
        <v>1068.1500000000001</v>
      </c>
      <c r="Q135" s="239"/>
      <c r="R135" s="134"/>
      <c r="T135" s="167" t="s">
        <v>5</v>
      </c>
      <c r="U135" s="42" t="s">
        <v>45</v>
      </c>
      <c r="V135" s="168">
        <f>L135+M135</f>
        <v>5</v>
      </c>
      <c r="W135" s="168">
        <f>ROUND(L135*K135,3)</f>
        <v>0</v>
      </c>
      <c r="X135" s="168">
        <f>ROUND(M135*K135,3)</f>
        <v>1068.1500000000001</v>
      </c>
      <c r="Y135" s="34"/>
      <c r="Z135" s="169">
        <f>Y135*K135</f>
        <v>0</v>
      </c>
      <c r="AA135" s="169">
        <v>0</v>
      </c>
      <c r="AB135" s="169">
        <f>AA135*K135</f>
        <v>0</v>
      </c>
      <c r="AC135" s="169">
        <v>0</v>
      </c>
      <c r="AD135" s="170">
        <f>AC135*K135</f>
        <v>0</v>
      </c>
      <c r="AR135" s="18" t="s">
        <v>170</v>
      </c>
      <c r="AT135" s="18" t="s">
        <v>166</v>
      </c>
      <c r="AU135" s="18" t="s">
        <v>139</v>
      </c>
      <c r="AY135" s="18" t="s">
        <v>164</v>
      </c>
      <c r="BE135" s="105">
        <f>IF(U135="základná",P135,0)</f>
        <v>0</v>
      </c>
      <c r="BF135" s="105">
        <f>IF(U135="znížená",P135,0)</f>
        <v>1068.1500000000001</v>
      </c>
      <c r="BG135" s="105">
        <f>IF(U135="zákl. prenesená",P135,0)</f>
        <v>0</v>
      </c>
      <c r="BH135" s="105">
        <f>IF(U135="zníž. prenesená",P135,0)</f>
        <v>0</v>
      </c>
      <c r="BI135" s="105">
        <f>IF(U135="nulová",P135,0)</f>
        <v>0</v>
      </c>
      <c r="BJ135" s="18" t="s">
        <v>139</v>
      </c>
      <c r="BK135" s="171">
        <f>ROUND(V135*K135,3)</f>
        <v>1068.1500000000001</v>
      </c>
      <c r="BL135" s="18" t="s">
        <v>170</v>
      </c>
      <c r="BM135" s="18" t="s">
        <v>171</v>
      </c>
    </row>
    <row r="136" spans="2:65" s="1" customFormat="1" ht="25.5" customHeight="1" x14ac:dyDescent="0.3">
      <c r="B136" s="131"/>
      <c r="C136" s="162" t="s">
        <v>190</v>
      </c>
      <c r="D136" s="162" t="s">
        <v>166</v>
      </c>
      <c r="E136" s="163" t="s">
        <v>296</v>
      </c>
      <c r="F136" s="230" t="s">
        <v>297</v>
      </c>
      <c r="G136" s="230"/>
      <c r="H136" s="230"/>
      <c r="I136" s="230"/>
      <c r="J136" s="164" t="s">
        <v>177</v>
      </c>
      <c r="K136" s="165">
        <v>95</v>
      </c>
      <c r="L136" s="166">
        <v>0</v>
      </c>
      <c r="M136" s="241">
        <v>2</v>
      </c>
      <c r="N136" s="241"/>
      <c r="O136" s="241"/>
      <c r="P136" s="239">
        <f>ROUND(V136*K136,3)</f>
        <v>190</v>
      </c>
      <c r="Q136" s="239"/>
      <c r="R136" s="134"/>
      <c r="T136" s="167" t="s">
        <v>5</v>
      </c>
      <c r="U136" s="42" t="s">
        <v>45</v>
      </c>
      <c r="V136" s="168">
        <f>L136+M136</f>
        <v>2</v>
      </c>
      <c r="W136" s="168">
        <f>ROUND(L136*K136,3)</f>
        <v>0</v>
      </c>
      <c r="X136" s="168">
        <f>ROUND(M136*K136,3)</f>
        <v>190</v>
      </c>
      <c r="Y136" s="34"/>
      <c r="Z136" s="169">
        <f>Y136*K136</f>
        <v>0</v>
      </c>
      <c r="AA136" s="169">
        <v>0</v>
      </c>
      <c r="AB136" s="169">
        <f>AA136*K136</f>
        <v>0</v>
      </c>
      <c r="AC136" s="169">
        <v>0</v>
      </c>
      <c r="AD136" s="170">
        <f>AC136*K136</f>
        <v>0</v>
      </c>
      <c r="AR136" s="18" t="s">
        <v>170</v>
      </c>
      <c r="AT136" s="18" t="s">
        <v>166</v>
      </c>
      <c r="AU136" s="18" t="s">
        <v>139</v>
      </c>
      <c r="AY136" s="18" t="s">
        <v>164</v>
      </c>
      <c r="BE136" s="105">
        <f>IF(U136="základná",P136,0)</f>
        <v>0</v>
      </c>
      <c r="BF136" s="105">
        <f>IF(U136="znížená",P136,0)</f>
        <v>190</v>
      </c>
      <c r="BG136" s="105">
        <f>IF(U136="zákl. prenesená",P136,0)</f>
        <v>0</v>
      </c>
      <c r="BH136" s="105">
        <f>IF(U136="zníž. prenesená",P136,0)</f>
        <v>0</v>
      </c>
      <c r="BI136" s="105">
        <f>IF(U136="nulová",P136,0)</f>
        <v>0</v>
      </c>
      <c r="BJ136" s="18" t="s">
        <v>139</v>
      </c>
      <c r="BK136" s="171">
        <f>ROUND(V136*K136,3)</f>
        <v>190</v>
      </c>
      <c r="BL136" s="18" t="s">
        <v>170</v>
      </c>
      <c r="BM136" s="18" t="s">
        <v>180</v>
      </c>
    </row>
    <row r="137" spans="2:65" s="1" customFormat="1" ht="51" customHeight="1" x14ac:dyDescent="0.3">
      <c r="B137" s="131"/>
      <c r="C137" s="162" t="s">
        <v>139</v>
      </c>
      <c r="D137" s="162" t="s">
        <v>166</v>
      </c>
      <c r="E137" s="163" t="s">
        <v>178</v>
      </c>
      <c r="F137" s="230" t="s">
        <v>179</v>
      </c>
      <c r="G137" s="230"/>
      <c r="H137" s="230"/>
      <c r="I137" s="230"/>
      <c r="J137" s="164" t="s">
        <v>169</v>
      </c>
      <c r="K137" s="165">
        <v>518.98</v>
      </c>
      <c r="L137" s="166">
        <v>0</v>
      </c>
      <c r="M137" s="241">
        <v>1</v>
      </c>
      <c r="N137" s="241"/>
      <c r="O137" s="241"/>
      <c r="P137" s="239">
        <f>ROUND(V137*K137,3)</f>
        <v>518.98</v>
      </c>
      <c r="Q137" s="239"/>
      <c r="R137" s="134"/>
      <c r="T137" s="167" t="s">
        <v>5</v>
      </c>
      <c r="U137" s="42" t="s">
        <v>45</v>
      </c>
      <c r="V137" s="168">
        <f>L137+M137</f>
        <v>1</v>
      </c>
      <c r="W137" s="168">
        <f>ROUND(L137*K137,3)</f>
        <v>0</v>
      </c>
      <c r="X137" s="168">
        <f>ROUND(M137*K137,3)</f>
        <v>518.98</v>
      </c>
      <c r="Y137" s="34"/>
      <c r="Z137" s="169">
        <f>Y137*K137</f>
        <v>0</v>
      </c>
      <c r="AA137" s="169">
        <v>0</v>
      </c>
      <c r="AB137" s="169">
        <f>AA137*K137</f>
        <v>0</v>
      </c>
      <c r="AC137" s="169">
        <v>0</v>
      </c>
      <c r="AD137" s="170">
        <f>AC137*K137</f>
        <v>0</v>
      </c>
      <c r="AR137" s="18" t="s">
        <v>170</v>
      </c>
      <c r="AT137" s="18" t="s">
        <v>166</v>
      </c>
      <c r="AU137" s="18" t="s">
        <v>139</v>
      </c>
      <c r="AY137" s="18" t="s">
        <v>164</v>
      </c>
      <c r="BE137" s="105">
        <f>IF(U137="základná",P137,0)</f>
        <v>0</v>
      </c>
      <c r="BF137" s="105">
        <f>IF(U137="znížená",P137,0)</f>
        <v>518.98</v>
      </c>
      <c r="BG137" s="105">
        <f>IF(U137="zákl. prenesená",P137,0)</f>
        <v>0</v>
      </c>
      <c r="BH137" s="105">
        <f>IF(U137="zníž. prenesená",P137,0)</f>
        <v>0</v>
      </c>
      <c r="BI137" s="105">
        <f>IF(U137="nulová",P137,0)</f>
        <v>0</v>
      </c>
      <c r="BJ137" s="18" t="s">
        <v>139</v>
      </c>
      <c r="BK137" s="171">
        <f>ROUND(V137*K137,3)</f>
        <v>518.98</v>
      </c>
      <c r="BL137" s="18" t="s">
        <v>170</v>
      </c>
      <c r="BM137" s="18" t="s">
        <v>184</v>
      </c>
    </row>
    <row r="138" spans="2:65" s="1" customFormat="1" ht="51" customHeight="1" x14ac:dyDescent="0.3">
      <c r="B138" s="131"/>
      <c r="C138" s="162" t="s">
        <v>180</v>
      </c>
      <c r="D138" s="162" t="s">
        <v>166</v>
      </c>
      <c r="E138" s="163" t="s">
        <v>298</v>
      </c>
      <c r="F138" s="230" t="s">
        <v>299</v>
      </c>
      <c r="G138" s="230"/>
      <c r="H138" s="230"/>
      <c r="I138" s="230"/>
      <c r="J138" s="164" t="s">
        <v>169</v>
      </c>
      <c r="K138" s="165">
        <v>83.8</v>
      </c>
      <c r="L138" s="166">
        <v>0</v>
      </c>
      <c r="M138" s="241">
        <v>16</v>
      </c>
      <c r="N138" s="241"/>
      <c r="O138" s="241"/>
      <c r="P138" s="239">
        <f>ROUND(V138*K138,3)</f>
        <v>1340.8</v>
      </c>
      <c r="Q138" s="239"/>
      <c r="R138" s="134"/>
      <c r="T138" s="167" t="s">
        <v>5</v>
      </c>
      <c r="U138" s="42" t="s">
        <v>45</v>
      </c>
      <c r="V138" s="168">
        <f>L138+M138</f>
        <v>16</v>
      </c>
      <c r="W138" s="168">
        <f>ROUND(L138*K138,3)</f>
        <v>0</v>
      </c>
      <c r="X138" s="168">
        <f>ROUND(M138*K138,3)</f>
        <v>1340.8</v>
      </c>
      <c r="Y138" s="34"/>
      <c r="Z138" s="169">
        <f>Y138*K138</f>
        <v>0</v>
      </c>
      <c r="AA138" s="169">
        <v>0</v>
      </c>
      <c r="AB138" s="169">
        <f>AA138*K138</f>
        <v>0</v>
      </c>
      <c r="AC138" s="169">
        <v>0</v>
      </c>
      <c r="AD138" s="170">
        <f>AC138*K138</f>
        <v>0</v>
      </c>
      <c r="AR138" s="18" t="s">
        <v>170</v>
      </c>
      <c r="AT138" s="18" t="s">
        <v>166</v>
      </c>
      <c r="AU138" s="18" t="s">
        <v>139</v>
      </c>
      <c r="AY138" s="18" t="s">
        <v>164</v>
      </c>
      <c r="BE138" s="105">
        <f>IF(U138="základná",P138,0)</f>
        <v>0</v>
      </c>
      <c r="BF138" s="105">
        <f>IF(U138="znížená",P138,0)</f>
        <v>1340.8</v>
      </c>
      <c r="BG138" s="105">
        <f>IF(U138="zákl. prenesená",P138,0)</f>
        <v>0</v>
      </c>
      <c r="BH138" s="105">
        <f>IF(U138="zníž. prenesená",P138,0)</f>
        <v>0</v>
      </c>
      <c r="BI138" s="105">
        <f>IF(U138="nulová",P138,0)</f>
        <v>0</v>
      </c>
      <c r="BJ138" s="18" t="s">
        <v>139</v>
      </c>
      <c r="BK138" s="171">
        <f>ROUND(V138*K138,3)</f>
        <v>1340.8</v>
      </c>
      <c r="BL138" s="18" t="s">
        <v>170</v>
      </c>
      <c r="BM138" s="18" t="s">
        <v>189</v>
      </c>
    </row>
    <row r="139" spans="2:65" s="9" customFormat="1" ht="29.85" customHeight="1" x14ac:dyDescent="0.3">
      <c r="B139" s="150"/>
      <c r="C139" s="151"/>
      <c r="D139" s="161" t="s">
        <v>123</v>
      </c>
      <c r="E139" s="161"/>
      <c r="F139" s="161"/>
      <c r="G139" s="161"/>
      <c r="H139" s="161"/>
      <c r="I139" s="161"/>
      <c r="J139" s="161"/>
      <c r="K139" s="161"/>
      <c r="L139" s="161"/>
      <c r="M139" s="244">
        <f>BK139</f>
        <v>94</v>
      </c>
      <c r="N139" s="245"/>
      <c r="O139" s="245"/>
      <c r="P139" s="245"/>
      <c r="Q139" s="245"/>
      <c r="R139" s="153"/>
      <c r="T139" s="154"/>
      <c r="U139" s="151"/>
      <c r="V139" s="151"/>
      <c r="W139" s="155">
        <f>SUM(W140:W143)</f>
        <v>62</v>
      </c>
      <c r="X139" s="155">
        <f>SUM(X140:X143)</f>
        <v>32</v>
      </c>
      <c r="Y139" s="151"/>
      <c r="Z139" s="156">
        <f>SUM(Z140:Z143)</f>
        <v>0</v>
      </c>
      <c r="AA139" s="151"/>
      <c r="AB139" s="156">
        <f>SUM(AB140:AB143)</f>
        <v>0</v>
      </c>
      <c r="AC139" s="151"/>
      <c r="AD139" s="157">
        <f>SUM(AD140:AD143)</f>
        <v>0</v>
      </c>
      <c r="AR139" s="158" t="s">
        <v>88</v>
      </c>
      <c r="AT139" s="159" t="s">
        <v>79</v>
      </c>
      <c r="AU139" s="159" t="s">
        <v>88</v>
      </c>
      <c r="AY139" s="158" t="s">
        <v>164</v>
      </c>
      <c r="BK139" s="160">
        <f>SUM(BK140:BK143)</f>
        <v>94</v>
      </c>
    </row>
    <row r="140" spans="2:65" s="1" customFormat="1" ht="25.5" customHeight="1" x14ac:dyDescent="0.3">
      <c r="B140" s="131"/>
      <c r="C140" s="162" t="s">
        <v>283</v>
      </c>
      <c r="D140" s="162" t="s">
        <v>166</v>
      </c>
      <c r="E140" s="163" t="s">
        <v>182</v>
      </c>
      <c r="F140" s="230" t="s">
        <v>183</v>
      </c>
      <c r="G140" s="230"/>
      <c r="H140" s="230"/>
      <c r="I140" s="230"/>
      <c r="J140" s="164" t="s">
        <v>169</v>
      </c>
      <c r="K140" s="165">
        <v>4</v>
      </c>
      <c r="L140" s="166">
        <v>0</v>
      </c>
      <c r="M140" s="241">
        <v>8</v>
      </c>
      <c r="N140" s="241"/>
      <c r="O140" s="241"/>
      <c r="P140" s="239">
        <f>ROUND(V140*K140,3)</f>
        <v>32</v>
      </c>
      <c r="Q140" s="239"/>
      <c r="R140" s="134"/>
      <c r="T140" s="167" t="s">
        <v>5</v>
      </c>
      <c r="U140" s="42" t="s">
        <v>45</v>
      </c>
      <c r="V140" s="168">
        <f>L140+M140</f>
        <v>8</v>
      </c>
      <c r="W140" s="168">
        <f>ROUND(L140*K140,3)</f>
        <v>0</v>
      </c>
      <c r="X140" s="168">
        <f>ROUND(M140*K140,3)</f>
        <v>32</v>
      </c>
      <c r="Y140" s="34"/>
      <c r="Z140" s="169">
        <f>Y140*K140</f>
        <v>0</v>
      </c>
      <c r="AA140" s="169">
        <v>0</v>
      </c>
      <c r="AB140" s="169">
        <f>AA140*K140</f>
        <v>0</v>
      </c>
      <c r="AC140" s="169">
        <v>0</v>
      </c>
      <c r="AD140" s="170">
        <f>AC140*K140</f>
        <v>0</v>
      </c>
      <c r="AR140" s="18" t="s">
        <v>170</v>
      </c>
      <c r="AT140" s="18" t="s">
        <v>166</v>
      </c>
      <c r="AU140" s="18" t="s">
        <v>139</v>
      </c>
      <c r="AY140" s="18" t="s">
        <v>164</v>
      </c>
      <c r="BE140" s="105">
        <f>IF(U140="základná",P140,0)</f>
        <v>0</v>
      </c>
      <c r="BF140" s="105">
        <f>IF(U140="znížená",P140,0)</f>
        <v>32</v>
      </c>
      <c r="BG140" s="105">
        <f>IF(U140="zákl. prenesená",P140,0)</f>
        <v>0</v>
      </c>
      <c r="BH140" s="105">
        <f>IF(U140="zníž. prenesená",P140,0)</f>
        <v>0</v>
      </c>
      <c r="BI140" s="105">
        <f>IF(U140="nulová",P140,0)</f>
        <v>0</v>
      </c>
      <c r="BJ140" s="18" t="s">
        <v>139</v>
      </c>
      <c r="BK140" s="171">
        <f>ROUND(V140*K140,3)</f>
        <v>32</v>
      </c>
      <c r="BL140" s="18" t="s">
        <v>170</v>
      </c>
      <c r="BM140" s="18" t="s">
        <v>195</v>
      </c>
    </row>
    <row r="141" spans="2:65" s="1" customFormat="1" ht="25.5" customHeight="1" x14ac:dyDescent="0.3">
      <c r="B141" s="131"/>
      <c r="C141" s="172" t="s">
        <v>269</v>
      </c>
      <c r="D141" s="172" t="s">
        <v>200</v>
      </c>
      <c r="E141" s="173" t="s">
        <v>270</v>
      </c>
      <c r="F141" s="231" t="s">
        <v>271</v>
      </c>
      <c r="G141" s="231"/>
      <c r="H141" s="231"/>
      <c r="I141" s="231"/>
      <c r="J141" s="174" t="s">
        <v>169</v>
      </c>
      <c r="K141" s="175">
        <v>4</v>
      </c>
      <c r="L141" s="176">
        <v>10</v>
      </c>
      <c r="M141" s="242"/>
      <c r="N141" s="242"/>
      <c r="O141" s="243"/>
      <c r="P141" s="239">
        <f>ROUND(V141*K141,3)</f>
        <v>40</v>
      </c>
      <c r="Q141" s="239"/>
      <c r="R141" s="134"/>
      <c r="T141" s="167" t="s">
        <v>5</v>
      </c>
      <c r="U141" s="42" t="s">
        <v>45</v>
      </c>
      <c r="V141" s="168">
        <f>L141+M141</f>
        <v>10</v>
      </c>
      <c r="W141" s="168">
        <f>ROUND(L141*K141,3)</f>
        <v>40</v>
      </c>
      <c r="X141" s="168">
        <f>ROUND(M141*K141,3)</f>
        <v>0</v>
      </c>
      <c r="Y141" s="34"/>
      <c r="Z141" s="169">
        <f>Y141*K141</f>
        <v>0</v>
      </c>
      <c r="AA141" s="169">
        <v>0</v>
      </c>
      <c r="AB141" s="169">
        <f>AA141*K141</f>
        <v>0</v>
      </c>
      <c r="AC141" s="169">
        <v>0</v>
      </c>
      <c r="AD141" s="170">
        <f>AC141*K141</f>
        <v>0</v>
      </c>
      <c r="AR141" s="18" t="s">
        <v>180</v>
      </c>
      <c r="AT141" s="18" t="s">
        <v>200</v>
      </c>
      <c r="AU141" s="18" t="s">
        <v>139</v>
      </c>
      <c r="AY141" s="18" t="s">
        <v>164</v>
      </c>
      <c r="BE141" s="105">
        <f>IF(U141="základná",P141,0)</f>
        <v>0</v>
      </c>
      <c r="BF141" s="105">
        <f>IF(U141="znížená",P141,0)</f>
        <v>40</v>
      </c>
      <c r="BG141" s="105">
        <f>IF(U141="zákl. prenesená",P141,0)</f>
        <v>0</v>
      </c>
      <c r="BH141" s="105">
        <f>IF(U141="zníž. prenesená",P141,0)</f>
        <v>0</v>
      </c>
      <c r="BI141" s="105">
        <f>IF(U141="nulová",P141,0)</f>
        <v>0</v>
      </c>
      <c r="BJ141" s="18" t="s">
        <v>139</v>
      </c>
      <c r="BK141" s="171">
        <f>ROUND(V141*K141,3)</f>
        <v>40</v>
      </c>
      <c r="BL141" s="18" t="s">
        <v>170</v>
      </c>
      <c r="BM141" s="18" t="s">
        <v>194</v>
      </c>
    </row>
    <row r="142" spans="2:65" s="1" customFormat="1" ht="25.5" customHeight="1" x14ac:dyDescent="0.3">
      <c r="B142" s="131"/>
      <c r="C142" s="172" t="s">
        <v>181</v>
      </c>
      <c r="D142" s="172" t="s">
        <v>200</v>
      </c>
      <c r="E142" s="173" t="s">
        <v>215</v>
      </c>
      <c r="F142" s="231" t="s">
        <v>216</v>
      </c>
      <c r="G142" s="231"/>
      <c r="H142" s="231"/>
      <c r="I142" s="231"/>
      <c r="J142" s="174" t="s">
        <v>203</v>
      </c>
      <c r="K142" s="175">
        <v>2</v>
      </c>
      <c r="L142" s="176">
        <v>6</v>
      </c>
      <c r="M142" s="242"/>
      <c r="N142" s="242"/>
      <c r="O142" s="243"/>
      <c r="P142" s="239">
        <f>ROUND(V142*K142,3)</f>
        <v>12</v>
      </c>
      <c r="Q142" s="239"/>
      <c r="R142" s="134"/>
      <c r="T142" s="167" t="s">
        <v>5</v>
      </c>
      <c r="U142" s="42" t="s">
        <v>45</v>
      </c>
      <c r="V142" s="168">
        <f>L142+M142</f>
        <v>6</v>
      </c>
      <c r="W142" s="168">
        <f>ROUND(L142*K142,3)</f>
        <v>12</v>
      </c>
      <c r="X142" s="168">
        <f>ROUND(M142*K142,3)</f>
        <v>0</v>
      </c>
      <c r="Y142" s="34"/>
      <c r="Z142" s="169">
        <f>Y142*K142</f>
        <v>0</v>
      </c>
      <c r="AA142" s="169">
        <v>0</v>
      </c>
      <c r="AB142" s="169">
        <f>AA142*K142</f>
        <v>0</v>
      </c>
      <c r="AC142" s="169">
        <v>0</v>
      </c>
      <c r="AD142" s="170">
        <f>AC142*K142</f>
        <v>0</v>
      </c>
      <c r="AR142" s="18" t="s">
        <v>180</v>
      </c>
      <c r="AT142" s="18" t="s">
        <v>200</v>
      </c>
      <c r="AU142" s="18" t="s">
        <v>139</v>
      </c>
      <c r="AY142" s="18" t="s">
        <v>164</v>
      </c>
      <c r="BE142" s="105">
        <f>IF(U142="základná",P142,0)</f>
        <v>0</v>
      </c>
      <c r="BF142" s="105">
        <f>IF(U142="znížená",P142,0)</f>
        <v>12</v>
      </c>
      <c r="BG142" s="105">
        <f>IF(U142="zákl. prenesená",P142,0)</f>
        <v>0</v>
      </c>
      <c r="BH142" s="105">
        <f>IF(U142="zníž. prenesená",P142,0)</f>
        <v>0</v>
      </c>
      <c r="BI142" s="105">
        <f>IF(U142="nulová",P142,0)</f>
        <v>0</v>
      </c>
      <c r="BJ142" s="18" t="s">
        <v>139</v>
      </c>
      <c r="BK142" s="171">
        <f>ROUND(V142*K142,3)</f>
        <v>12</v>
      </c>
      <c r="BL142" s="18" t="s">
        <v>170</v>
      </c>
      <c r="BM142" s="18" t="s">
        <v>181</v>
      </c>
    </row>
    <row r="143" spans="2:65" s="1" customFormat="1" ht="38.25" customHeight="1" x14ac:dyDescent="0.3">
      <c r="B143" s="131"/>
      <c r="C143" s="172" t="s">
        <v>211</v>
      </c>
      <c r="D143" s="172" t="s">
        <v>200</v>
      </c>
      <c r="E143" s="173" t="s">
        <v>206</v>
      </c>
      <c r="F143" s="231" t="s">
        <v>207</v>
      </c>
      <c r="G143" s="231"/>
      <c r="H143" s="231"/>
      <c r="I143" s="231"/>
      <c r="J143" s="174" t="s">
        <v>203</v>
      </c>
      <c r="K143" s="175">
        <v>1</v>
      </c>
      <c r="L143" s="176">
        <v>10</v>
      </c>
      <c r="M143" s="242"/>
      <c r="N143" s="242"/>
      <c r="O143" s="243"/>
      <c r="P143" s="239">
        <f>ROUND(V143*K143,3)</f>
        <v>10</v>
      </c>
      <c r="Q143" s="239"/>
      <c r="R143" s="134"/>
      <c r="T143" s="167" t="s">
        <v>5</v>
      </c>
      <c r="U143" s="42" t="s">
        <v>45</v>
      </c>
      <c r="V143" s="168">
        <f>L143+M143</f>
        <v>10</v>
      </c>
      <c r="W143" s="168">
        <f>ROUND(L143*K143,3)</f>
        <v>10</v>
      </c>
      <c r="X143" s="168">
        <f>ROUND(M143*K143,3)</f>
        <v>0</v>
      </c>
      <c r="Y143" s="34"/>
      <c r="Z143" s="169">
        <f>Y143*K143</f>
        <v>0</v>
      </c>
      <c r="AA143" s="169">
        <v>0</v>
      </c>
      <c r="AB143" s="169">
        <f>AA143*K143</f>
        <v>0</v>
      </c>
      <c r="AC143" s="169">
        <v>0</v>
      </c>
      <c r="AD143" s="170">
        <f>AC143*K143</f>
        <v>0</v>
      </c>
      <c r="AR143" s="18" t="s">
        <v>180</v>
      </c>
      <c r="AT143" s="18" t="s">
        <v>200</v>
      </c>
      <c r="AU143" s="18" t="s">
        <v>139</v>
      </c>
      <c r="AY143" s="18" t="s">
        <v>164</v>
      </c>
      <c r="BE143" s="105">
        <f>IF(U143="základná",P143,0)</f>
        <v>0</v>
      </c>
      <c r="BF143" s="105">
        <f>IF(U143="znížená",P143,0)</f>
        <v>10</v>
      </c>
      <c r="BG143" s="105">
        <f>IF(U143="zákl. prenesená",P143,0)</f>
        <v>0</v>
      </c>
      <c r="BH143" s="105">
        <f>IF(U143="zníž. prenesená",P143,0)</f>
        <v>0</v>
      </c>
      <c r="BI143" s="105">
        <f>IF(U143="nulová",P143,0)</f>
        <v>0</v>
      </c>
      <c r="BJ143" s="18" t="s">
        <v>139</v>
      </c>
      <c r="BK143" s="171">
        <f>ROUND(V143*K143,3)</f>
        <v>10</v>
      </c>
      <c r="BL143" s="18" t="s">
        <v>170</v>
      </c>
      <c r="BM143" s="18" t="s">
        <v>11</v>
      </c>
    </row>
    <row r="144" spans="2:65" s="9" customFormat="1" ht="29.85" customHeight="1" x14ac:dyDescent="0.3">
      <c r="B144" s="150"/>
      <c r="C144" s="151"/>
      <c r="D144" s="161" t="s">
        <v>124</v>
      </c>
      <c r="E144" s="161"/>
      <c r="F144" s="161"/>
      <c r="G144" s="161"/>
      <c r="H144" s="161"/>
      <c r="I144" s="161"/>
      <c r="J144" s="161"/>
      <c r="K144" s="161"/>
      <c r="L144" s="161"/>
      <c r="M144" s="244">
        <f>BK144</f>
        <v>190.26</v>
      </c>
      <c r="N144" s="245"/>
      <c r="O144" s="245"/>
      <c r="P144" s="245"/>
      <c r="Q144" s="245"/>
      <c r="R144" s="153"/>
      <c r="T144" s="154"/>
      <c r="U144" s="151"/>
      <c r="V144" s="151"/>
      <c r="W144" s="155">
        <f>W145</f>
        <v>0</v>
      </c>
      <c r="X144" s="155">
        <f>X145</f>
        <v>190.26</v>
      </c>
      <c r="Y144" s="151"/>
      <c r="Z144" s="156">
        <f>Z145</f>
        <v>0</v>
      </c>
      <c r="AA144" s="151"/>
      <c r="AB144" s="156">
        <f>AB145</f>
        <v>0</v>
      </c>
      <c r="AC144" s="151"/>
      <c r="AD144" s="157">
        <f>AD145</f>
        <v>0</v>
      </c>
      <c r="AR144" s="158" t="s">
        <v>88</v>
      </c>
      <c r="AT144" s="159" t="s">
        <v>79</v>
      </c>
      <c r="AU144" s="159" t="s">
        <v>88</v>
      </c>
      <c r="AY144" s="158" t="s">
        <v>164</v>
      </c>
      <c r="BK144" s="160">
        <f>BK145</f>
        <v>190.26</v>
      </c>
    </row>
    <row r="145" spans="2:65" s="1" customFormat="1" ht="38.25" customHeight="1" x14ac:dyDescent="0.3">
      <c r="B145" s="131"/>
      <c r="C145" s="162" t="s">
        <v>205</v>
      </c>
      <c r="D145" s="162" t="s">
        <v>166</v>
      </c>
      <c r="E145" s="163" t="s">
        <v>186</v>
      </c>
      <c r="F145" s="230" t="s">
        <v>187</v>
      </c>
      <c r="G145" s="230"/>
      <c r="H145" s="230"/>
      <c r="I145" s="230"/>
      <c r="J145" s="164" t="s">
        <v>188</v>
      </c>
      <c r="K145" s="165">
        <v>12.683999999999999</v>
      </c>
      <c r="L145" s="166">
        <v>0</v>
      </c>
      <c r="M145" s="241">
        <v>15</v>
      </c>
      <c r="N145" s="241"/>
      <c r="O145" s="241"/>
      <c r="P145" s="239">
        <f>ROUND(V145*K145,3)</f>
        <v>190.26</v>
      </c>
      <c r="Q145" s="239"/>
      <c r="R145" s="134"/>
      <c r="T145" s="167" t="s">
        <v>5</v>
      </c>
      <c r="U145" s="42" t="s">
        <v>45</v>
      </c>
      <c r="V145" s="168">
        <f>L145+M145</f>
        <v>15</v>
      </c>
      <c r="W145" s="168">
        <f>ROUND(L145*K145,3)</f>
        <v>0</v>
      </c>
      <c r="X145" s="168">
        <f>ROUND(M145*K145,3)</f>
        <v>190.26</v>
      </c>
      <c r="Y145" s="34"/>
      <c r="Z145" s="169">
        <f>Y145*K145</f>
        <v>0</v>
      </c>
      <c r="AA145" s="169">
        <v>0</v>
      </c>
      <c r="AB145" s="169">
        <f>AA145*K145</f>
        <v>0</v>
      </c>
      <c r="AC145" s="169">
        <v>0</v>
      </c>
      <c r="AD145" s="170">
        <f>AC145*K145</f>
        <v>0</v>
      </c>
      <c r="AR145" s="18" t="s">
        <v>170</v>
      </c>
      <c r="AT145" s="18" t="s">
        <v>166</v>
      </c>
      <c r="AU145" s="18" t="s">
        <v>139</v>
      </c>
      <c r="AY145" s="18" t="s">
        <v>164</v>
      </c>
      <c r="BE145" s="105">
        <f>IF(U145="základná",P145,0)</f>
        <v>0</v>
      </c>
      <c r="BF145" s="105">
        <f>IF(U145="znížená",P145,0)</f>
        <v>190.26</v>
      </c>
      <c r="BG145" s="105">
        <f>IF(U145="zákl. prenesená",P145,0)</f>
        <v>0</v>
      </c>
      <c r="BH145" s="105">
        <f>IF(U145="zníž. prenesená",P145,0)</f>
        <v>0</v>
      </c>
      <c r="BI145" s="105">
        <f>IF(U145="nulová",P145,0)</f>
        <v>0</v>
      </c>
      <c r="BJ145" s="18" t="s">
        <v>139</v>
      </c>
      <c r="BK145" s="171">
        <f>ROUND(V145*K145,3)</f>
        <v>190.26</v>
      </c>
      <c r="BL145" s="18" t="s">
        <v>170</v>
      </c>
      <c r="BM145" s="18" t="s">
        <v>211</v>
      </c>
    </row>
    <row r="146" spans="2:65" s="9" customFormat="1" ht="37.35" customHeight="1" x14ac:dyDescent="0.35">
      <c r="B146" s="150"/>
      <c r="C146" s="151"/>
      <c r="D146" s="152" t="s">
        <v>125</v>
      </c>
      <c r="E146" s="152"/>
      <c r="F146" s="152"/>
      <c r="G146" s="152"/>
      <c r="H146" s="152"/>
      <c r="I146" s="152"/>
      <c r="J146" s="152"/>
      <c r="K146" s="152"/>
      <c r="L146" s="152"/>
      <c r="M146" s="254">
        <f>BK146</f>
        <v>3865.1770000000006</v>
      </c>
      <c r="N146" s="255"/>
      <c r="O146" s="255"/>
      <c r="P146" s="255"/>
      <c r="Q146" s="255"/>
      <c r="R146" s="153"/>
      <c r="T146" s="154"/>
      <c r="U146" s="151"/>
      <c r="V146" s="151"/>
      <c r="W146" s="155">
        <f>W147+W153+W159+W161+W164+W166</f>
        <v>699.44</v>
      </c>
      <c r="X146" s="155">
        <f>X147+X153+X159+X161+X164+X166</f>
        <v>3165.7370000000001</v>
      </c>
      <c r="Y146" s="151"/>
      <c r="Z146" s="156">
        <f>Z147+Z153+Z159+Z161+Z164+Z166</f>
        <v>0</v>
      </c>
      <c r="AA146" s="151"/>
      <c r="AB146" s="156">
        <f>AB147+AB153+AB159+AB161+AB164+AB166</f>
        <v>0</v>
      </c>
      <c r="AC146" s="151"/>
      <c r="AD146" s="157">
        <f>AD147+AD153+AD159+AD161+AD164+AD166</f>
        <v>0</v>
      </c>
      <c r="AR146" s="158" t="s">
        <v>139</v>
      </c>
      <c r="AT146" s="159" t="s">
        <v>79</v>
      </c>
      <c r="AU146" s="159" t="s">
        <v>80</v>
      </c>
      <c r="AY146" s="158" t="s">
        <v>164</v>
      </c>
      <c r="BK146" s="160">
        <f>BK147+BK153+BK159+BK161+BK164+BK166</f>
        <v>3865.1770000000006</v>
      </c>
    </row>
    <row r="147" spans="2:65" s="9" customFormat="1" ht="19.899999999999999" customHeight="1" x14ac:dyDescent="0.3">
      <c r="B147" s="150"/>
      <c r="C147" s="151"/>
      <c r="D147" s="161" t="s">
        <v>126</v>
      </c>
      <c r="E147" s="161"/>
      <c r="F147" s="161"/>
      <c r="G147" s="161"/>
      <c r="H147" s="161"/>
      <c r="I147" s="161"/>
      <c r="J147" s="161"/>
      <c r="K147" s="161"/>
      <c r="L147" s="161"/>
      <c r="M147" s="252">
        <f>BK147</f>
        <v>720.16</v>
      </c>
      <c r="N147" s="253"/>
      <c r="O147" s="253"/>
      <c r="P147" s="253"/>
      <c r="Q147" s="253"/>
      <c r="R147" s="153"/>
      <c r="T147" s="154"/>
      <c r="U147" s="151"/>
      <c r="V147" s="151"/>
      <c r="W147" s="155">
        <f>SUM(W148:W152)</f>
        <v>650</v>
      </c>
      <c r="X147" s="155">
        <f>SUM(X148:X152)</f>
        <v>70.16</v>
      </c>
      <c r="Y147" s="151"/>
      <c r="Z147" s="156">
        <f>SUM(Z148:Z152)</f>
        <v>0</v>
      </c>
      <c r="AA147" s="151"/>
      <c r="AB147" s="156">
        <f>SUM(AB148:AB152)</f>
        <v>0</v>
      </c>
      <c r="AC147" s="151"/>
      <c r="AD147" s="157">
        <f>SUM(AD148:AD152)</f>
        <v>0</v>
      </c>
      <c r="AR147" s="158" t="s">
        <v>139</v>
      </c>
      <c r="AT147" s="159" t="s">
        <v>79</v>
      </c>
      <c r="AU147" s="159" t="s">
        <v>88</v>
      </c>
      <c r="AY147" s="158" t="s">
        <v>164</v>
      </c>
      <c r="BK147" s="160">
        <f>SUM(BK148:BK152)</f>
        <v>720.16</v>
      </c>
    </row>
    <row r="148" spans="2:65" s="1" customFormat="1" ht="25.5" customHeight="1" x14ac:dyDescent="0.3">
      <c r="B148" s="131"/>
      <c r="C148" s="162" t="s">
        <v>195</v>
      </c>
      <c r="D148" s="162" t="s">
        <v>166</v>
      </c>
      <c r="E148" s="163" t="s">
        <v>191</v>
      </c>
      <c r="F148" s="230" t="s">
        <v>192</v>
      </c>
      <c r="G148" s="230"/>
      <c r="H148" s="230"/>
      <c r="I148" s="230"/>
      <c r="J148" s="164" t="s">
        <v>193</v>
      </c>
      <c r="K148" s="165">
        <v>2</v>
      </c>
      <c r="L148" s="166">
        <v>0</v>
      </c>
      <c r="M148" s="241">
        <v>20</v>
      </c>
      <c r="N148" s="241"/>
      <c r="O148" s="241"/>
      <c r="P148" s="239">
        <f>ROUND(V148*K148,3)</f>
        <v>40</v>
      </c>
      <c r="Q148" s="239"/>
      <c r="R148" s="134"/>
      <c r="T148" s="167" t="s">
        <v>5</v>
      </c>
      <c r="U148" s="42" t="s">
        <v>45</v>
      </c>
      <c r="V148" s="168">
        <f>L148+M148</f>
        <v>20</v>
      </c>
      <c r="W148" s="168">
        <f>ROUND(L148*K148,3)</f>
        <v>0</v>
      </c>
      <c r="X148" s="168">
        <f>ROUND(M148*K148,3)</f>
        <v>40</v>
      </c>
      <c r="Y148" s="34"/>
      <c r="Z148" s="169">
        <f>Y148*K148</f>
        <v>0</v>
      </c>
      <c r="AA148" s="169">
        <v>0</v>
      </c>
      <c r="AB148" s="169">
        <f>AA148*K148</f>
        <v>0</v>
      </c>
      <c r="AC148" s="169">
        <v>0</v>
      </c>
      <c r="AD148" s="170">
        <f>AC148*K148</f>
        <v>0</v>
      </c>
      <c r="AR148" s="18" t="s">
        <v>194</v>
      </c>
      <c r="AT148" s="18" t="s">
        <v>166</v>
      </c>
      <c r="AU148" s="18" t="s">
        <v>139</v>
      </c>
      <c r="AY148" s="18" t="s">
        <v>164</v>
      </c>
      <c r="BE148" s="105">
        <f>IF(U148="základná",P148,0)</f>
        <v>0</v>
      </c>
      <c r="BF148" s="105">
        <f>IF(U148="znížená",P148,0)</f>
        <v>40</v>
      </c>
      <c r="BG148" s="105">
        <f>IF(U148="zákl. prenesená",P148,0)</f>
        <v>0</v>
      </c>
      <c r="BH148" s="105">
        <f>IF(U148="zníž. prenesená",P148,0)</f>
        <v>0</v>
      </c>
      <c r="BI148" s="105">
        <f>IF(U148="nulová",P148,0)</f>
        <v>0</v>
      </c>
      <c r="BJ148" s="18" t="s">
        <v>139</v>
      </c>
      <c r="BK148" s="171">
        <f>ROUND(V148*K148,3)</f>
        <v>40</v>
      </c>
      <c r="BL148" s="18" t="s">
        <v>194</v>
      </c>
      <c r="BM148" s="18" t="s">
        <v>196</v>
      </c>
    </row>
    <row r="149" spans="2:65" s="1" customFormat="1" ht="25.5" customHeight="1" x14ac:dyDescent="0.3">
      <c r="B149" s="131"/>
      <c r="C149" s="162" t="s">
        <v>208</v>
      </c>
      <c r="D149" s="162" t="s">
        <v>166</v>
      </c>
      <c r="E149" s="163" t="s">
        <v>300</v>
      </c>
      <c r="F149" s="230" t="s">
        <v>301</v>
      </c>
      <c r="G149" s="230"/>
      <c r="H149" s="230"/>
      <c r="I149" s="230"/>
      <c r="J149" s="164" t="s">
        <v>193</v>
      </c>
      <c r="K149" s="165">
        <v>1</v>
      </c>
      <c r="L149" s="166">
        <v>0</v>
      </c>
      <c r="M149" s="241">
        <v>30</v>
      </c>
      <c r="N149" s="241"/>
      <c r="O149" s="241"/>
      <c r="P149" s="239">
        <f>ROUND(V149*K149,3)</f>
        <v>30</v>
      </c>
      <c r="Q149" s="239"/>
      <c r="R149" s="134"/>
      <c r="T149" s="167" t="s">
        <v>5</v>
      </c>
      <c r="U149" s="42" t="s">
        <v>45</v>
      </c>
      <c r="V149" s="168">
        <f>L149+M149</f>
        <v>30</v>
      </c>
      <c r="W149" s="168">
        <f>ROUND(L149*K149,3)</f>
        <v>0</v>
      </c>
      <c r="X149" s="168">
        <f>ROUND(M149*K149,3)</f>
        <v>30</v>
      </c>
      <c r="Y149" s="34"/>
      <c r="Z149" s="169">
        <f>Y149*K149</f>
        <v>0</v>
      </c>
      <c r="AA149" s="169">
        <v>0</v>
      </c>
      <c r="AB149" s="169">
        <f>AA149*K149</f>
        <v>0</v>
      </c>
      <c r="AC149" s="169">
        <v>0</v>
      </c>
      <c r="AD149" s="170">
        <f>AC149*K149</f>
        <v>0</v>
      </c>
      <c r="AR149" s="18" t="s">
        <v>194</v>
      </c>
      <c r="AT149" s="18" t="s">
        <v>166</v>
      </c>
      <c r="AU149" s="18" t="s">
        <v>139</v>
      </c>
      <c r="AY149" s="18" t="s">
        <v>164</v>
      </c>
      <c r="BE149" s="105">
        <f>IF(U149="základná",P149,0)</f>
        <v>0</v>
      </c>
      <c r="BF149" s="105">
        <f>IF(U149="znížená",P149,0)</f>
        <v>30</v>
      </c>
      <c r="BG149" s="105">
        <f>IF(U149="zákl. prenesená",P149,0)</f>
        <v>0</v>
      </c>
      <c r="BH149" s="105">
        <f>IF(U149="zníž. prenesená",P149,0)</f>
        <v>0</v>
      </c>
      <c r="BI149" s="105">
        <f>IF(U149="nulová",P149,0)</f>
        <v>0</v>
      </c>
      <c r="BJ149" s="18" t="s">
        <v>139</v>
      </c>
      <c r="BK149" s="171">
        <f>ROUND(V149*K149,3)</f>
        <v>30</v>
      </c>
      <c r="BL149" s="18" t="s">
        <v>194</v>
      </c>
      <c r="BM149" s="18" t="s">
        <v>205</v>
      </c>
    </row>
    <row r="150" spans="2:65" s="1" customFormat="1" ht="25.5" customHeight="1" x14ac:dyDescent="0.3">
      <c r="B150" s="131"/>
      <c r="C150" s="172" t="s">
        <v>11</v>
      </c>
      <c r="D150" s="172" t="s">
        <v>200</v>
      </c>
      <c r="E150" s="173" t="s">
        <v>302</v>
      </c>
      <c r="F150" s="231" t="s">
        <v>303</v>
      </c>
      <c r="G150" s="231"/>
      <c r="H150" s="231"/>
      <c r="I150" s="231"/>
      <c r="J150" s="174" t="s">
        <v>203</v>
      </c>
      <c r="K150" s="175">
        <v>1</v>
      </c>
      <c r="L150" s="176">
        <v>600</v>
      </c>
      <c r="M150" s="242"/>
      <c r="N150" s="242"/>
      <c r="O150" s="243"/>
      <c r="P150" s="239">
        <f>ROUND(V150*K150,3)</f>
        <v>600</v>
      </c>
      <c r="Q150" s="239"/>
      <c r="R150" s="134"/>
      <c r="T150" s="167" t="s">
        <v>5</v>
      </c>
      <c r="U150" s="42" t="s">
        <v>45</v>
      </c>
      <c r="V150" s="168">
        <f>L150+M150</f>
        <v>600</v>
      </c>
      <c r="W150" s="168">
        <f>ROUND(L150*K150,3)</f>
        <v>600</v>
      </c>
      <c r="X150" s="168">
        <f>ROUND(M150*K150,3)</f>
        <v>0</v>
      </c>
      <c r="Y150" s="34"/>
      <c r="Z150" s="169">
        <f>Y150*K150</f>
        <v>0</v>
      </c>
      <c r="AA150" s="169">
        <v>0</v>
      </c>
      <c r="AB150" s="169">
        <f>AA150*K150</f>
        <v>0</v>
      </c>
      <c r="AC150" s="169">
        <v>0</v>
      </c>
      <c r="AD150" s="170">
        <f>AC150*K150</f>
        <v>0</v>
      </c>
      <c r="AR150" s="18" t="s">
        <v>204</v>
      </c>
      <c r="AT150" s="18" t="s">
        <v>200</v>
      </c>
      <c r="AU150" s="18" t="s">
        <v>139</v>
      </c>
      <c r="AY150" s="18" t="s">
        <v>164</v>
      </c>
      <c r="BE150" s="105">
        <f>IF(U150="základná",P150,0)</f>
        <v>0</v>
      </c>
      <c r="BF150" s="105">
        <f>IF(U150="znížená",P150,0)</f>
        <v>600</v>
      </c>
      <c r="BG150" s="105">
        <f>IF(U150="zákl. prenesená",P150,0)</f>
        <v>0</v>
      </c>
      <c r="BH150" s="105">
        <f>IF(U150="zníž. prenesená",P150,0)</f>
        <v>0</v>
      </c>
      <c r="BI150" s="105">
        <f>IF(U150="nulová",P150,0)</f>
        <v>0</v>
      </c>
      <c r="BJ150" s="18" t="s">
        <v>139</v>
      </c>
      <c r="BK150" s="171">
        <f>ROUND(V150*K150,3)</f>
        <v>600</v>
      </c>
      <c r="BL150" s="18" t="s">
        <v>194</v>
      </c>
      <c r="BM150" s="18" t="s">
        <v>219</v>
      </c>
    </row>
    <row r="151" spans="2:65" s="1" customFormat="1" ht="25.5" customHeight="1" x14ac:dyDescent="0.3">
      <c r="B151" s="131"/>
      <c r="C151" s="172" t="s">
        <v>214</v>
      </c>
      <c r="D151" s="172" t="s">
        <v>200</v>
      </c>
      <c r="E151" s="173" t="s">
        <v>304</v>
      </c>
      <c r="F151" s="231" t="s">
        <v>305</v>
      </c>
      <c r="G151" s="231"/>
      <c r="H151" s="231"/>
      <c r="I151" s="231"/>
      <c r="J151" s="174" t="s">
        <v>203</v>
      </c>
      <c r="K151" s="175">
        <v>1</v>
      </c>
      <c r="L151" s="176">
        <v>50</v>
      </c>
      <c r="M151" s="242"/>
      <c r="N151" s="242"/>
      <c r="O151" s="243"/>
      <c r="P151" s="239">
        <f>ROUND(V151*K151,3)</f>
        <v>50</v>
      </c>
      <c r="Q151" s="239"/>
      <c r="R151" s="134"/>
      <c r="T151" s="167" t="s">
        <v>5</v>
      </c>
      <c r="U151" s="42" t="s">
        <v>45</v>
      </c>
      <c r="V151" s="168">
        <f>L151+M151</f>
        <v>50</v>
      </c>
      <c r="W151" s="168">
        <f>ROUND(L151*K151,3)</f>
        <v>50</v>
      </c>
      <c r="X151" s="168">
        <f>ROUND(M151*K151,3)</f>
        <v>0</v>
      </c>
      <c r="Y151" s="34"/>
      <c r="Z151" s="169">
        <f>Y151*K151</f>
        <v>0</v>
      </c>
      <c r="AA151" s="169">
        <v>0</v>
      </c>
      <c r="AB151" s="169">
        <f>AA151*K151</f>
        <v>0</v>
      </c>
      <c r="AC151" s="169">
        <v>0</v>
      </c>
      <c r="AD151" s="170">
        <f>AC151*K151</f>
        <v>0</v>
      </c>
      <c r="AR151" s="18" t="s">
        <v>204</v>
      </c>
      <c r="AT151" s="18" t="s">
        <v>200</v>
      </c>
      <c r="AU151" s="18" t="s">
        <v>139</v>
      </c>
      <c r="AY151" s="18" t="s">
        <v>164</v>
      </c>
      <c r="BE151" s="105">
        <f>IF(U151="základná",P151,0)</f>
        <v>0</v>
      </c>
      <c r="BF151" s="105">
        <f>IF(U151="znížená",P151,0)</f>
        <v>50</v>
      </c>
      <c r="BG151" s="105">
        <f>IF(U151="zákl. prenesená",P151,0)</f>
        <v>0</v>
      </c>
      <c r="BH151" s="105">
        <f>IF(U151="zníž. prenesená",P151,0)</f>
        <v>0</v>
      </c>
      <c r="BI151" s="105">
        <f>IF(U151="nulová",P151,0)</f>
        <v>0</v>
      </c>
      <c r="BJ151" s="18" t="s">
        <v>139</v>
      </c>
      <c r="BK151" s="171">
        <f>ROUND(V151*K151,3)</f>
        <v>50</v>
      </c>
      <c r="BL151" s="18" t="s">
        <v>194</v>
      </c>
      <c r="BM151" s="18" t="s">
        <v>223</v>
      </c>
    </row>
    <row r="152" spans="2:65" s="1" customFormat="1" ht="25.5" customHeight="1" x14ac:dyDescent="0.3">
      <c r="B152" s="131"/>
      <c r="C152" s="162" t="s">
        <v>219</v>
      </c>
      <c r="D152" s="162" t="s">
        <v>166</v>
      </c>
      <c r="E152" s="163" t="s">
        <v>221</v>
      </c>
      <c r="F152" s="230" t="s">
        <v>222</v>
      </c>
      <c r="G152" s="230"/>
      <c r="H152" s="230"/>
      <c r="I152" s="230"/>
      <c r="J152" s="164" t="s">
        <v>188</v>
      </c>
      <c r="K152" s="165">
        <v>4.0000000000000001E-3</v>
      </c>
      <c r="L152" s="166">
        <v>0</v>
      </c>
      <c r="M152" s="241">
        <v>40</v>
      </c>
      <c r="N152" s="241"/>
      <c r="O152" s="241"/>
      <c r="P152" s="239">
        <f>ROUND(V152*K152,3)</f>
        <v>0.16</v>
      </c>
      <c r="Q152" s="239"/>
      <c r="R152" s="134"/>
      <c r="T152" s="167" t="s">
        <v>5</v>
      </c>
      <c r="U152" s="42" t="s">
        <v>45</v>
      </c>
      <c r="V152" s="168">
        <f>L152+M152</f>
        <v>40</v>
      </c>
      <c r="W152" s="168">
        <f>ROUND(L152*K152,3)</f>
        <v>0</v>
      </c>
      <c r="X152" s="168">
        <f>ROUND(M152*K152,3)</f>
        <v>0.16</v>
      </c>
      <c r="Y152" s="34"/>
      <c r="Z152" s="169">
        <f>Y152*K152</f>
        <v>0</v>
      </c>
      <c r="AA152" s="169">
        <v>0</v>
      </c>
      <c r="AB152" s="169">
        <f>AA152*K152</f>
        <v>0</v>
      </c>
      <c r="AC152" s="169">
        <v>0</v>
      </c>
      <c r="AD152" s="170">
        <f>AC152*K152</f>
        <v>0</v>
      </c>
      <c r="AR152" s="18" t="s">
        <v>194</v>
      </c>
      <c r="AT152" s="18" t="s">
        <v>166</v>
      </c>
      <c r="AU152" s="18" t="s">
        <v>139</v>
      </c>
      <c r="AY152" s="18" t="s">
        <v>164</v>
      </c>
      <c r="BE152" s="105">
        <f>IF(U152="základná",P152,0)</f>
        <v>0</v>
      </c>
      <c r="BF152" s="105">
        <f>IF(U152="znížená",P152,0)</f>
        <v>0.16</v>
      </c>
      <c r="BG152" s="105">
        <f>IF(U152="zákl. prenesená",P152,0)</f>
        <v>0</v>
      </c>
      <c r="BH152" s="105">
        <f>IF(U152="zníž. prenesená",P152,0)</f>
        <v>0</v>
      </c>
      <c r="BI152" s="105">
        <f>IF(U152="nulová",P152,0)</f>
        <v>0</v>
      </c>
      <c r="BJ152" s="18" t="s">
        <v>139</v>
      </c>
      <c r="BK152" s="171">
        <f>ROUND(V152*K152,3)</f>
        <v>0.16</v>
      </c>
      <c r="BL152" s="18" t="s">
        <v>194</v>
      </c>
      <c r="BM152" s="18" t="s">
        <v>204</v>
      </c>
    </row>
    <row r="153" spans="2:65" s="9" customFormat="1" ht="29.85" customHeight="1" x14ac:dyDescent="0.3">
      <c r="B153" s="150"/>
      <c r="C153" s="151"/>
      <c r="D153" s="161" t="s">
        <v>130</v>
      </c>
      <c r="E153" s="161"/>
      <c r="F153" s="161"/>
      <c r="G153" s="161"/>
      <c r="H153" s="161"/>
      <c r="I153" s="161"/>
      <c r="J153" s="161"/>
      <c r="K153" s="161"/>
      <c r="L153" s="161"/>
      <c r="M153" s="244">
        <f>BK153</f>
        <v>1269.3100000000002</v>
      </c>
      <c r="N153" s="245"/>
      <c r="O153" s="245"/>
      <c r="P153" s="245"/>
      <c r="Q153" s="245"/>
      <c r="R153" s="153"/>
      <c r="T153" s="154"/>
      <c r="U153" s="151"/>
      <c r="V153" s="151"/>
      <c r="W153" s="155">
        <f>SUM(W154:W158)</f>
        <v>49.44</v>
      </c>
      <c r="X153" s="155">
        <f>SUM(X154:X158)</f>
        <v>1219.8700000000001</v>
      </c>
      <c r="Y153" s="151"/>
      <c r="Z153" s="156">
        <f>SUM(Z154:Z158)</f>
        <v>0</v>
      </c>
      <c r="AA153" s="151"/>
      <c r="AB153" s="156">
        <f>SUM(AB154:AB158)</f>
        <v>0</v>
      </c>
      <c r="AC153" s="151"/>
      <c r="AD153" s="157">
        <f>SUM(AD154:AD158)</f>
        <v>0</v>
      </c>
      <c r="AR153" s="158" t="s">
        <v>139</v>
      </c>
      <c r="AT153" s="159" t="s">
        <v>79</v>
      </c>
      <c r="AU153" s="159" t="s">
        <v>88</v>
      </c>
      <c r="AY153" s="158" t="s">
        <v>164</v>
      </c>
      <c r="BK153" s="160">
        <f>SUM(BK154:BK158)</f>
        <v>1269.3100000000002</v>
      </c>
    </row>
    <row r="154" spans="2:65" s="1" customFormat="1" ht="25.5" customHeight="1" x14ac:dyDescent="0.3">
      <c r="B154" s="131"/>
      <c r="C154" s="162" t="s">
        <v>174</v>
      </c>
      <c r="D154" s="162" t="s">
        <v>166</v>
      </c>
      <c r="E154" s="163" t="s">
        <v>306</v>
      </c>
      <c r="F154" s="230" t="s">
        <v>307</v>
      </c>
      <c r="G154" s="230"/>
      <c r="H154" s="230"/>
      <c r="I154" s="230"/>
      <c r="J154" s="164" t="s">
        <v>243</v>
      </c>
      <c r="K154" s="165">
        <v>36.57</v>
      </c>
      <c r="L154" s="166">
        <v>0</v>
      </c>
      <c r="M154" s="241">
        <v>5</v>
      </c>
      <c r="N154" s="241"/>
      <c r="O154" s="241"/>
      <c r="P154" s="239">
        <f>ROUND(V154*K154,3)</f>
        <v>182.85</v>
      </c>
      <c r="Q154" s="239"/>
      <c r="R154" s="134"/>
      <c r="T154" s="167" t="s">
        <v>5</v>
      </c>
      <c r="U154" s="42" t="s">
        <v>45</v>
      </c>
      <c r="V154" s="168">
        <f>L154+M154</f>
        <v>5</v>
      </c>
      <c r="W154" s="168">
        <f>ROUND(L154*K154,3)</f>
        <v>0</v>
      </c>
      <c r="X154" s="168">
        <f>ROUND(M154*K154,3)</f>
        <v>182.85</v>
      </c>
      <c r="Y154" s="34"/>
      <c r="Z154" s="169">
        <f>Y154*K154</f>
        <v>0</v>
      </c>
      <c r="AA154" s="169">
        <v>0</v>
      </c>
      <c r="AB154" s="169">
        <f>AA154*K154</f>
        <v>0</v>
      </c>
      <c r="AC154" s="169">
        <v>0</v>
      </c>
      <c r="AD154" s="170">
        <f>AC154*K154</f>
        <v>0</v>
      </c>
      <c r="AR154" s="18" t="s">
        <v>194</v>
      </c>
      <c r="AT154" s="18" t="s">
        <v>166</v>
      </c>
      <c r="AU154" s="18" t="s">
        <v>139</v>
      </c>
      <c r="AY154" s="18" t="s">
        <v>164</v>
      </c>
      <c r="BE154" s="105">
        <f>IF(U154="základná",P154,0)</f>
        <v>0</v>
      </c>
      <c r="BF154" s="105">
        <f>IF(U154="znížená",P154,0)</f>
        <v>182.85</v>
      </c>
      <c r="BG154" s="105">
        <f>IF(U154="zákl. prenesená",P154,0)</f>
        <v>0</v>
      </c>
      <c r="BH154" s="105">
        <f>IF(U154="zníž. prenesená",P154,0)</f>
        <v>0</v>
      </c>
      <c r="BI154" s="105">
        <f>IF(U154="nulová",P154,0)</f>
        <v>0</v>
      </c>
      <c r="BJ154" s="18" t="s">
        <v>139</v>
      </c>
      <c r="BK154" s="171">
        <f>ROUND(V154*K154,3)</f>
        <v>182.85</v>
      </c>
      <c r="BL154" s="18" t="s">
        <v>194</v>
      </c>
      <c r="BM154" s="18" t="s">
        <v>229</v>
      </c>
    </row>
    <row r="155" spans="2:65" s="1" customFormat="1" ht="38.25" customHeight="1" x14ac:dyDescent="0.3">
      <c r="B155" s="131"/>
      <c r="C155" s="162" t="s">
        <v>171</v>
      </c>
      <c r="D155" s="162" t="s">
        <v>166</v>
      </c>
      <c r="E155" s="163" t="s">
        <v>308</v>
      </c>
      <c r="F155" s="230" t="s">
        <v>309</v>
      </c>
      <c r="G155" s="230"/>
      <c r="H155" s="230"/>
      <c r="I155" s="230"/>
      <c r="J155" s="164" t="s">
        <v>169</v>
      </c>
      <c r="K155" s="165">
        <v>83.8</v>
      </c>
      <c r="L155" s="166">
        <v>0</v>
      </c>
      <c r="M155" s="241">
        <v>8</v>
      </c>
      <c r="N155" s="241"/>
      <c r="O155" s="241"/>
      <c r="P155" s="239">
        <f>ROUND(V155*K155,3)</f>
        <v>670.4</v>
      </c>
      <c r="Q155" s="239"/>
      <c r="R155" s="134"/>
      <c r="T155" s="167" t="s">
        <v>5</v>
      </c>
      <c r="U155" s="42" t="s">
        <v>45</v>
      </c>
      <c r="V155" s="168">
        <f>L155+M155</f>
        <v>8</v>
      </c>
      <c r="W155" s="168">
        <f>ROUND(L155*K155,3)</f>
        <v>0</v>
      </c>
      <c r="X155" s="168">
        <f>ROUND(M155*K155,3)</f>
        <v>670.4</v>
      </c>
      <c r="Y155" s="34"/>
      <c r="Z155" s="169">
        <f>Y155*K155</f>
        <v>0</v>
      </c>
      <c r="AA155" s="169">
        <v>0</v>
      </c>
      <c r="AB155" s="169">
        <f>AA155*K155</f>
        <v>0</v>
      </c>
      <c r="AC155" s="169">
        <v>0</v>
      </c>
      <c r="AD155" s="170">
        <f>AC155*K155</f>
        <v>0</v>
      </c>
      <c r="AR155" s="18" t="s">
        <v>194</v>
      </c>
      <c r="AT155" s="18" t="s">
        <v>166</v>
      </c>
      <c r="AU155" s="18" t="s">
        <v>139</v>
      </c>
      <c r="AY155" s="18" t="s">
        <v>164</v>
      </c>
      <c r="BE155" s="105">
        <f>IF(U155="základná",P155,0)</f>
        <v>0</v>
      </c>
      <c r="BF155" s="105">
        <f>IF(U155="znížená",P155,0)</f>
        <v>670.4</v>
      </c>
      <c r="BG155" s="105">
        <f>IF(U155="zákl. prenesená",P155,0)</f>
        <v>0</v>
      </c>
      <c r="BH155" s="105">
        <f>IF(U155="zníž. prenesená",P155,0)</f>
        <v>0</v>
      </c>
      <c r="BI155" s="105">
        <f>IF(U155="nulová",P155,0)</f>
        <v>0</v>
      </c>
      <c r="BJ155" s="18" t="s">
        <v>139</v>
      </c>
      <c r="BK155" s="171">
        <f>ROUND(V155*K155,3)</f>
        <v>670.4</v>
      </c>
      <c r="BL155" s="18" t="s">
        <v>194</v>
      </c>
      <c r="BM155" s="18" t="s">
        <v>232</v>
      </c>
    </row>
    <row r="156" spans="2:65" s="1" customFormat="1" ht="25.5" customHeight="1" x14ac:dyDescent="0.3">
      <c r="B156" s="131"/>
      <c r="C156" s="162" t="s">
        <v>224</v>
      </c>
      <c r="D156" s="162" t="s">
        <v>166</v>
      </c>
      <c r="E156" s="163" t="s">
        <v>310</v>
      </c>
      <c r="F156" s="230" t="s">
        <v>311</v>
      </c>
      <c r="G156" s="230"/>
      <c r="H156" s="230"/>
      <c r="I156" s="230"/>
      <c r="J156" s="164" t="s">
        <v>169</v>
      </c>
      <c r="K156" s="165">
        <v>36.57</v>
      </c>
      <c r="L156" s="166">
        <v>0</v>
      </c>
      <c r="M156" s="241">
        <v>10</v>
      </c>
      <c r="N156" s="241"/>
      <c r="O156" s="241"/>
      <c r="P156" s="239">
        <f>ROUND(V156*K156,3)</f>
        <v>365.7</v>
      </c>
      <c r="Q156" s="239"/>
      <c r="R156" s="134"/>
      <c r="T156" s="167" t="s">
        <v>5</v>
      </c>
      <c r="U156" s="42" t="s">
        <v>45</v>
      </c>
      <c r="V156" s="168">
        <f>L156+M156</f>
        <v>10</v>
      </c>
      <c r="W156" s="168">
        <f>ROUND(L156*K156,3)</f>
        <v>0</v>
      </c>
      <c r="X156" s="168">
        <f>ROUND(M156*K156,3)</f>
        <v>365.7</v>
      </c>
      <c r="Y156" s="34"/>
      <c r="Z156" s="169">
        <f>Y156*K156</f>
        <v>0</v>
      </c>
      <c r="AA156" s="169">
        <v>0</v>
      </c>
      <c r="AB156" s="169">
        <f>AA156*K156</f>
        <v>0</v>
      </c>
      <c r="AC156" s="169">
        <v>0</v>
      </c>
      <c r="AD156" s="170">
        <f>AC156*K156</f>
        <v>0</v>
      </c>
      <c r="AR156" s="18" t="s">
        <v>194</v>
      </c>
      <c r="AT156" s="18" t="s">
        <v>166</v>
      </c>
      <c r="AU156" s="18" t="s">
        <v>139</v>
      </c>
      <c r="AY156" s="18" t="s">
        <v>164</v>
      </c>
      <c r="BE156" s="105">
        <f>IF(U156="základná",P156,0)</f>
        <v>0</v>
      </c>
      <c r="BF156" s="105">
        <f>IF(U156="znížená",P156,0)</f>
        <v>365.7</v>
      </c>
      <c r="BG156" s="105">
        <f>IF(U156="zákl. prenesená",P156,0)</f>
        <v>0</v>
      </c>
      <c r="BH156" s="105">
        <f>IF(U156="zníž. prenesená",P156,0)</f>
        <v>0</v>
      </c>
      <c r="BI156" s="105">
        <f>IF(U156="nulová",P156,0)</f>
        <v>0</v>
      </c>
      <c r="BJ156" s="18" t="s">
        <v>139</v>
      </c>
      <c r="BK156" s="171">
        <f>ROUND(V156*K156,3)</f>
        <v>365.7</v>
      </c>
      <c r="BL156" s="18" t="s">
        <v>194</v>
      </c>
      <c r="BM156" s="18" t="s">
        <v>235</v>
      </c>
    </row>
    <row r="157" spans="2:65" s="1" customFormat="1" ht="25.5" customHeight="1" x14ac:dyDescent="0.3">
      <c r="B157" s="131"/>
      <c r="C157" s="172" t="s">
        <v>189</v>
      </c>
      <c r="D157" s="172" t="s">
        <v>200</v>
      </c>
      <c r="E157" s="173" t="s">
        <v>312</v>
      </c>
      <c r="F157" s="231" t="s">
        <v>313</v>
      </c>
      <c r="G157" s="231"/>
      <c r="H157" s="231"/>
      <c r="I157" s="231"/>
      <c r="J157" s="174" t="s">
        <v>169</v>
      </c>
      <c r="K157" s="175">
        <v>4.12</v>
      </c>
      <c r="L157" s="176">
        <v>12</v>
      </c>
      <c r="M157" s="242"/>
      <c r="N157" s="242"/>
      <c r="O157" s="243"/>
      <c r="P157" s="239">
        <f>ROUND(V157*K157,3)</f>
        <v>49.44</v>
      </c>
      <c r="Q157" s="239"/>
      <c r="R157" s="134"/>
      <c r="T157" s="167" t="s">
        <v>5</v>
      </c>
      <c r="U157" s="42" t="s">
        <v>45</v>
      </c>
      <c r="V157" s="168">
        <f>L157+M157</f>
        <v>12</v>
      </c>
      <c r="W157" s="168">
        <f>ROUND(L157*K157,3)</f>
        <v>49.44</v>
      </c>
      <c r="X157" s="168">
        <f>ROUND(M157*K157,3)</f>
        <v>0</v>
      </c>
      <c r="Y157" s="34"/>
      <c r="Z157" s="169">
        <f>Y157*K157</f>
        <v>0</v>
      </c>
      <c r="AA157" s="169">
        <v>0</v>
      </c>
      <c r="AB157" s="169">
        <f>AA157*K157</f>
        <v>0</v>
      </c>
      <c r="AC157" s="169">
        <v>0</v>
      </c>
      <c r="AD157" s="170">
        <f>AC157*K157</f>
        <v>0</v>
      </c>
      <c r="AR157" s="18" t="s">
        <v>204</v>
      </c>
      <c r="AT157" s="18" t="s">
        <v>200</v>
      </c>
      <c r="AU157" s="18" t="s">
        <v>139</v>
      </c>
      <c r="AY157" s="18" t="s">
        <v>164</v>
      </c>
      <c r="BE157" s="105">
        <f>IF(U157="základná",P157,0)</f>
        <v>0</v>
      </c>
      <c r="BF157" s="105">
        <f>IF(U157="znížená",P157,0)</f>
        <v>49.44</v>
      </c>
      <c r="BG157" s="105">
        <f>IF(U157="zákl. prenesená",P157,0)</f>
        <v>0</v>
      </c>
      <c r="BH157" s="105">
        <f>IF(U157="zníž. prenesená",P157,0)</f>
        <v>0</v>
      </c>
      <c r="BI157" s="105">
        <f>IF(U157="nulová",P157,0)</f>
        <v>0</v>
      </c>
      <c r="BJ157" s="18" t="s">
        <v>139</v>
      </c>
      <c r="BK157" s="171">
        <f>ROUND(V157*K157,3)</f>
        <v>49.44</v>
      </c>
      <c r="BL157" s="18" t="s">
        <v>194</v>
      </c>
      <c r="BM157" s="18" t="s">
        <v>239</v>
      </c>
    </row>
    <row r="158" spans="2:65" s="1" customFormat="1" ht="25.5" customHeight="1" x14ac:dyDescent="0.3">
      <c r="B158" s="131"/>
      <c r="C158" s="162" t="s">
        <v>185</v>
      </c>
      <c r="D158" s="162" t="s">
        <v>166</v>
      </c>
      <c r="E158" s="163" t="s">
        <v>263</v>
      </c>
      <c r="F158" s="230" t="s">
        <v>264</v>
      </c>
      <c r="G158" s="230"/>
      <c r="H158" s="230"/>
      <c r="I158" s="230"/>
      <c r="J158" s="164" t="s">
        <v>188</v>
      </c>
      <c r="K158" s="165">
        <v>2.3E-2</v>
      </c>
      <c r="L158" s="166">
        <v>0</v>
      </c>
      <c r="M158" s="241">
        <v>40</v>
      </c>
      <c r="N158" s="241"/>
      <c r="O158" s="241"/>
      <c r="P158" s="239">
        <f>ROUND(V158*K158,3)</f>
        <v>0.92</v>
      </c>
      <c r="Q158" s="239"/>
      <c r="R158" s="134"/>
      <c r="T158" s="167" t="s">
        <v>5</v>
      </c>
      <c r="U158" s="42" t="s">
        <v>45</v>
      </c>
      <c r="V158" s="168">
        <f>L158+M158</f>
        <v>40</v>
      </c>
      <c r="W158" s="168">
        <f>ROUND(L158*K158,3)</f>
        <v>0</v>
      </c>
      <c r="X158" s="168">
        <f>ROUND(M158*K158,3)</f>
        <v>0.92</v>
      </c>
      <c r="Y158" s="34"/>
      <c r="Z158" s="169">
        <f>Y158*K158</f>
        <v>0</v>
      </c>
      <c r="AA158" s="169">
        <v>0</v>
      </c>
      <c r="AB158" s="169">
        <f>AA158*K158</f>
        <v>0</v>
      </c>
      <c r="AC158" s="169">
        <v>0</v>
      </c>
      <c r="AD158" s="170">
        <f>AC158*K158</f>
        <v>0</v>
      </c>
      <c r="AR158" s="18" t="s">
        <v>194</v>
      </c>
      <c r="AT158" s="18" t="s">
        <v>166</v>
      </c>
      <c r="AU158" s="18" t="s">
        <v>139</v>
      </c>
      <c r="AY158" s="18" t="s">
        <v>164</v>
      </c>
      <c r="BE158" s="105">
        <f>IF(U158="základná",P158,0)</f>
        <v>0</v>
      </c>
      <c r="BF158" s="105">
        <f>IF(U158="znížená",P158,0)</f>
        <v>0.92</v>
      </c>
      <c r="BG158" s="105">
        <f>IF(U158="zákl. prenesená",P158,0)</f>
        <v>0</v>
      </c>
      <c r="BH158" s="105">
        <f>IF(U158="zníž. prenesená",P158,0)</f>
        <v>0</v>
      </c>
      <c r="BI158" s="105">
        <f>IF(U158="nulová",P158,0)</f>
        <v>0</v>
      </c>
      <c r="BJ158" s="18" t="s">
        <v>139</v>
      </c>
      <c r="BK158" s="171">
        <f>ROUND(V158*K158,3)</f>
        <v>0.92</v>
      </c>
      <c r="BL158" s="18" t="s">
        <v>194</v>
      </c>
      <c r="BM158" s="18" t="s">
        <v>244</v>
      </c>
    </row>
    <row r="159" spans="2:65" s="9" customFormat="1" ht="29.85" customHeight="1" x14ac:dyDescent="0.3">
      <c r="B159" s="150"/>
      <c r="C159" s="151"/>
      <c r="D159" s="161" t="s">
        <v>293</v>
      </c>
      <c r="E159" s="161"/>
      <c r="F159" s="161"/>
      <c r="G159" s="161"/>
      <c r="H159" s="161"/>
      <c r="I159" s="161"/>
      <c r="J159" s="161"/>
      <c r="K159" s="161"/>
      <c r="L159" s="161"/>
      <c r="M159" s="244">
        <f>BK159</f>
        <v>1089.4000000000001</v>
      </c>
      <c r="N159" s="245"/>
      <c r="O159" s="245"/>
      <c r="P159" s="245"/>
      <c r="Q159" s="245"/>
      <c r="R159" s="153"/>
      <c r="T159" s="154"/>
      <c r="U159" s="151"/>
      <c r="V159" s="151"/>
      <c r="W159" s="155">
        <f>W160</f>
        <v>0</v>
      </c>
      <c r="X159" s="155">
        <f>X160</f>
        <v>1089.4000000000001</v>
      </c>
      <c r="Y159" s="151"/>
      <c r="Z159" s="156">
        <f>Z160</f>
        <v>0</v>
      </c>
      <c r="AA159" s="151"/>
      <c r="AB159" s="156">
        <f>AB160</f>
        <v>0</v>
      </c>
      <c r="AC159" s="151"/>
      <c r="AD159" s="157">
        <f>AD160</f>
        <v>0</v>
      </c>
      <c r="AR159" s="158" t="s">
        <v>139</v>
      </c>
      <c r="AT159" s="159" t="s">
        <v>79</v>
      </c>
      <c r="AU159" s="159" t="s">
        <v>88</v>
      </c>
      <c r="AY159" s="158" t="s">
        <v>164</v>
      </c>
      <c r="BK159" s="160">
        <f>BK160</f>
        <v>1089.4000000000001</v>
      </c>
    </row>
    <row r="160" spans="2:65" s="1" customFormat="1" ht="25.5" customHeight="1" x14ac:dyDescent="0.3">
      <c r="B160" s="131"/>
      <c r="C160" s="162" t="s">
        <v>240</v>
      </c>
      <c r="D160" s="162" t="s">
        <v>166</v>
      </c>
      <c r="E160" s="163" t="s">
        <v>314</v>
      </c>
      <c r="F160" s="230" t="s">
        <v>315</v>
      </c>
      <c r="G160" s="230"/>
      <c r="H160" s="230"/>
      <c r="I160" s="230"/>
      <c r="J160" s="164" t="s">
        <v>169</v>
      </c>
      <c r="K160" s="165">
        <v>83.8</v>
      </c>
      <c r="L160" s="166">
        <v>0</v>
      </c>
      <c r="M160" s="241">
        <v>13</v>
      </c>
      <c r="N160" s="241"/>
      <c r="O160" s="241"/>
      <c r="P160" s="239">
        <f>ROUND(V160*K160,3)</f>
        <v>1089.4000000000001</v>
      </c>
      <c r="Q160" s="239"/>
      <c r="R160" s="134"/>
      <c r="T160" s="167" t="s">
        <v>5</v>
      </c>
      <c r="U160" s="42" t="s">
        <v>45</v>
      </c>
      <c r="V160" s="168">
        <f>L160+M160</f>
        <v>13</v>
      </c>
      <c r="W160" s="168">
        <f>ROUND(L160*K160,3)</f>
        <v>0</v>
      </c>
      <c r="X160" s="168">
        <f>ROUND(M160*K160,3)</f>
        <v>1089.4000000000001</v>
      </c>
      <c r="Y160" s="34"/>
      <c r="Z160" s="169">
        <f>Y160*K160</f>
        <v>0</v>
      </c>
      <c r="AA160" s="169">
        <v>0</v>
      </c>
      <c r="AB160" s="169">
        <f>AA160*K160</f>
        <v>0</v>
      </c>
      <c r="AC160" s="169">
        <v>0</v>
      </c>
      <c r="AD160" s="170">
        <f>AC160*K160</f>
        <v>0</v>
      </c>
      <c r="AR160" s="18" t="s">
        <v>194</v>
      </c>
      <c r="AT160" s="18" t="s">
        <v>166</v>
      </c>
      <c r="AU160" s="18" t="s">
        <v>139</v>
      </c>
      <c r="AY160" s="18" t="s">
        <v>164</v>
      </c>
      <c r="BE160" s="105">
        <f>IF(U160="základná",P160,0)</f>
        <v>0</v>
      </c>
      <c r="BF160" s="105">
        <f>IF(U160="znížená",P160,0)</f>
        <v>1089.4000000000001</v>
      </c>
      <c r="BG160" s="105">
        <f>IF(U160="zákl. prenesená",P160,0)</f>
        <v>0</v>
      </c>
      <c r="BH160" s="105">
        <f>IF(U160="zníž. prenesená",P160,0)</f>
        <v>0</v>
      </c>
      <c r="BI160" s="105">
        <f>IF(U160="nulová",P160,0)</f>
        <v>0</v>
      </c>
      <c r="BJ160" s="18" t="s">
        <v>139</v>
      </c>
      <c r="BK160" s="171">
        <f>ROUND(V160*K160,3)</f>
        <v>1089.4000000000001</v>
      </c>
      <c r="BL160" s="18" t="s">
        <v>194</v>
      </c>
      <c r="BM160" s="18" t="s">
        <v>248</v>
      </c>
    </row>
    <row r="161" spans="2:65" s="9" customFormat="1" ht="29.85" customHeight="1" x14ac:dyDescent="0.3">
      <c r="B161" s="150"/>
      <c r="C161" s="151"/>
      <c r="D161" s="161" t="s">
        <v>131</v>
      </c>
      <c r="E161" s="161"/>
      <c r="F161" s="161"/>
      <c r="G161" s="161"/>
      <c r="H161" s="161"/>
      <c r="I161" s="161"/>
      <c r="J161" s="161"/>
      <c r="K161" s="161"/>
      <c r="L161" s="161"/>
      <c r="M161" s="244">
        <f>BK161</f>
        <v>70.2</v>
      </c>
      <c r="N161" s="245"/>
      <c r="O161" s="245"/>
      <c r="P161" s="245"/>
      <c r="Q161" s="245"/>
      <c r="R161" s="153"/>
      <c r="T161" s="154"/>
      <c r="U161" s="151"/>
      <c r="V161" s="151"/>
      <c r="W161" s="155">
        <f>SUM(W162:W163)</f>
        <v>0</v>
      </c>
      <c r="X161" s="155">
        <f>SUM(X162:X163)</f>
        <v>70.2</v>
      </c>
      <c r="Y161" s="151"/>
      <c r="Z161" s="156">
        <f>SUM(Z162:Z163)</f>
        <v>0</v>
      </c>
      <c r="AA161" s="151"/>
      <c r="AB161" s="156">
        <f>SUM(AB162:AB163)</f>
        <v>0</v>
      </c>
      <c r="AC161" s="151"/>
      <c r="AD161" s="157">
        <f>SUM(AD162:AD163)</f>
        <v>0</v>
      </c>
      <c r="AR161" s="158" t="s">
        <v>139</v>
      </c>
      <c r="AT161" s="159" t="s">
        <v>79</v>
      </c>
      <c r="AU161" s="159" t="s">
        <v>88</v>
      </c>
      <c r="AY161" s="158" t="s">
        <v>164</v>
      </c>
      <c r="BK161" s="160">
        <f>SUM(BK162:BK163)</f>
        <v>70.2</v>
      </c>
    </row>
    <row r="162" spans="2:65" s="1" customFormat="1" ht="38.25" customHeight="1" x14ac:dyDescent="0.3">
      <c r="B162" s="131"/>
      <c r="C162" s="162" t="s">
        <v>194</v>
      </c>
      <c r="D162" s="162" t="s">
        <v>166</v>
      </c>
      <c r="E162" s="163" t="s">
        <v>266</v>
      </c>
      <c r="F162" s="230" t="s">
        <v>267</v>
      </c>
      <c r="G162" s="230"/>
      <c r="H162" s="230"/>
      <c r="I162" s="230"/>
      <c r="J162" s="164" t="s">
        <v>169</v>
      </c>
      <c r="K162" s="165">
        <v>4</v>
      </c>
      <c r="L162" s="166">
        <v>0</v>
      </c>
      <c r="M162" s="241">
        <v>16</v>
      </c>
      <c r="N162" s="241"/>
      <c r="O162" s="241"/>
      <c r="P162" s="239">
        <f>ROUND(V162*K162,3)</f>
        <v>64</v>
      </c>
      <c r="Q162" s="239"/>
      <c r="R162" s="134"/>
      <c r="T162" s="167" t="s">
        <v>5</v>
      </c>
      <c r="U162" s="42" t="s">
        <v>45</v>
      </c>
      <c r="V162" s="168">
        <f>L162+M162</f>
        <v>16</v>
      </c>
      <c r="W162" s="168">
        <f>ROUND(L162*K162,3)</f>
        <v>0</v>
      </c>
      <c r="X162" s="168">
        <f>ROUND(M162*K162,3)</f>
        <v>64</v>
      </c>
      <c r="Y162" s="34"/>
      <c r="Z162" s="169">
        <f>Y162*K162</f>
        <v>0</v>
      </c>
      <c r="AA162" s="169">
        <v>0</v>
      </c>
      <c r="AB162" s="169">
        <f>AA162*K162</f>
        <v>0</v>
      </c>
      <c r="AC162" s="169">
        <v>0</v>
      </c>
      <c r="AD162" s="170">
        <f>AC162*K162</f>
        <v>0</v>
      </c>
      <c r="AR162" s="18" t="s">
        <v>194</v>
      </c>
      <c r="AT162" s="18" t="s">
        <v>166</v>
      </c>
      <c r="AU162" s="18" t="s">
        <v>139</v>
      </c>
      <c r="AY162" s="18" t="s">
        <v>164</v>
      </c>
      <c r="BE162" s="105">
        <f>IF(U162="základná",P162,0)</f>
        <v>0</v>
      </c>
      <c r="BF162" s="105">
        <f>IF(U162="znížená",P162,0)</f>
        <v>64</v>
      </c>
      <c r="BG162" s="105">
        <f>IF(U162="zákl. prenesená",P162,0)</f>
        <v>0</v>
      </c>
      <c r="BH162" s="105">
        <f>IF(U162="zníž. prenesená",P162,0)</f>
        <v>0</v>
      </c>
      <c r="BI162" s="105">
        <f>IF(U162="nulová",P162,0)</f>
        <v>0</v>
      </c>
      <c r="BJ162" s="18" t="s">
        <v>139</v>
      </c>
      <c r="BK162" s="171">
        <f>ROUND(V162*K162,3)</f>
        <v>64</v>
      </c>
      <c r="BL162" s="18" t="s">
        <v>194</v>
      </c>
      <c r="BM162" s="18" t="s">
        <v>251</v>
      </c>
    </row>
    <row r="163" spans="2:65" s="1" customFormat="1" ht="25.5" customHeight="1" x14ac:dyDescent="0.3">
      <c r="B163" s="131"/>
      <c r="C163" s="162" t="s">
        <v>236</v>
      </c>
      <c r="D163" s="162" t="s">
        <v>166</v>
      </c>
      <c r="E163" s="163" t="s">
        <v>273</v>
      </c>
      <c r="F163" s="230" t="s">
        <v>274</v>
      </c>
      <c r="G163" s="230"/>
      <c r="H163" s="230"/>
      <c r="I163" s="230"/>
      <c r="J163" s="164" t="s">
        <v>188</v>
      </c>
      <c r="K163" s="165">
        <v>0.155</v>
      </c>
      <c r="L163" s="166">
        <v>0</v>
      </c>
      <c r="M163" s="241">
        <v>40</v>
      </c>
      <c r="N163" s="241"/>
      <c r="O163" s="241"/>
      <c r="P163" s="239">
        <f>ROUND(V163*K163,3)</f>
        <v>6.2</v>
      </c>
      <c r="Q163" s="239"/>
      <c r="R163" s="134"/>
      <c r="T163" s="167" t="s">
        <v>5</v>
      </c>
      <c r="U163" s="42" t="s">
        <v>45</v>
      </c>
      <c r="V163" s="168">
        <f>L163+M163</f>
        <v>40</v>
      </c>
      <c r="W163" s="168">
        <f>ROUND(L163*K163,3)</f>
        <v>0</v>
      </c>
      <c r="X163" s="168">
        <f>ROUND(M163*K163,3)</f>
        <v>6.2</v>
      </c>
      <c r="Y163" s="34"/>
      <c r="Z163" s="169">
        <f>Y163*K163</f>
        <v>0</v>
      </c>
      <c r="AA163" s="169">
        <v>0</v>
      </c>
      <c r="AB163" s="169">
        <f>AA163*K163</f>
        <v>0</v>
      </c>
      <c r="AC163" s="169">
        <v>0</v>
      </c>
      <c r="AD163" s="170">
        <f>AC163*K163</f>
        <v>0</v>
      </c>
      <c r="AR163" s="18" t="s">
        <v>194</v>
      </c>
      <c r="AT163" s="18" t="s">
        <v>166</v>
      </c>
      <c r="AU163" s="18" t="s">
        <v>139</v>
      </c>
      <c r="AY163" s="18" t="s">
        <v>164</v>
      </c>
      <c r="BE163" s="105">
        <f>IF(U163="základná",P163,0)</f>
        <v>0</v>
      </c>
      <c r="BF163" s="105">
        <f>IF(U163="znížená",P163,0)</f>
        <v>6.2</v>
      </c>
      <c r="BG163" s="105">
        <f>IF(U163="zákl. prenesená",P163,0)</f>
        <v>0</v>
      </c>
      <c r="BH163" s="105">
        <f>IF(U163="zníž. prenesená",P163,0)</f>
        <v>0</v>
      </c>
      <c r="BI163" s="105">
        <f>IF(U163="nulová",P163,0)</f>
        <v>0</v>
      </c>
      <c r="BJ163" s="18" t="s">
        <v>139</v>
      </c>
      <c r="BK163" s="171">
        <f>ROUND(V163*K163,3)</f>
        <v>6.2</v>
      </c>
      <c r="BL163" s="18" t="s">
        <v>194</v>
      </c>
      <c r="BM163" s="18" t="s">
        <v>254</v>
      </c>
    </row>
    <row r="164" spans="2:65" s="9" customFormat="1" ht="29.85" customHeight="1" x14ac:dyDescent="0.3">
      <c r="B164" s="150"/>
      <c r="C164" s="151"/>
      <c r="D164" s="161" t="s">
        <v>132</v>
      </c>
      <c r="E164" s="161"/>
      <c r="F164" s="161"/>
      <c r="G164" s="161"/>
      <c r="H164" s="161"/>
      <c r="I164" s="161"/>
      <c r="J164" s="161"/>
      <c r="K164" s="161"/>
      <c r="L164" s="161"/>
      <c r="M164" s="244">
        <f>BK164</f>
        <v>182.03200000000001</v>
      </c>
      <c r="N164" s="245"/>
      <c r="O164" s="245"/>
      <c r="P164" s="245"/>
      <c r="Q164" s="245"/>
      <c r="R164" s="153"/>
      <c r="T164" s="154"/>
      <c r="U164" s="151"/>
      <c r="V164" s="151"/>
      <c r="W164" s="155">
        <f>W165</f>
        <v>0</v>
      </c>
      <c r="X164" s="155">
        <f>X165</f>
        <v>182.03200000000001</v>
      </c>
      <c r="Y164" s="151"/>
      <c r="Z164" s="156">
        <f>Z165</f>
        <v>0</v>
      </c>
      <c r="AA164" s="151"/>
      <c r="AB164" s="156">
        <f>AB165</f>
        <v>0</v>
      </c>
      <c r="AC164" s="151"/>
      <c r="AD164" s="157">
        <f>AD165</f>
        <v>0</v>
      </c>
      <c r="AR164" s="158" t="s">
        <v>139</v>
      </c>
      <c r="AT164" s="159" t="s">
        <v>79</v>
      </c>
      <c r="AU164" s="159" t="s">
        <v>88</v>
      </c>
      <c r="AY164" s="158" t="s">
        <v>164</v>
      </c>
      <c r="BK164" s="160">
        <f>BK165</f>
        <v>182.03200000000001</v>
      </c>
    </row>
    <row r="165" spans="2:65" s="1" customFormat="1" ht="25.5" customHeight="1" x14ac:dyDescent="0.3">
      <c r="B165" s="131"/>
      <c r="C165" s="162" t="s">
        <v>88</v>
      </c>
      <c r="D165" s="162" t="s">
        <v>166</v>
      </c>
      <c r="E165" s="163" t="s">
        <v>277</v>
      </c>
      <c r="F165" s="230" t="s">
        <v>278</v>
      </c>
      <c r="G165" s="230"/>
      <c r="H165" s="230"/>
      <c r="I165" s="230"/>
      <c r="J165" s="164" t="s">
        <v>169</v>
      </c>
      <c r="K165" s="165">
        <v>182.03200000000001</v>
      </c>
      <c r="L165" s="166">
        <v>0</v>
      </c>
      <c r="M165" s="241">
        <v>1</v>
      </c>
      <c r="N165" s="241"/>
      <c r="O165" s="241"/>
      <c r="P165" s="239">
        <f>ROUND(V165*K165,3)</f>
        <v>182.03200000000001</v>
      </c>
      <c r="Q165" s="239"/>
      <c r="R165" s="134"/>
      <c r="T165" s="167" t="s">
        <v>5</v>
      </c>
      <c r="U165" s="42" t="s">
        <v>45</v>
      </c>
      <c r="V165" s="168">
        <f>L165+M165</f>
        <v>1</v>
      </c>
      <c r="W165" s="168">
        <f>ROUND(L165*K165,3)</f>
        <v>0</v>
      </c>
      <c r="X165" s="168">
        <f>ROUND(M165*K165,3)</f>
        <v>182.03200000000001</v>
      </c>
      <c r="Y165" s="34"/>
      <c r="Z165" s="169">
        <f>Y165*K165</f>
        <v>0</v>
      </c>
      <c r="AA165" s="169">
        <v>0</v>
      </c>
      <c r="AB165" s="169">
        <f>AA165*K165</f>
        <v>0</v>
      </c>
      <c r="AC165" s="169">
        <v>0</v>
      </c>
      <c r="AD165" s="170">
        <f>AC165*K165</f>
        <v>0</v>
      </c>
      <c r="AR165" s="18" t="s">
        <v>194</v>
      </c>
      <c r="AT165" s="18" t="s">
        <v>166</v>
      </c>
      <c r="AU165" s="18" t="s">
        <v>139</v>
      </c>
      <c r="AY165" s="18" t="s">
        <v>164</v>
      </c>
      <c r="BE165" s="105">
        <f>IF(U165="základná",P165,0)</f>
        <v>0</v>
      </c>
      <c r="BF165" s="105">
        <f>IF(U165="znížená",P165,0)</f>
        <v>182.03200000000001</v>
      </c>
      <c r="BG165" s="105">
        <f>IF(U165="zákl. prenesená",P165,0)</f>
        <v>0</v>
      </c>
      <c r="BH165" s="105">
        <f>IF(U165="zníž. prenesená",P165,0)</f>
        <v>0</v>
      </c>
      <c r="BI165" s="105">
        <f>IF(U165="nulová",P165,0)</f>
        <v>0</v>
      </c>
      <c r="BJ165" s="18" t="s">
        <v>139</v>
      </c>
      <c r="BK165" s="171">
        <f>ROUND(V165*K165,3)</f>
        <v>182.03200000000001</v>
      </c>
      <c r="BL165" s="18" t="s">
        <v>194</v>
      </c>
      <c r="BM165" s="18" t="s">
        <v>258</v>
      </c>
    </row>
    <row r="166" spans="2:65" s="9" customFormat="1" ht="29.85" customHeight="1" x14ac:dyDescent="0.3">
      <c r="B166" s="150"/>
      <c r="C166" s="151"/>
      <c r="D166" s="161" t="s">
        <v>133</v>
      </c>
      <c r="E166" s="161"/>
      <c r="F166" s="161"/>
      <c r="G166" s="161"/>
      <c r="H166" s="161"/>
      <c r="I166" s="161"/>
      <c r="J166" s="161"/>
      <c r="K166" s="161"/>
      <c r="L166" s="161"/>
      <c r="M166" s="244">
        <f>BK166</f>
        <v>534.07500000000005</v>
      </c>
      <c r="N166" s="245"/>
      <c r="O166" s="245"/>
      <c r="P166" s="245"/>
      <c r="Q166" s="245"/>
      <c r="R166" s="153"/>
      <c r="T166" s="154"/>
      <c r="U166" s="151"/>
      <c r="V166" s="151"/>
      <c r="W166" s="155">
        <f>W167</f>
        <v>0</v>
      </c>
      <c r="X166" s="155">
        <f>X167</f>
        <v>534.07500000000005</v>
      </c>
      <c r="Y166" s="151"/>
      <c r="Z166" s="156">
        <f>Z167</f>
        <v>0</v>
      </c>
      <c r="AA166" s="151"/>
      <c r="AB166" s="156">
        <f>AB167</f>
        <v>0</v>
      </c>
      <c r="AC166" s="151"/>
      <c r="AD166" s="157">
        <f>AD167</f>
        <v>0</v>
      </c>
      <c r="AR166" s="158" t="s">
        <v>139</v>
      </c>
      <c r="AT166" s="159" t="s">
        <v>79</v>
      </c>
      <c r="AU166" s="159" t="s">
        <v>88</v>
      </c>
      <c r="AY166" s="158" t="s">
        <v>164</v>
      </c>
      <c r="BK166" s="160">
        <f>BK167</f>
        <v>534.07500000000005</v>
      </c>
    </row>
    <row r="167" spans="2:65" s="1" customFormat="1" ht="51" customHeight="1" x14ac:dyDescent="0.3">
      <c r="B167" s="131"/>
      <c r="C167" s="162" t="s">
        <v>165</v>
      </c>
      <c r="D167" s="162" t="s">
        <v>166</v>
      </c>
      <c r="E167" s="163" t="s">
        <v>280</v>
      </c>
      <c r="F167" s="230" t="s">
        <v>281</v>
      </c>
      <c r="G167" s="230"/>
      <c r="H167" s="230"/>
      <c r="I167" s="230"/>
      <c r="J167" s="164" t="s">
        <v>169</v>
      </c>
      <c r="K167" s="165">
        <v>213.63</v>
      </c>
      <c r="L167" s="166">
        <v>0</v>
      </c>
      <c r="M167" s="241">
        <v>2.5</v>
      </c>
      <c r="N167" s="241"/>
      <c r="O167" s="241"/>
      <c r="P167" s="239">
        <f>ROUND(V167*K167,3)</f>
        <v>534.07500000000005</v>
      </c>
      <c r="Q167" s="239"/>
      <c r="R167" s="134"/>
      <c r="T167" s="167" t="s">
        <v>5</v>
      </c>
      <c r="U167" s="42" t="s">
        <v>45</v>
      </c>
      <c r="V167" s="168">
        <f>L167+M167</f>
        <v>2.5</v>
      </c>
      <c r="W167" s="168">
        <f>ROUND(L167*K167,3)</f>
        <v>0</v>
      </c>
      <c r="X167" s="168">
        <f>ROUND(M167*K167,3)</f>
        <v>534.07500000000005</v>
      </c>
      <c r="Y167" s="34"/>
      <c r="Z167" s="169">
        <f>Y167*K167</f>
        <v>0</v>
      </c>
      <c r="AA167" s="169">
        <v>0</v>
      </c>
      <c r="AB167" s="169">
        <f>AA167*K167</f>
        <v>0</v>
      </c>
      <c r="AC167" s="169">
        <v>0</v>
      </c>
      <c r="AD167" s="170">
        <f>AC167*K167</f>
        <v>0</v>
      </c>
      <c r="AR167" s="18" t="s">
        <v>194</v>
      </c>
      <c r="AT167" s="18" t="s">
        <v>166</v>
      </c>
      <c r="AU167" s="18" t="s">
        <v>139</v>
      </c>
      <c r="AY167" s="18" t="s">
        <v>164</v>
      </c>
      <c r="BE167" s="105">
        <f>IF(U167="základná",P167,0)</f>
        <v>0</v>
      </c>
      <c r="BF167" s="105">
        <f>IF(U167="znížená",P167,0)</f>
        <v>534.07500000000005</v>
      </c>
      <c r="BG167" s="105">
        <f>IF(U167="zákl. prenesená",P167,0)</f>
        <v>0</v>
      </c>
      <c r="BH167" s="105">
        <f>IF(U167="zníž. prenesená",P167,0)</f>
        <v>0</v>
      </c>
      <c r="BI167" s="105">
        <f>IF(U167="nulová",P167,0)</f>
        <v>0</v>
      </c>
      <c r="BJ167" s="18" t="s">
        <v>139</v>
      </c>
      <c r="BK167" s="171">
        <f>ROUND(V167*K167,3)</f>
        <v>534.07500000000005</v>
      </c>
      <c r="BL167" s="18" t="s">
        <v>194</v>
      </c>
      <c r="BM167" s="18" t="s">
        <v>261</v>
      </c>
    </row>
    <row r="168" spans="2:65" s="9" customFormat="1" ht="37.35" customHeight="1" x14ac:dyDescent="0.35">
      <c r="B168" s="150"/>
      <c r="C168" s="151"/>
      <c r="D168" s="152" t="s">
        <v>134</v>
      </c>
      <c r="E168" s="152"/>
      <c r="F168" s="152"/>
      <c r="G168" s="152"/>
      <c r="H168" s="152"/>
      <c r="I168" s="152"/>
      <c r="J168" s="152"/>
      <c r="K168" s="152"/>
      <c r="L168" s="152"/>
      <c r="M168" s="246">
        <f>BK168</f>
        <v>300</v>
      </c>
      <c r="N168" s="247"/>
      <c r="O168" s="247"/>
      <c r="P168" s="247"/>
      <c r="Q168" s="247"/>
      <c r="R168" s="153"/>
      <c r="T168" s="154"/>
      <c r="U168" s="151"/>
      <c r="V168" s="151"/>
      <c r="W168" s="155">
        <f>SUM(W169:W170)</f>
        <v>180</v>
      </c>
      <c r="X168" s="155">
        <f>SUM(X169:X170)</f>
        <v>120</v>
      </c>
      <c r="Y168" s="151"/>
      <c r="Z168" s="156">
        <f>SUM(Z169:Z170)</f>
        <v>0</v>
      </c>
      <c r="AA168" s="151"/>
      <c r="AB168" s="156">
        <f>SUM(AB169:AB170)</f>
        <v>0</v>
      </c>
      <c r="AC168" s="151"/>
      <c r="AD168" s="157">
        <f>SUM(AD169:AD170)</f>
        <v>0</v>
      </c>
      <c r="AR168" s="158" t="s">
        <v>170</v>
      </c>
      <c r="AT168" s="159" t="s">
        <v>79</v>
      </c>
      <c r="AU168" s="159" t="s">
        <v>80</v>
      </c>
      <c r="AY168" s="158" t="s">
        <v>164</v>
      </c>
      <c r="BK168" s="160">
        <f>SUM(BK169:BK170)</f>
        <v>300</v>
      </c>
    </row>
    <row r="169" spans="2:65" s="1" customFormat="1" ht="51" customHeight="1" x14ac:dyDescent="0.3">
      <c r="B169" s="131"/>
      <c r="C169" s="162" t="s">
        <v>196</v>
      </c>
      <c r="D169" s="162" t="s">
        <v>166</v>
      </c>
      <c r="E169" s="163" t="s">
        <v>284</v>
      </c>
      <c r="F169" s="230" t="s">
        <v>285</v>
      </c>
      <c r="G169" s="230"/>
      <c r="H169" s="230"/>
      <c r="I169" s="230"/>
      <c r="J169" s="164" t="s">
        <v>286</v>
      </c>
      <c r="K169" s="165">
        <v>10</v>
      </c>
      <c r="L169" s="166">
        <v>0</v>
      </c>
      <c r="M169" s="241">
        <v>12</v>
      </c>
      <c r="N169" s="241"/>
      <c r="O169" s="241"/>
      <c r="P169" s="239">
        <f>ROUND(V169*K169,3)</f>
        <v>120</v>
      </c>
      <c r="Q169" s="239"/>
      <c r="R169" s="134"/>
      <c r="T169" s="167" t="s">
        <v>5</v>
      </c>
      <c r="U169" s="42" t="s">
        <v>45</v>
      </c>
      <c r="V169" s="168">
        <f>L169+M169</f>
        <v>12</v>
      </c>
      <c r="W169" s="168">
        <f>ROUND(L169*K169,3)</f>
        <v>0</v>
      </c>
      <c r="X169" s="168">
        <f>ROUND(M169*K169,3)</f>
        <v>120</v>
      </c>
      <c r="Y169" s="34"/>
      <c r="Z169" s="169">
        <f>Y169*K169</f>
        <v>0</v>
      </c>
      <c r="AA169" s="169">
        <v>0</v>
      </c>
      <c r="AB169" s="169">
        <f>AA169*K169</f>
        <v>0</v>
      </c>
      <c r="AC169" s="169">
        <v>0</v>
      </c>
      <c r="AD169" s="170">
        <f>AC169*K169</f>
        <v>0</v>
      </c>
      <c r="AR169" s="18" t="s">
        <v>287</v>
      </c>
      <c r="AT169" s="18" t="s">
        <v>166</v>
      </c>
      <c r="AU169" s="18" t="s">
        <v>88</v>
      </c>
      <c r="AY169" s="18" t="s">
        <v>164</v>
      </c>
      <c r="BE169" s="105">
        <f>IF(U169="základná",P169,0)</f>
        <v>0</v>
      </c>
      <c r="BF169" s="105">
        <f>IF(U169="znížená",P169,0)</f>
        <v>120</v>
      </c>
      <c r="BG169" s="105">
        <f>IF(U169="zákl. prenesená",P169,0)</f>
        <v>0</v>
      </c>
      <c r="BH169" s="105">
        <f>IF(U169="zníž. prenesená",P169,0)</f>
        <v>0</v>
      </c>
      <c r="BI169" s="105">
        <f>IF(U169="nulová",P169,0)</f>
        <v>0</v>
      </c>
      <c r="BJ169" s="18" t="s">
        <v>139</v>
      </c>
      <c r="BK169" s="171">
        <f>ROUND(V169*K169,3)</f>
        <v>120</v>
      </c>
      <c r="BL169" s="18" t="s">
        <v>287</v>
      </c>
      <c r="BM169" s="18" t="s">
        <v>265</v>
      </c>
    </row>
    <row r="170" spans="2:65" s="1" customFormat="1" ht="25.5" customHeight="1" x14ac:dyDescent="0.3">
      <c r="B170" s="131"/>
      <c r="C170" s="172" t="s">
        <v>199</v>
      </c>
      <c r="D170" s="172" t="s">
        <v>200</v>
      </c>
      <c r="E170" s="173" t="s">
        <v>316</v>
      </c>
      <c r="F170" s="231" t="s">
        <v>317</v>
      </c>
      <c r="G170" s="231"/>
      <c r="H170" s="231"/>
      <c r="I170" s="231"/>
      <c r="J170" s="174" t="s">
        <v>177</v>
      </c>
      <c r="K170" s="175">
        <v>6</v>
      </c>
      <c r="L170" s="176">
        <v>30</v>
      </c>
      <c r="M170" s="242"/>
      <c r="N170" s="242"/>
      <c r="O170" s="243"/>
      <c r="P170" s="239">
        <f>ROUND(V170*K170,3)</f>
        <v>180</v>
      </c>
      <c r="Q170" s="239"/>
      <c r="R170" s="134"/>
      <c r="T170" s="167" t="s">
        <v>5</v>
      </c>
      <c r="U170" s="42" t="s">
        <v>45</v>
      </c>
      <c r="V170" s="168">
        <f>L170+M170</f>
        <v>30</v>
      </c>
      <c r="W170" s="168">
        <f>ROUND(L170*K170,3)</f>
        <v>180</v>
      </c>
      <c r="X170" s="168">
        <f>ROUND(M170*K170,3)</f>
        <v>0</v>
      </c>
      <c r="Y170" s="34"/>
      <c r="Z170" s="169">
        <f>Y170*K170</f>
        <v>0</v>
      </c>
      <c r="AA170" s="169">
        <v>0</v>
      </c>
      <c r="AB170" s="169">
        <f>AA170*K170</f>
        <v>0</v>
      </c>
      <c r="AC170" s="169">
        <v>0</v>
      </c>
      <c r="AD170" s="170">
        <f>AC170*K170</f>
        <v>0</v>
      </c>
      <c r="AR170" s="18" t="s">
        <v>287</v>
      </c>
      <c r="AT170" s="18" t="s">
        <v>200</v>
      </c>
      <c r="AU170" s="18" t="s">
        <v>88</v>
      </c>
      <c r="AY170" s="18" t="s">
        <v>164</v>
      </c>
      <c r="BE170" s="105">
        <f>IF(U170="základná",P170,0)</f>
        <v>0</v>
      </c>
      <c r="BF170" s="105">
        <f>IF(U170="znížená",P170,0)</f>
        <v>180</v>
      </c>
      <c r="BG170" s="105">
        <f>IF(U170="zákl. prenesená",P170,0)</f>
        <v>0</v>
      </c>
      <c r="BH170" s="105">
        <f>IF(U170="zníž. prenesená",P170,0)</f>
        <v>0</v>
      </c>
      <c r="BI170" s="105">
        <f>IF(U170="nulová",P170,0)</f>
        <v>0</v>
      </c>
      <c r="BJ170" s="18" t="s">
        <v>139</v>
      </c>
      <c r="BK170" s="171">
        <f>ROUND(V170*K170,3)</f>
        <v>180</v>
      </c>
      <c r="BL170" s="18" t="s">
        <v>287</v>
      </c>
      <c r="BM170" s="18" t="s">
        <v>268</v>
      </c>
    </row>
    <row r="171" spans="2:65" s="1" customFormat="1" ht="49.9" customHeight="1" x14ac:dyDescent="0.35">
      <c r="B171" s="33"/>
      <c r="C171" s="34"/>
      <c r="D171" s="152" t="s">
        <v>289</v>
      </c>
      <c r="E171" s="34"/>
      <c r="F171" s="34"/>
      <c r="G171" s="34"/>
      <c r="H171" s="34"/>
      <c r="I171" s="34"/>
      <c r="J171" s="34"/>
      <c r="K171" s="34"/>
      <c r="L171" s="34"/>
      <c r="M171" s="246">
        <f>BK171</f>
        <v>0</v>
      </c>
      <c r="N171" s="248"/>
      <c r="O171" s="248"/>
      <c r="P171" s="248"/>
      <c r="Q171" s="248"/>
      <c r="R171" s="35"/>
      <c r="T171" s="177"/>
      <c r="U171" s="34"/>
      <c r="V171" s="34"/>
      <c r="W171" s="155">
        <f>SUM(W172:W176)</f>
        <v>0</v>
      </c>
      <c r="X171" s="155">
        <f>SUM(X172:X176)</f>
        <v>0</v>
      </c>
      <c r="Y171" s="34"/>
      <c r="Z171" s="34"/>
      <c r="AA171" s="34"/>
      <c r="AB171" s="34"/>
      <c r="AC171" s="34"/>
      <c r="AD171" s="72"/>
      <c r="AT171" s="18" t="s">
        <v>79</v>
      </c>
      <c r="AU171" s="18" t="s">
        <v>80</v>
      </c>
      <c r="AY171" s="18" t="s">
        <v>290</v>
      </c>
      <c r="BK171" s="171">
        <f>SUM(BK172:BK176)</f>
        <v>0</v>
      </c>
    </row>
    <row r="172" spans="2:65" s="1" customFormat="1" ht="22.35" customHeight="1" x14ac:dyDescent="0.3">
      <c r="B172" s="33"/>
      <c r="C172" s="178" t="s">
        <v>5</v>
      </c>
      <c r="D172" s="178" t="s">
        <v>166</v>
      </c>
      <c r="E172" s="179" t="s">
        <v>5</v>
      </c>
      <c r="F172" s="232" t="s">
        <v>5</v>
      </c>
      <c r="G172" s="232"/>
      <c r="H172" s="232"/>
      <c r="I172" s="232"/>
      <c r="J172" s="180" t="s">
        <v>5</v>
      </c>
      <c r="K172" s="166"/>
      <c r="L172" s="166"/>
      <c r="M172" s="241"/>
      <c r="N172" s="240"/>
      <c r="O172" s="240"/>
      <c r="P172" s="240">
        <f>BK172</f>
        <v>0</v>
      </c>
      <c r="Q172" s="240"/>
      <c r="R172" s="35"/>
      <c r="T172" s="167" t="s">
        <v>5</v>
      </c>
      <c r="U172" s="181" t="s">
        <v>45</v>
      </c>
      <c r="V172" s="168">
        <f>L172+M172</f>
        <v>0</v>
      </c>
      <c r="W172" s="168">
        <f>L172*K172</f>
        <v>0</v>
      </c>
      <c r="X172" s="168">
        <f>M172*K172</f>
        <v>0</v>
      </c>
      <c r="Y172" s="34"/>
      <c r="Z172" s="34"/>
      <c r="AA172" s="34"/>
      <c r="AB172" s="34"/>
      <c r="AC172" s="34"/>
      <c r="AD172" s="72"/>
      <c r="AT172" s="18" t="s">
        <v>290</v>
      </c>
      <c r="AU172" s="18" t="s">
        <v>88</v>
      </c>
      <c r="AY172" s="18" t="s">
        <v>290</v>
      </c>
      <c r="BE172" s="105">
        <f>IF(U172="základná",P172,0)</f>
        <v>0</v>
      </c>
      <c r="BF172" s="105">
        <f>IF(U172="znížená",P172,0)</f>
        <v>0</v>
      </c>
      <c r="BG172" s="105">
        <f>IF(U172="zákl. prenesená",P172,0)</f>
        <v>0</v>
      </c>
      <c r="BH172" s="105">
        <f>IF(U172="zníž. prenesená",P172,0)</f>
        <v>0</v>
      </c>
      <c r="BI172" s="105">
        <f>IF(U172="nulová",P172,0)</f>
        <v>0</v>
      </c>
      <c r="BJ172" s="18" t="s">
        <v>139</v>
      </c>
      <c r="BK172" s="171">
        <f>V172*K172</f>
        <v>0</v>
      </c>
    </row>
    <row r="173" spans="2:65" s="1" customFormat="1" ht="22.35" customHeight="1" x14ac:dyDescent="0.3">
      <c r="B173" s="33"/>
      <c r="C173" s="178" t="s">
        <v>5</v>
      </c>
      <c r="D173" s="178" t="s">
        <v>166</v>
      </c>
      <c r="E173" s="179" t="s">
        <v>5</v>
      </c>
      <c r="F173" s="232" t="s">
        <v>5</v>
      </c>
      <c r="G173" s="232"/>
      <c r="H173" s="232"/>
      <c r="I173" s="232"/>
      <c r="J173" s="180" t="s">
        <v>5</v>
      </c>
      <c r="K173" s="166"/>
      <c r="L173" s="166"/>
      <c r="M173" s="241"/>
      <c r="N173" s="240"/>
      <c r="O173" s="240"/>
      <c r="P173" s="240">
        <f>BK173</f>
        <v>0</v>
      </c>
      <c r="Q173" s="240"/>
      <c r="R173" s="35"/>
      <c r="T173" s="167" t="s">
        <v>5</v>
      </c>
      <c r="U173" s="181" t="s">
        <v>45</v>
      </c>
      <c r="V173" s="168">
        <f>L173+M173</f>
        <v>0</v>
      </c>
      <c r="W173" s="168">
        <f>L173*K173</f>
        <v>0</v>
      </c>
      <c r="X173" s="168">
        <f>M173*K173</f>
        <v>0</v>
      </c>
      <c r="Y173" s="34"/>
      <c r="Z173" s="34"/>
      <c r="AA173" s="34"/>
      <c r="AB173" s="34"/>
      <c r="AC173" s="34"/>
      <c r="AD173" s="72"/>
      <c r="AT173" s="18" t="s">
        <v>290</v>
      </c>
      <c r="AU173" s="18" t="s">
        <v>88</v>
      </c>
      <c r="AY173" s="18" t="s">
        <v>290</v>
      </c>
      <c r="BE173" s="105">
        <f>IF(U173="základná",P173,0)</f>
        <v>0</v>
      </c>
      <c r="BF173" s="105">
        <f>IF(U173="znížená",P173,0)</f>
        <v>0</v>
      </c>
      <c r="BG173" s="105">
        <f>IF(U173="zákl. prenesená",P173,0)</f>
        <v>0</v>
      </c>
      <c r="BH173" s="105">
        <f>IF(U173="zníž. prenesená",P173,0)</f>
        <v>0</v>
      </c>
      <c r="BI173" s="105">
        <f>IF(U173="nulová",P173,0)</f>
        <v>0</v>
      </c>
      <c r="BJ173" s="18" t="s">
        <v>139</v>
      </c>
      <c r="BK173" s="171">
        <f>V173*K173</f>
        <v>0</v>
      </c>
    </row>
    <row r="174" spans="2:65" s="1" customFormat="1" ht="22.35" customHeight="1" x14ac:dyDescent="0.3">
      <c r="B174" s="33"/>
      <c r="C174" s="178" t="s">
        <v>5</v>
      </c>
      <c r="D174" s="178" t="s">
        <v>166</v>
      </c>
      <c r="E174" s="179" t="s">
        <v>5</v>
      </c>
      <c r="F174" s="232" t="s">
        <v>5</v>
      </c>
      <c r="G174" s="232"/>
      <c r="H174" s="232"/>
      <c r="I174" s="232"/>
      <c r="J174" s="180" t="s">
        <v>5</v>
      </c>
      <c r="K174" s="166"/>
      <c r="L174" s="166"/>
      <c r="M174" s="241"/>
      <c r="N174" s="240"/>
      <c r="O174" s="240"/>
      <c r="P174" s="240">
        <f>BK174</f>
        <v>0</v>
      </c>
      <c r="Q174" s="240"/>
      <c r="R174" s="35"/>
      <c r="T174" s="167" t="s">
        <v>5</v>
      </c>
      <c r="U174" s="181" t="s">
        <v>45</v>
      </c>
      <c r="V174" s="168">
        <f>L174+M174</f>
        <v>0</v>
      </c>
      <c r="W174" s="168">
        <f>L174*K174</f>
        <v>0</v>
      </c>
      <c r="X174" s="168">
        <f>M174*K174</f>
        <v>0</v>
      </c>
      <c r="Y174" s="34"/>
      <c r="Z174" s="34"/>
      <c r="AA174" s="34"/>
      <c r="AB174" s="34"/>
      <c r="AC174" s="34"/>
      <c r="AD174" s="72"/>
      <c r="AT174" s="18" t="s">
        <v>290</v>
      </c>
      <c r="AU174" s="18" t="s">
        <v>88</v>
      </c>
      <c r="AY174" s="18" t="s">
        <v>290</v>
      </c>
      <c r="BE174" s="105">
        <f>IF(U174="základná",P174,0)</f>
        <v>0</v>
      </c>
      <c r="BF174" s="105">
        <f>IF(U174="znížená",P174,0)</f>
        <v>0</v>
      </c>
      <c r="BG174" s="105">
        <f>IF(U174="zákl. prenesená",P174,0)</f>
        <v>0</v>
      </c>
      <c r="BH174" s="105">
        <f>IF(U174="zníž. prenesená",P174,0)</f>
        <v>0</v>
      </c>
      <c r="BI174" s="105">
        <f>IF(U174="nulová",P174,0)</f>
        <v>0</v>
      </c>
      <c r="BJ174" s="18" t="s">
        <v>139</v>
      </c>
      <c r="BK174" s="171">
        <f>V174*K174</f>
        <v>0</v>
      </c>
    </row>
    <row r="175" spans="2:65" s="1" customFormat="1" ht="22.35" customHeight="1" x14ac:dyDescent="0.3">
      <c r="B175" s="33"/>
      <c r="C175" s="178" t="s">
        <v>5</v>
      </c>
      <c r="D175" s="178" t="s">
        <v>166</v>
      </c>
      <c r="E175" s="179" t="s">
        <v>5</v>
      </c>
      <c r="F175" s="232" t="s">
        <v>5</v>
      </c>
      <c r="G175" s="232"/>
      <c r="H175" s="232"/>
      <c r="I175" s="232"/>
      <c r="J175" s="180" t="s">
        <v>5</v>
      </c>
      <c r="K175" s="166"/>
      <c r="L175" s="166"/>
      <c r="M175" s="241"/>
      <c r="N175" s="240"/>
      <c r="O175" s="240"/>
      <c r="P175" s="240">
        <f>BK175</f>
        <v>0</v>
      </c>
      <c r="Q175" s="240"/>
      <c r="R175" s="35"/>
      <c r="T175" s="167" t="s">
        <v>5</v>
      </c>
      <c r="U175" s="181" t="s">
        <v>45</v>
      </c>
      <c r="V175" s="168">
        <f>L175+M175</f>
        <v>0</v>
      </c>
      <c r="W175" s="168">
        <f>L175*K175</f>
        <v>0</v>
      </c>
      <c r="X175" s="168">
        <f>M175*K175</f>
        <v>0</v>
      </c>
      <c r="Y175" s="34"/>
      <c r="Z175" s="34"/>
      <c r="AA175" s="34"/>
      <c r="AB175" s="34"/>
      <c r="AC175" s="34"/>
      <c r="AD175" s="72"/>
      <c r="AT175" s="18" t="s">
        <v>290</v>
      </c>
      <c r="AU175" s="18" t="s">
        <v>88</v>
      </c>
      <c r="AY175" s="18" t="s">
        <v>290</v>
      </c>
      <c r="BE175" s="105">
        <f>IF(U175="základná",P175,0)</f>
        <v>0</v>
      </c>
      <c r="BF175" s="105">
        <f>IF(U175="znížená",P175,0)</f>
        <v>0</v>
      </c>
      <c r="BG175" s="105">
        <f>IF(U175="zákl. prenesená",P175,0)</f>
        <v>0</v>
      </c>
      <c r="BH175" s="105">
        <f>IF(U175="zníž. prenesená",P175,0)</f>
        <v>0</v>
      </c>
      <c r="BI175" s="105">
        <f>IF(U175="nulová",P175,0)</f>
        <v>0</v>
      </c>
      <c r="BJ175" s="18" t="s">
        <v>139</v>
      </c>
      <c r="BK175" s="171">
        <f>V175*K175</f>
        <v>0</v>
      </c>
    </row>
    <row r="176" spans="2:65" s="1" customFormat="1" ht="22.35" customHeight="1" x14ac:dyDescent="0.3">
      <c r="B176" s="33"/>
      <c r="C176" s="178" t="s">
        <v>5</v>
      </c>
      <c r="D176" s="178" t="s">
        <v>166</v>
      </c>
      <c r="E176" s="179" t="s">
        <v>5</v>
      </c>
      <c r="F176" s="232" t="s">
        <v>5</v>
      </c>
      <c r="G176" s="232"/>
      <c r="H176" s="232"/>
      <c r="I176" s="232"/>
      <c r="J176" s="180" t="s">
        <v>5</v>
      </c>
      <c r="K176" s="166"/>
      <c r="L176" s="166"/>
      <c r="M176" s="241"/>
      <c r="N176" s="240"/>
      <c r="O176" s="240"/>
      <c r="P176" s="240">
        <f>BK176</f>
        <v>0</v>
      </c>
      <c r="Q176" s="240"/>
      <c r="R176" s="35"/>
      <c r="T176" s="167" t="s">
        <v>5</v>
      </c>
      <c r="U176" s="181" t="s">
        <v>45</v>
      </c>
      <c r="V176" s="182">
        <f>L176+M176</f>
        <v>0</v>
      </c>
      <c r="W176" s="182">
        <f>L176*K176</f>
        <v>0</v>
      </c>
      <c r="X176" s="182">
        <f>M176*K176</f>
        <v>0</v>
      </c>
      <c r="Y176" s="54"/>
      <c r="Z176" s="54"/>
      <c r="AA176" s="54"/>
      <c r="AB176" s="54"/>
      <c r="AC176" s="54"/>
      <c r="AD176" s="56"/>
      <c r="AT176" s="18" t="s">
        <v>290</v>
      </c>
      <c r="AU176" s="18" t="s">
        <v>88</v>
      </c>
      <c r="AY176" s="18" t="s">
        <v>290</v>
      </c>
      <c r="BE176" s="105">
        <f>IF(U176="základná",P176,0)</f>
        <v>0</v>
      </c>
      <c r="BF176" s="105">
        <f>IF(U176="znížená",P176,0)</f>
        <v>0</v>
      </c>
      <c r="BG176" s="105">
        <f>IF(U176="zákl. prenesená",P176,0)</f>
        <v>0</v>
      </c>
      <c r="BH176" s="105">
        <f>IF(U176="zníž. prenesená",P176,0)</f>
        <v>0</v>
      </c>
      <c r="BI176" s="105">
        <f>IF(U176="nulová",P176,0)</f>
        <v>0</v>
      </c>
      <c r="BJ176" s="18" t="s">
        <v>139</v>
      </c>
      <c r="BK176" s="171">
        <f>V176*K176</f>
        <v>0</v>
      </c>
    </row>
    <row r="177" spans="2:18" s="1" customFormat="1" ht="6.95" customHeight="1" x14ac:dyDescent="0.3">
      <c r="B177" s="57"/>
      <c r="C177" s="58"/>
      <c r="D177" s="58"/>
      <c r="E177" s="58"/>
      <c r="F177" s="58"/>
      <c r="G177" s="58"/>
      <c r="H177" s="58"/>
      <c r="I177" s="58"/>
      <c r="J177" s="58"/>
      <c r="K177" s="58"/>
      <c r="L177" s="58"/>
      <c r="M177" s="58"/>
      <c r="N177" s="58"/>
      <c r="O177" s="58"/>
      <c r="P177" s="58"/>
      <c r="Q177" s="58"/>
      <c r="R177" s="59"/>
    </row>
  </sheetData>
  <mergeCells count="224">
    <mergeCell ref="M137:O137"/>
    <mergeCell ref="M138:O138"/>
    <mergeCell ref="M129:Q129"/>
    <mergeCell ref="M130:Q130"/>
    <mergeCell ref="M131:Q131"/>
    <mergeCell ref="M133:Q133"/>
    <mergeCell ref="M139:Q139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E15:L15"/>
    <mergeCell ref="O15:P15"/>
    <mergeCell ref="O17:P17"/>
    <mergeCell ref="O18:P18"/>
    <mergeCell ref="O20:P20"/>
    <mergeCell ref="O21:P21"/>
    <mergeCell ref="M123:P123"/>
    <mergeCell ref="M125:Q125"/>
    <mergeCell ref="M126:Q126"/>
    <mergeCell ref="P128:Q128"/>
    <mergeCell ref="M128:O128"/>
    <mergeCell ref="M132:O132"/>
    <mergeCell ref="M134:O134"/>
    <mergeCell ref="M135:O135"/>
    <mergeCell ref="M136:O136"/>
    <mergeCell ref="F163:I163"/>
    <mergeCell ref="F165:I165"/>
    <mergeCell ref="F151:I151"/>
    <mergeCell ref="M154:O154"/>
    <mergeCell ref="M155:O155"/>
    <mergeCell ref="M156:O156"/>
    <mergeCell ref="M157:O157"/>
    <mergeCell ref="M158:O158"/>
    <mergeCell ref="M160:O160"/>
    <mergeCell ref="M162:O162"/>
    <mergeCell ref="M163:O163"/>
    <mergeCell ref="M165:O165"/>
    <mergeCell ref="M161:Q161"/>
    <mergeCell ref="M164:Q164"/>
    <mergeCell ref="M141:O141"/>
    <mergeCell ref="M142:O142"/>
    <mergeCell ref="M144:Q144"/>
    <mergeCell ref="P158:Q158"/>
    <mergeCell ref="P160:Q160"/>
    <mergeCell ref="P162:Q162"/>
    <mergeCell ref="P163:Q163"/>
    <mergeCell ref="P165:Q165"/>
    <mergeCell ref="P167:Q167"/>
    <mergeCell ref="P169:Q169"/>
    <mergeCell ref="P170:Q170"/>
    <mergeCell ref="F152:I152"/>
    <mergeCell ref="F154:I154"/>
    <mergeCell ref="F155:I155"/>
    <mergeCell ref="F156:I156"/>
    <mergeCell ref="F157:I157"/>
    <mergeCell ref="F158:I158"/>
    <mergeCell ref="F160:I160"/>
    <mergeCell ref="F162:I162"/>
    <mergeCell ref="M166:Q166"/>
    <mergeCell ref="F128:I128"/>
    <mergeCell ref="F136:I136"/>
    <mergeCell ref="F132:I132"/>
    <mergeCell ref="F134:I134"/>
    <mergeCell ref="F135:I135"/>
    <mergeCell ref="F137:I137"/>
    <mergeCell ref="F138:I138"/>
    <mergeCell ref="F140:I140"/>
    <mergeCell ref="F141:I141"/>
    <mergeCell ref="F142:I142"/>
    <mergeCell ref="F143:I143"/>
    <mergeCell ref="F145:I145"/>
    <mergeCell ref="F148:I148"/>
    <mergeCell ref="F149:I149"/>
    <mergeCell ref="F150:I150"/>
    <mergeCell ref="P132:Q132"/>
    <mergeCell ref="P138:Q138"/>
    <mergeCell ref="P134:Q134"/>
    <mergeCell ref="P135:Q135"/>
    <mergeCell ref="P136:Q136"/>
    <mergeCell ref="P137:Q137"/>
    <mergeCell ref="M143:O143"/>
    <mergeCell ref="M140:O140"/>
    <mergeCell ref="M146:Q146"/>
    <mergeCell ref="M147:Q147"/>
    <mergeCell ref="M153:Q153"/>
    <mergeCell ref="M159:Q159"/>
    <mergeCell ref="P140:Q140"/>
    <mergeCell ref="P141:Q141"/>
    <mergeCell ref="P142:Q142"/>
    <mergeCell ref="P143:Q143"/>
    <mergeCell ref="P145:Q145"/>
    <mergeCell ref="P148:Q148"/>
    <mergeCell ref="P149:Q149"/>
    <mergeCell ref="P150:Q150"/>
    <mergeCell ref="P151:Q151"/>
    <mergeCell ref="M145:O145"/>
    <mergeCell ref="M148:O148"/>
    <mergeCell ref="M149:O149"/>
    <mergeCell ref="M150:O150"/>
    <mergeCell ref="M151:O151"/>
    <mergeCell ref="M152:O152"/>
    <mergeCell ref="P152:Q152"/>
    <mergeCell ref="P154:Q154"/>
    <mergeCell ref="P155:Q155"/>
    <mergeCell ref="P156:Q156"/>
    <mergeCell ref="P157:Q157"/>
    <mergeCell ref="D108:H108"/>
    <mergeCell ref="M108:Q108"/>
    <mergeCell ref="D109:H109"/>
    <mergeCell ref="M109:Q109"/>
    <mergeCell ref="M110:Q110"/>
    <mergeCell ref="L112:Q112"/>
    <mergeCell ref="C118:Q118"/>
    <mergeCell ref="F120:P120"/>
    <mergeCell ref="F121:P121"/>
    <mergeCell ref="H102:J102"/>
    <mergeCell ref="K102:L102"/>
    <mergeCell ref="M102:Q102"/>
    <mergeCell ref="M104:Q104"/>
    <mergeCell ref="D105:H105"/>
    <mergeCell ref="M105:Q105"/>
    <mergeCell ref="D106:H106"/>
    <mergeCell ref="M106:Q106"/>
    <mergeCell ref="D107:H107"/>
    <mergeCell ref="M107:Q107"/>
    <mergeCell ref="H99:J99"/>
    <mergeCell ref="K98:L98"/>
    <mergeCell ref="K99:L99"/>
    <mergeCell ref="M99:Q99"/>
    <mergeCell ref="H100:J100"/>
    <mergeCell ref="K100:L100"/>
    <mergeCell ref="M100:Q100"/>
    <mergeCell ref="H101:J101"/>
    <mergeCell ref="K101:L101"/>
    <mergeCell ref="M101:Q101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M89:Q89"/>
    <mergeCell ref="H88:J88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35:J35"/>
    <mergeCell ref="M35:P35"/>
    <mergeCell ref="H36:J36"/>
    <mergeCell ref="M36:P36"/>
    <mergeCell ref="H37:J37"/>
    <mergeCell ref="M37:P37"/>
    <mergeCell ref="H38:J38"/>
    <mergeCell ref="M38:P38"/>
    <mergeCell ref="L40:P40"/>
    <mergeCell ref="E24:L24"/>
    <mergeCell ref="S2:AF2"/>
    <mergeCell ref="M27:P27"/>
    <mergeCell ref="M28:P28"/>
    <mergeCell ref="M29:P29"/>
    <mergeCell ref="M30:P30"/>
    <mergeCell ref="M32:P32"/>
    <mergeCell ref="H34:J34"/>
    <mergeCell ref="M34:P34"/>
    <mergeCell ref="F174:I174"/>
    <mergeCell ref="F172:I172"/>
    <mergeCell ref="F173:I173"/>
    <mergeCell ref="F175:I175"/>
    <mergeCell ref="F176:I176"/>
    <mergeCell ref="M169:O169"/>
    <mergeCell ref="M167:O167"/>
    <mergeCell ref="M170:O170"/>
    <mergeCell ref="M172:O172"/>
    <mergeCell ref="M173:O173"/>
    <mergeCell ref="M174:O174"/>
    <mergeCell ref="M175:O175"/>
    <mergeCell ref="M176:O176"/>
    <mergeCell ref="M168:Q168"/>
    <mergeCell ref="M171:Q171"/>
    <mergeCell ref="P172:Q172"/>
    <mergeCell ref="P173:Q173"/>
    <mergeCell ref="P175:Q175"/>
    <mergeCell ref="P174:Q174"/>
    <mergeCell ref="P176:Q176"/>
    <mergeCell ref="F167:I167"/>
    <mergeCell ref="F169:I169"/>
    <mergeCell ref="F170:I170"/>
  </mergeCells>
  <dataValidations count="2">
    <dataValidation type="list" allowBlank="1" showInputMessage="1" showErrorMessage="1" error="Povolené sú hodnoty K, M." sqref="D172:D177">
      <formula1>"K, M"</formula1>
    </dataValidation>
    <dataValidation type="list" allowBlank="1" showInputMessage="1" showErrorMessage="1" error="Povolené sú hodnoty základná, znížená, nulová." sqref="U172:U177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8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162"/>
  <sheetViews>
    <sheetView showGridLines="0" workbookViewId="0">
      <pane ySplit="1" topLeftCell="A143" activePane="bottomLeft" state="frozen"/>
      <selection activeCell="AK63" sqref="AK63"/>
      <selection pane="bottomLeft" activeCell="M134" sqref="M134:Q134"/>
    </sheetView>
  </sheetViews>
  <sheetFormatPr defaultRowHeight="13.5" x14ac:dyDescent="0.3"/>
  <cols>
    <col min="1" max="1" width="8.33203125" customWidth="1"/>
    <col min="2" max="2" width="1.6640625" customWidth="1"/>
    <col min="3" max="3" width="4.1640625" customWidth="1"/>
    <col min="4" max="4" width="4.33203125" customWidth="1"/>
    <col min="5" max="5" width="17.1640625" customWidth="1"/>
    <col min="6" max="7" width="11.1640625" customWidth="1"/>
    <col min="8" max="8" width="12.5" customWidth="1"/>
    <col min="9" max="9" width="7" customWidth="1"/>
    <col min="10" max="10" width="5.1640625" customWidth="1"/>
    <col min="11" max="11" width="11.5" customWidth="1"/>
    <col min="12" max="12" width="12" customWidth="1"/>
    <col min="13" max="14" width="6" customWidth="1"/>
    <col min="15" max="15" width="2" customWidth="1"/>
    <col min="16" max="16" width="12.5" customWidth="1"/>
    <col min="17" max="17" width="4.1640625" customWidth="1"/>
    <col min="18" max="18" width="1.6640625" customWidth="1"/>
    <col min="19" max="19" width="8.1640625" customWidth="1"/>
    <col min="20" max="20" width="29.6640625" hidden="1" customWidth="1"/>
    <col min="21" max="21" width="16.33203125" hidden="1" customWidth="1"/>
    <col min="22" max="24" width="20" hidden="1" customWidth="1"/>
    <col min="25" max="25" width="12.33203125" hidden="1" customWidth="1"/>
    <col min="26" max="26" width="16.33203125" hidden="1" customWidth="1"/>
    <col min="27" max="27" width="12.33203125" hidden="1" customWidth="1"/>
    <col min="28" max="28" width="15" hidden="1" customWidth="1"/>
    <col min="29" max="29" width="11" hidden="1" customWidth="1"/>
    <col min="30" max="30" width="15" hidden="1" customWidth="1"/>
    <col min="31" max="31" width="16.33203125" hidden="1" customWidth="1"/>
    <col min="44" max="65" width="9.33203125" hidden="1"/>
  </cols>
  <sheetData>
    <row r="1" spans="1:66" ht="21.75" customHeight="1" x14ac:dyDescent="0.3">
      <c r="A1" s="114"/>
      <c r="B1" s="11"/>
      <c r="C1" s="11"/>
      <c r="D1" s="12" t="s">
        <v>1</v>
      </c>
      <c r="E1" s="11"/>
      <c r="F1" s="13" t="s">
        <v>105</v>
      </c>
      <c r="G1" s="13"/>
      <c r="H1" s="273" t="s">
        <v>106</v>
      </c>
      <c r="I1" s="273"/>
      <c r="J1" s="273"/>
      <c r="K1" s="273"/>
      <c r="L1" s="13" t="s">
        <v>107</v>
      </c>
      <c r="M1" s="11"/>
      <c r="N1" s="11"/>
      <c r="O1" s="12" t="s">
        <v>108</v>
      </c>
      <c r="P1" s="11"/>
      <c r="Q1" s="11"/>
      <c r="R1" s="11"/>
      <c r="S1" s="13" t="s">
        <v>109</v>
      </c>
      <c r="T1" s="13"/>
      <c r="U1" s="114"/>
      <c r="V1" s="1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</row>
    <row r="2" spans="1:66" ht="36.950000000000003" customHeight="1" x14ac:dyDescent="0.3">
      <c r="C2" s="188" t="s">
        <v>8</v>
      </c>
      <c r="D2" s="189"/>
      <c r="E2" s="189"/>
      <c r="F2" s="189"/>
      <c r="G2" s="189"/>
      <c r="H2" s="189"/>
      <c r="I2" s="189"/>
      <c r="J2" s="189"/>
      <c r="K2" s="189"/>
      <c r="L2" s="189"/>
      <c r="M2" s="189"/>
      <c r="N2" s="189"/>
      <c r="O2" s="189"/>
      <c r="P2" s="189"/>
      <c r="Q2" s="189"/>
      <c r="S2" s="192" t="s">
        <v>9</v>
      </c>
      <c r="T2" s="193"/>
      <c r="U2" s="193"/>
      <c r="V2" s="193"/>
      <c r="W2" s="193"/>
      <c r="X2" s="193"/>
      <c r="Y2" s="193"/>
      <c r="Z2" s="193"/>
      <c r="AA2" s="193"/>
      <c r="AB2" s="193"/>
      <c r="AC2" s="193"/>
      <c r="AD2" s="193"/>
      <c r="AE2" s="193"/>
      <c r="AF2" s="193"/>
      <c r="AT2" s="18" t="s">
        <v>95</v>
      </c>
    </row>
    <row r="3" spans="1:66" ht="6.95" customHeight="1" x14ac:dyDescent="0.3">
      <c r="B3" s="19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1"/>
      <c r="AT3" s="18" t="s">
        <v>80</v>
      </c>
    </row>
    <row r="4" spans="1:66" ht="36.950000000000003" customHeight="1" x14ac:dyDescent="0.3">
      <c r="B4" s="22"/>
      <c r="C4" s="190" t="s">
        <v>110</v>
      </c>
      <c r="D4" s="191"/>
      <c r="E4" s="191"/>
      <c r="F4" s="191"/>
      <c r="G4" s="191"/>
      <c r="H4" s="191"/>
      <c r="I4" s="191"/>
      <c r="J4" s="191"/>
      <c r="K4" s="191"/>
      <c r="L4" s="191"/>
      <c r="M4" s="191"/>
      <c r="N4" s="191"/>
      <c r="O4" s="191"/>
      <c r="P4" s="191"/>
      <c r="Q4" s="191"/>
      <c r="R4" s="23"/>
      <c r="T4" s="17" t="s">
        <v>13</v>
      </c>
      <c r="AT4" s="18" t="s">
        <v>6</v>
      </c>
    </row>
    <row r="5" spans="1:66" ht="6.95" customHeight="1" x14ac:dyDescent="0.3">
      <c r="B5" s="22"/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3"/>
    </row>
    <row r="6" spans="1:66" ht="25.35" customHeight="1" x14ac:dyDescent="0.3">
      <c r="B6" s="22"/>
      <c r="C6" s="25"/>
      <c r="D6" s="29" t="s">
        <v>18</v>
      </c>
      <c r="E6" s="25"/>
      <c r="F6" s="261" t="str">
        <f>'Rekapitulácia stavby'!K6</f>
        <v>ZŠ Sitnianska 32, Banská Bystrica - Stavebné úpravy</v>
      </c>
      <c r="G6" s="262"/>
      <c r="H6" s="262"/>
      <c r="I6" s="262"/>
      <c r="J6" s="262"/>
      <c r="K6" s="262"/>
      <c r="L6" s="262"/>
      <c r="M6" s="262"/>
      <c r="N6" s="262"/>
      <c r="O6" s="262"/>
      <c r="P6" s="262"/>
      <c r="Q6" s="25"/>
      <c r="R6" s="23"/>
    </row>
    <row r="7" spans="1:66" s="1" customFormat="1" ht="32.85" customHeight="1" x14ac:dyDescent="0.3">
      <c r="B7" s="33"/>
      <c r="C7" s="34"/>
      <c r="D7" s="28" t="s">
        <v>111</v>
      </c>
      <c r="E7" s="34"/>
      <c r="F7" s="198" t="s">
        <v>318</v>
      </c>
      <c r="G7" s="237"/>
      <c r="H7" s="237"/>
      <c r="I7" s="237"/>
      <c r="J7" s="237"/>
      <c r="K7" s="237"/>
      <c r="L7" s="237"/>
      <c r="M7" s="237"/>
      <c r="N7" s="237"/>
      <c r="O7" s="237"/>
      <c r="P7" s="237"/>
      <c r="Q7" s="34"/>
      <c r="R7" s="35"/>
    </row>
    <row r="8" spans="1:66" s="1" customFormat="1" ht="14.45" customHeight="1" x14ac:dyDescent="0.3">
      <c r="B8" s="33"/>
      <c r="C8" s="34"/>
      <c r="D8" s="29" t="s">
        <v>20</v>
      </c>
      <c r="E8" s="34"/>
      <c r="F8" s="27" t="s">
        <v>5</v>
      </c>
      <c r="G8" s="34"/>
      <c r="H8" s="34"/>
      <c r="I8" s="34"/>
      <c r="J8" s="34"/>
      <c r="K8" s="34"/>
      <c r="L8" s="34"/>
      <c r="M8" s="29" t="s">
        <v>21</v>
      </c>
      <c r="N8" s="34"/>
      <c r="O8" s="27" t="s">
        <v>5</v>
      </c>
      <c r="P8" s="34"/>
      <c r="Q8" s="34"/>
      <c r="R8" s="35"/>
    </row>
    <row r="9" spans="1:66" s="1" customFormat="1" ht="14.45" customHeight="1" x14ac:dyDescent="0.3">
      <c r="B9" s="33"/>
      <c r="C9" s="34"/>
      <c r="D9" s="29" t="s">
        <v>22</v>
      </c>
      <c r="E9" s="34"/>
      <c r="F9" s="27" t="s">
        <v>23</v>
      </c>
      <c r="G9" s="34"/>
      <c r="H9" s="34"/>
      <c r="I9" s="34"/>
      <c r="J9" s="34"/>
      <c r="K9" s="34"/>
      <c r="L9" s="34"/>
      <c r="M9" s="29" t="s">
        <v>24</v>
      </c>
      <c r="N9" s="34"/>
      <c r="O9" s="274">
        <f>'Rekapitulácia stavby'!AN8</f>
        <v>44277</v>
      </c>
      <c r="P9" s="238"/>
      <c r="Q9" s="34"/>
      <c r="R9" s="35"/>
    </row>
    <row r="10" spans="1:66" s="1" customFormat="1" ht="10.9" customHeight="1" x14ac:dyDescent="0.3"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5"/>
    </row>
    <row r="11" spans="1:66" s="1" customFormat="1" ht="14.45" customHeight="1" x14ac:dyDescent="0.3">
      <c r="B11" s="33"/>
      <c r="C11" s="34"/>
      <c r="D11" s="29" t="s">
        <v>25</v>
      </c>
      <c r="E11" s="34"/>
      <c r="F11" s="34"/>
      <c r="G11" s="34"/>
      <c r="H11" s="34"/>
      <c r="I11" s="34"/>
      <c r="J11" s="34"/>
      <c r="K11" s="34"/>
      <c r="L11" s="34"/>
      <c r="M11" s="29" t="s">
        <v>26</v>
      </c>
      <c r="N11" s="34"/>
      <c r="O11" s="194" t="s">
        <v>27</v>
      </c>
      <c r="P11" s="194"/>
      <c r="Q11" s="34"/>
      <c r="R11" s="35"/>
    </row>
    <row r="12" spans="1:66" s="1" customFormat="1" ht="18" customHeight="1" x14ac:dyDescent="0.3">
      <c r="B12" s="33"/>
      <c r="C12" s="34"/>
      <c r="D12" s="34"/>
      <c r="E12" s="27" t="s">
        <v>28</v>
      </c>
      <c r="F12" s="34"/>
      <c r="G12" s="34"/>
      <c r="H12" s="34"/>
      <c r="I12" s="34"/>
      <c r="J12" s="34"/>
      <c r="K12" s="34"/>
      <c r="L12" s="34"/>
      <c r="M12" s="29" t="s">
        <v>29</v>
      </c>
      <c r="N12" s="34"/>
      <c r="O12" s="194" t="s">
        <v>30</v>
      </c>
      <c r="P12" s="194"/>
      <c r="Q12" s="34"/>
      <c r="R12" s="35"/>
    </row>
    <row r="13" spans="1:66" s="1" customFormat="1" ht="6.95" customHeight="1" x14ac:dyDescent="0.3">
      <c r="B13" s="33"/>
      <c r="C13" s="34"/>
      <c r="D13" s="34"/>
      <c r="E13" s="34"/>
      <c r="F13" s="34"/>
      <c r="G13" s="34"/>
      <c r="H13" s="34"/>
      <c r="I13" s="34"/>
      <c r="J13" s="34"/>
      <c r="K13" s="34"/>
      <c r="L13" s="34"/>
      <c r="M13" s="34"/>
      <c r="N13" s="34"/>
      <c r="O13" s="34"/>
      <c r="P13" s="34"/>
      <c r="Q13" s="34"/>
      <c r="R13" s="35"/>
      <c r="AN13" s="1">
        <v>51705613</v>
      </c>
    </row>
    <row r="14" spans="1:66" s="1" customFormat="1" ht="14.45" customHeight="1" x14ac:dyDescent="0.3">
      <c r="B14" s="33"/>
      <c r="C14" s="34"/>
      <c r="D14" s="29" t="s">
        <v>31</v>
      </c>
      <c r="E14" s="34" t="s">
        <v>346</v>
      </c>
      <c r="F14" s="34"/>
      <c r="G14" s="34"/>
      <c r="H14" s="34"/>
      <c r="I14" s="34"/>
      <c r="J14" s="34"/>
      <c r="K14" s="34"/>
      <c r="L14" s="34"/>
      <c r="M14" s="29" t="s">
        <v>26</v>
      </c>
      <c r="N14" s="34"/>
      <c r="O14" s="271" t="str">
        <f>IF('Rekapitulácia stavby'!AN13="","",'Rekapitulácia stavby'!AN13)</f>
        <v>51705613</v>
      </c>
      <c r="P14" s="194"/>
      <c r="Q14" s="34"/>
      <c r="R14" s="35"/>
      <c r="AN14" s="1" t="s">
        <v>345</v>
      </c>
    </row>
    <row r="15" spans="1:66" s="1" customFormat="1" ht="18" customHeight="1" x14ac:dyDescent="0.3">
      <c r="B15" s="33"/>
      <c r="C15" s="34"/>
      <c r="D15" s="34"/>
      <c r="E15" s="271" t="str">
        <f>IF('Rekapitulácia stavby'!E14="","",'Rekapitulácia stavby'!E14)</f>
        <v>Západoslovenskí elektrikári s.r.o.</v>
      </c>
      <c r="F15" s="272"/>
      <c r="G15" s="272"/>
      <c r="H15" s="272"/>
      <c r="I15" s="272"/>
      <c r="J15" s="272"/>
      <c r="K15" s="272"/>
      <c r="L15" s="272"/>
      <c r="M15" s="29" t="s">
        <v>29</v>
      </c>
      <c r="N15" s="34"/>
      <c r="O15" s="271" t="str">
        <f>IF('Rekapitulácia stavby'!AN14="","",'Rekapitulácia stavby'!AN14)</f>
        <v>SK2120766989</v>
      </c>
      <c r="P15" s="194"/>
      <c r="Q15" s="34"/>
      <c r="R15" s="35"/>
    </row>
    <row r="16" spans="1:66" s="1" customFormat="1" ht="6.95" customHeight="1" x14ac:dyDescent="0.3">
      <c r="B16" s="33"/>
      <c r="C16" s="34"/>
      <c r="D16" s="34"/>
      <c r="E16" s="34"/>
      <c r="F16" s="34"/>
      <c r="G16" s="34"/>
      <c r="H16" s="34"/>
      <c r="I16" s="34"/>
      <c r="J16" s="34"/>
      <c r="K16" s="34"/>
      <c r="L16" s="34"/>
      <c r="M16" s="34"/>
      <c r="N16" s="34"/>
      <c r="O16" s="34"/>
      <c r="P16" s="34"/>
      <c r="Q16" s="34"/>
      <c r="R16" s="35"/>
    </row>
    <row r="17" spans="2:18" s="1" customFormat="1" ht="14.45" customHeight="1" x14ac:dyDescent="0.3">
      <c r="B17" s="33"/>
      <c r="C17" s="34"/>
      <c r="D17" s="29" t="s">
        <v>32</v>
      </c>
      <c r="E17" s="34"/>
      <c r="F17" s="34"/>
      <c r="G17" s="34"/>
      <c r="H17" s="34"/>
      <c r="I17" s="34"/>
      <c r="J17" s="34"/>
      <c r="K17" s="34"/>
      <c r="L17" s="34"/>
      <c r="M17" s="29" t="s">
        <v>26</v>
      </c>
      <c r="N17" s="34"/>
      <c r="O17" s="194" t="str">
        <f>IF('Rekapitulácia stavby'!AN16="","",'Rekapitulácia stavby'!AN16)</f>
        <v/>
      </c>
      <c r="P17" s="194"/>
      <c r="Q17" s="34"/>
      <c r="R17" s="35"/>
    </row>
    <row r="18" spans="2:18" s="1" customFormat="1" ht="18" customHeight="1" x14ac:dyDescent="0.3">
      <c r="B18" s="33"/>
      <c r="C18" s="34"/>
      <c r="D18" s="34"/>
      <c r="E18" s="27" t="str">
        <f>IF('Rekapitulácia stavby'!E17="","",'Rekapitulácia stavby'!E17)</f>
        <v xml:space="preserve"> </v>
      </c>
      <c r="F18" s="34"/>
      <c r="G18" s="34"/>
      <c r="H18" s="34"/>
      <c r="I18" s="34"/>
      <c r="J18" s="34"/>
      <c r="K18" s="34"/>
      <c r="L18" s="34"/>
      <c r="M18" s="29" t="s">
        <v>29</v>
      </c>
      <c r="N18" s="34"/>
      <c r="O18" s="194" t="str">
        <f>IF('Rekapitulácia stavby'!AN17="","",'Rekapitulácia stavby'!AN17)</f>
        <v/>
      </c>
      <c r="P18" s="194"/>
      <c r="Q18" s="34"/>
      <c r="R18" s="35"/>
    </row>
    <row r="19" spans="2:18" s="1" customFormat="1" ht="6.95" customHeight="1" x14ac:dyDescent="0.3">
      <c r="B19" s="33"/>
      <c r="C19" s="34"/>
      <c r="D19" s="34"/>
      <c r="E19" s="34"/>
      <c r="F19" s="34"/>
      <c r="G19" s="34"/>
      <c r="H19" s="34"/>
      <c r="I19" s="34"/>
      <c r="J19" s="34"/>
      <c r="K19" s="34"/>
      <c r="L19" s="34"/>
      <c r="M19" s="34"/>
      <c r="N19" s="34"/>
      <c r="O19" s="34"/>
      <c r="P19" s="34"/>
      <c r="Q19" s="34"/>
      <c r="R19" s="35"/>
    </row>
    <row r="20" spans="2:18" s="1" customFormat="1" ht="14.45" customHeight="1" x14ac:dyDescent="0.3">
      <c r="B20" s="33"/>
      <c r="C20" s="34"/>
      <c r="D20" s="29" t="s">
        <v>34</v>
      </c>
      <c r="E20" s="34"/>
      <c r="F20" s="34"/>
      <c r="G20" s="34"/>
      <c r="H20" s="34"/>
      <c r="I20" s="34"/>
      <c r="J20" s="34"/>
      <c r="K20" s="34"/>
      <c r="L20" s="34"/>
      <c r="M20" s="29" t="s">
        <v>26</v>
      </c>
      <c r="N20" s="34"/>
      <c r="O20" s="194" t="s">
        <v>5</v>
      </c>
      <c r="P20" s="194"/>
      <c r="Q20" s="34"/>
      <c r="R20" s="35"/>
    </row>
    <row r="21" spans="2:18" s="1" customFormat="1" ht="18" customHeight="1" x14ac:dyDescent="0.3">
      <c r="B21" s="33"/>
      <c r="C21" s="34"/>
      <c r="D21" s="34"/>
      <c r="E21" s="27" t="s">
        <v>35</v>
      </c>
      <c r="F21" s="34"/>
      <c r="G21" s="34"/>
      <c r="H21" s="34"/>
      <c r="I21" s="34"/>
      <c r="J21" s="34"/>
      <c r="K21" s="34"/>
      <c r="L21" s="34"/>
      <c r="M21" s="29" t="s">
        <v>29</v>
      </c>
      <c r="N21" s="34"/>
      <c r="O21" s="194" t="s">
        <v>5</v>
      </c>
      <c r="P21" s="194"/>
      <c r="Q21" s="34"/>
      <c r="R21" s="35"/>
    </row>
    <row r="22" spans="2:18" s="1" customFormat="1" ht="6.95" customHeight="1" x14ac:dyDescent="0.3">
      <c r="B22" s="33"/>
      <c r="C22" s="34"/>
      <c r="D22" s="34"/>
      <c r="E22" s="34"/>
      <c r="F22" s="34"/>
      <c r="G22" s="34"/>
      <c r="H22" s="34"/>
      <c r="I22" s="34"/>
      <c r="J22" s="34"/>
      <c r="K22" s="34"/>
      <c r="L22" s="34"/>
      <c r="M22" s="34"/>
      <c r="N22" s="34"/>
      <c r="O22" s="34"/>
      <c r="P22" s="34"/>
      <c r="Q22" s="34"/>
      <c r="R22" s="35"/>
    </row>
    <row r="23" spans="2:18" s="1" customFormat="1" ht="14.45" customHeight="1" x14ac:dyDescent="0.3">
      <c r="B23" s="33"/>
      <c r="C23" s="34"/>
      <c r="D23" s="29" t="s">
        <v>36</v>
      </c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5"/>
    </row>
    <row r="24" spans="2:18" s="1" customFormat="1" ht="16.5" customHeight="1" x14ac:dyDescent="0.3">
      <c r="B24" s="33"/>
      <c r="C24" s="34"/>
      <c r="D24" s="34"/>
      <c r="E24" s="201" t="s">
        <v>5</v>
      </c>
      <c r="F24" s="201"/>
      <c r="G24" s="201"/>
      <c r="H24" s="201"/>
      <c r="I24" s="201"/>
      <c r="J24" s="201"/>
      <c r="K24" s="201"/>
      <c r="L24" s="201"/>
      <c r="M24" s="34"/>
      <c r="N24" s="34"/>
      <c r="O24" s="34"/>
      <c r="P24" s="34"/>
      <c r="Q24" s="34"/>
      <c r="R24" s="35"/>
    </row>
    <row r="25" spans="2:18" s="1" customFormat="1" ht="6.95" customHeight="1" x14ac:dyDescent="0.3">
      <c r="B25" s="33"/>
      <c r="C25" s="34"/>
      <c r="D25" s="34"/>
      <c r="E25" s="34"/>
      <c r="F25" s="34"/>
      <c r="G25" s="34"/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5"/>
    </row>
    <row r="26" spans="2:18" s="1" customFormat="1" ht="6.95" customHeight="1" x14ac:dyDescent="0.3">
      <c r="B26" s="33"/>
      <c r="C26" s="34"/>
      <c r="D26" s="49"/>
      <c r="E26" s="49"/>
      <c r="F26" s="49"/>
      <c r="G26" s="49"/>
      <c r="H26" s="49"/>
      <c r="I26" s="49"/>
      <c r="J26" s="49"/>
      <c r="K26" s="49"/>
      <c r="L26" s="49"/>
      <c r="M26" s="49"/>
      <c r="N26" s="49"/>
      <c r="O26" s="49"/>
      <c r="P26" s="49"/>
      <c r="Q26" s="34"/>
      <c r="R26" s="35"/>
    </row>
    <row r="27" spans="2:18" s="1" customFormat="1" ht="14.45" customHeight="1" x14ac:dyDescent="0.3">
      <c r="B27" s="33"/>
      <c r="C27" s="34"/>
      <c r="D27" s="115" t="s">
        <v>113</v>
      </c>
      <c r="E27" s="34"/>
      <c r="F27" s="34"/>
      <c r="G27" s="34"/>
      <c r="H27" s="34"/>
      <c r="I27" s="34"/>
      <c r="J27" s="34"/>
      <c r="K27" s="34"/>
      <c r="L27" s="34"/>
      <c r="M27" s="202">
        <f>M88</f>
        <v>7535.1999999999989</v>
      </c>
      <c r="N27" s="202"/>
      <c r="O27" s="202"/>
      <c r="P27" s="202"/>
      <c r="Q27" s="34"/>
      <c r="R27" s="35"/>
    </row>
    <row r="28" spans="2:18" s="1" customFormat="1" ht="15" x14ac:dyDescent="0.3">
      <c r="B28" s="33"/>
      <c r="C28" s="34"/>
      <c r="D28" s="34"/>
      <c r="E28" s="29" t="s">
        <v>38</v>
      </c>
      <c r="F28" s="34"/>
      <c r="G28" s="34"/>
      <c r="H28" s="34"/>
      <c r="I28" s="34"/>
      <c r="J28" s="34"/>
      <c r="K28" s="34"/>
      <c r="L28" s="34"/>
      <c r="M28" s="203">
        <f>H88</f>
        <v>1458.1799999999998</v>
      </c>
      <c r="N28" s="203"/>
      <c r="O28" s="203"/>
      <c r="P28" s="203"/>
      <c r="Q28" s="34"/>
      <c r="R28" s="35"/>
    </row>
    <row r="29" spans="2:18" s="1" customFormat="1" ht="15" x14ac:dyDescent="0.3">
      <c r="B29" s="33"/>
      <c r="C29" s="34"/>
      <c r="D29" s="34"/>
      <c r="E29" s="29" t="s">
        <v>39</v>
      </c>
      <c r="F29" s="34"/>
      <c r="G29" s="34"/>
      <c r="H29" s="34"/>
      <c r="I29" s="34"/>
      <c r="J29" s="34"/>
      <c r="K29" s="34"/>
      <c r="L29" s="34"/>
      <c r="M29" s="203">
        <f>K88</f>
        <v>6077.0199999999986</v>
      </c>
      <c r="N29" s="203"/>
      <c r="O29" s="203"/>
      <c r="P29" s="203"/>
      <c r="Q29" s="34"/>
      <c r="R29" s="35"/>
    </row>
    <row r="30" spans="2:18" s="1" customFormat="1" ht="14.45" customHeight="1" x14ac:dyDescent="0.3">
      <c r="B30" s="33"/>
      <c r="C30" s="34"/>
      <c r="D30" s="32" t="s">
        <v>99</v>
      </c>
      <c r="E30" s="34"/>
      <c r="F30" s="34"/>
      <c r="G30" s="34"/>
      <c r="H30" s="34"/>
      <c r="I30" s="34"/>
      <c r="J30" s="34"/>
      <c r="K30" s="34"/>
      <c r="L30" s="34"/>
      <c r="M30" s="202">
        <f>M101</f>
        <v>0</v>
      </c>
      <c r="N30" s="202"/>
      <c r="O30" s="202"/>
      <c r="P30" s="202"/>
      <c r="Q30" s="34"/>
      <c r="R30" s="35"/>
    </row>
    <row r="31" spans="2:18" s="1" customFormat="1" ht="6.95" customHeight="1" x14ac:dyDescent="0.3">
      <c r="B31" s="33"/>
      <c r="C31" s="34"/>
      <c r="D31" s="34"/>
      <c r="E31" s="34"/>
      <c r="F31" s="34"/>
      <c r="G31" s="34"/>
      <c r="H31" s="34"/>
      <c r="I31" s="34"/>
      <c r="J31" s="34"/>
      <c r="K31" s="34"/>
      <c r="L31" s="34"/>
      <c r="M31" s="34"/>
      <c r="N31" s="34"/>
      <c r="O31" s="34"/>
      <c r="P31" s="34"/>
      <c r="Q31" s="34"/>
      <c r="R31" s="35"/>
    </row>
    <row r="32" spans="2:18" s="1" customFormat="1" ht="25.35" customHeight="1" x14ac:dyDescent="0.3">
      <c r="B32" s="33"/>
      <c r="C32" s="34"/>
      <c r="D32" s="116" t="s">
        <v>41</v>
      </c>
      <c r="E32" s="34"/>
      <c r="F32" s="34"/>
      <c r="G32" s="34"/>
      <c r="H32" s="34"/>
      <c r="I32" s="34"/>
      <c r="J32" s="34"/>
      <c r="K32" s="34"/>
      <c r="L32" s="34"/>
      <c r="M32" s="256">
        <f>ROUND(M27+M30,2)</f>
        <v>7535.2</v>
      </c>
      <c r="N32" s="237"/>
      <c r="O32" s="237"/>
      <c r="P32" s="237"/>
      <c r="Q32" s="34"/>
      <c r="R32" s="35"/>
    </row>
    <row r="33" spans="2:18" s="1" customFormat="1" ht="6.95" customHeight="1" x14ac:dyDescent="0.3">
      <c r="B33" s="33"/>
      <c r="C33" s="34"/>
      <c r="D33" s="49"/>
      <c r="E33" s="49"/>
      <c r="F33" s="49"/>
      <c r="G33" s="49"/>
      <c r="H33" s="49"/>
      <c r="I33" s="49"/>
      <c r="J33" s="49"/>
      <c r="K33" s="49"/>
      <c r="L33" s="49"/>
      <c r="M33" s="49"/>
      <c r="N33" s="49"/>
      <c r="O33" s="49"/>
      <c r="P33" s="49"/>
      <c r="Q33" s="34"/>
      <c r="R33" s="35"/>
    </row>
    <row r="34" spans="2:18" s="1" customFormat="1" ht="14.45" customHeight="1" x14ac:dyDescent="0.3">
      <c r="B34" s="33"/>
      <c r="C34" s="34"/>
      <c r="D34" s="40" t="s">
        <v>42</v>
      </c>
      <c r="E34" s="40" t="s">
        <v>43</v>
      </c>
      <c r="F34" s="41">
        <v>0.2</v>
      </c>
      <c r="G34" s="117" t="s">
        <v>44</v>
      </c>
      <c r="H34" s="257">
        <f>ROUND((((SUM(BE101:BE108)+SUM(BE126:BE155))+SUM(BE157:BE161))),2)</f>
        <v>0</v>
      </c>
      <c r="I34" s="237"/>
      <c r="J34" s="237"/>
      <c r="K34" s="34"/>
      <c r="L34" s="34"/>
      <c r="M34" s="257">
        <f>ROUND(((ROUND((SUM(BE101:BE108)+SUM(BE126:BE155)), 2)*F34)+SUM(BE157:BE161)*F34),2)</f>
        <v>0</v>
      </c>
      <c r="N34" s="237"/>
      <c r="O34" s="237"/>
      <c r="P34" s="237"/>
      <c r="Q34" s="34"/>
      <c r="R34" s="35"/>
    </row>
    <row r="35" spans="2:18" s="1" customFormat="1" ht="14.45" customHeight="1" x14ac:dyDescent="0.3">
      <c r="B35" s="33"/>
      <c r="C35" s="34"/>
      <c r="D35" s="34"/>
      <c r="E35" s="40" t="s">
        <v>45</v>
      </c>
      <c r="F35" s="41">
        <v>0.2</v>
      </c>
      <c r="G35" s="117" t="s">
        <v>44</v>
      </c>
      <c r="H35" s="257">
        <f>ROUND((((SUM(BF101:BF108)+SUM(BF126:BF155))+SUM(BF157:BF161))),2)</f>
        <v>7535.2</v>
      </c>
      <c r="I35" s="237"/>
      <c r="J35" s="237"/>
      <c r="K35" s="34"/>
      <c r="L35" s="34"/>
      <c r="M35" s="257">
        <f>ROUND(((ROUND((SUM(BF101:BF108)+SUM(BF126:BF155)), 2)*F35)+SUM(BF157:BF161)*F35),2)</f>
        <v>1507.04</v>
      </c>
      <c r="N35" s="237"/>
      <c r="O35" s="237"/>
      <c r="P35" s="237"/>
      <c r="Q35" s="34"/>
      <c r="R35" s="35"/>
    </row>
    <row r="36" spans="2:18" s="1" customFormat="1" ht="14.45" hidden="1" customHeight="1" x14ac:dyDescent="0.3">
      <c r="B36" s="33"/>
      <c r="C36" s="34"/>
      <c r="D36" s="34"/>
      <c r="E36" s="40" t="s">
        <v>46</v>
      </c>
      <c r="F36" s="41">
        <v>0.2</v>
      </c>
      <c r="G36" s="117" t="s">
        <v>44</v>
      </c>
      <c r="H36" s="257">
        <f>ROUND((((SUM(BG101:BG108)+SUM(BG126:BG155))+SUM(BG157:BG161))),2)</f>
        <v>0</v>
      </c>
      <c r="I36" s="237"/>
      <c r="J36" s="237"/>
      <c r="K36" s="34"/>
      <c r="L36" s="34"/>
      <c r="M36" s="257">
        <v>0</v>
      </c>
      <c r="N36" s="237"/>
      <c r="O36" s="237"/>
      <c r="P36" s="237"/>
      <c r="Q36" s="34"/>
      <c r="R36" s="35"/>
    </row>
    <row r="37" spans="2:18" s="1" customFormat="1" ht="14.45" hidden="1" customHeight="1" x14ac:dyDescent="0.3">
      <c r="B37" s="33"/>
      <c r="C37" s="34"/>
      <c r="D37" s="34"/>
      <c r="E37" s="40" t="s">
        <v>47</v>
      </c>
      <c r="F37" s="41">
        <v>0.2</v>
      </c>
      <c r="G37" s="117" t="s">
        <v>44</v>
      </c>
      <c r="H37" s="257">
        <f>ROUND((((SUM(BH101:BH108)+SUM(BH126:BH155))+SUM(BH157:BH161))),2)</f>
        <v>0</v>
      </c>
      <c r="I37" s="237"/>
      <c r="J37" s="237"/>
      <c r="K37" s="34"/>
      <c r="L37" s="34"/>
      <c r="M37" s="257">
        <v>0</v>
      </c>
      <c r="N37" s="237"/>
      <c r="O37" s="237"/>
      <c r="P37" s="237"/>
      <c r="Q37" s="34"/>
      <c r="R37" s="35"/>
    </row>
    <row r="38" spans="2:18" s="1" customFormat="1" ht="14.45" hidden="1" customHeight="1" x14ac:dyDescent="0.3">
      <c r="B38" s="33"/>
      <c r="C38" s="34"/>
      <c r="D38" s="34"/>
      <c r="E38" s="40" t="s">
        <v>48</v>
      </c>
      <c r="F38" s="41">
        <v>0</v>
      </c>
      <c r="G38" s="117" t="s">
        <v>44</v>
      </c>
      <c r="H38" s="257">
        <f>ROUND((((SUM(BI101:BI108)+SUM(BI126:BI155))+SUM(BI157:BI161))),2)</f>
        <v>0</v>
      </c>
      <c r="I38" s="237"/>
      <c r="J38" s="237"/>
      <c r="K38" s="34"/>
      <c r="L38" s="34"/>
      <c r="M38" s="257">
        <v>0</v>
      </c>
      <c r="N38" s="237"/>
      <c r="O38" s="237"/>
      <c r="P38" s="237"/>
      <c r="Q38" s="34"/>
      <c r="R38" s="35"/>
    </row>
    <row r="39" spans="2:18" s="1" customFormat="1" ht="6.95" customHeight="1" x14ac:dyDescent="0.3">
      <c r="B39" s="33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5"/>
    </row>
    <row r="40" spans="2:18" s="1" customFormat="1" ht="25.35" customHeight="1" x14ac:dyDescent="0.3">
      <c r="B40" s="33"/>
      <c r="C40" s="113"/>
      <c r="D40" s="118" t="s">
        <v>49</v>
      </c>
      <c r="E40" s="73"/>
      <c r="F40" s="73"/>
      <c r="G40" s="119" t="s">
        <v>50</v>
      </c>
      <c r="H40" s="120" t="s">
        <v>51</v>
      </c>
      <c r="I40" s="73"/>
      <c r="J40" s="73"/>
      <c r="K40" s="73"/>
      <c r="L40" s="258">
        <f>SUM(M32:M38)</f>
        <v>9042.24</v>
      </c>
      <c r="M40" s="258"/>
      <c r="N40" s="258"/>
      <c r="O40" s="258"/>
      <c r="P40" s="259"/>
      <c r="Q40" s="113"/>
      <c r="R40" s="35"/>
    </row>
    <row r="41" spans="2:18" s="1" customFormat="1" ht="14.45" customHeight="1" x14ac:dyDescent="0.3">
      <c r="B41" s="33"/>
      <c r="C41" s="34"/>
      <c r="D41" s="34"/>
      <c r="E41" s="34"/>
      <c r="F41" s="34"/>
      <c r="G41" s="34"/>
      <c r="H41" s="34"/>
      <c r="I41" s="34"/>
      <c r="J41" s="34"/>
      <c r="K41" s="34"/>
      <c r="L41" s="34"/>
      <c r="M41" s="34"/>
      <c r="N41" s="34"/>
      <c r="O41" s="34"/>
      <c r="P41" s="34"/>
      <c r="Q41" s="34"/>
      <c r="R41" s="35"/>
    </row>
    <row r="42" spans="2:18" s="1" customFormat="1" ht="14.45" customHeight="1" x14ac:dyDescent="0.3">
      <c r="B42" s="33"/>
      <c r="C42" s="34"/>
      <c r="D42" s="34"/>
      <c r="E42" s="34"/>
      <c r="F42" s="34"/>
      <c r="G42" s="34"/>
      <c r="H42" s="34"/>
      <c r="I42" s="34"/>
      <c r="J42" s="34"/>
      <c r="K42" s="34"/>
      <c r="L42" s="34"/>
      <c r="M42" s="34"/>
      <c r="N42" s="34"/>
      <c r="O42" s="34"/>
      <c r="P42" s="34"/>
      <c r="Q42" s="34"/>
      <c r="R42" s="35"/>
    </row>
    <row r="43" spans="2:18" x14ac:dyDescent="0.3">
      <c r="B43" s="22"/>
      <c r="C43" s="25"/>
      <c r="D43" s="25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25"/>
      <c r="R43" s="23"/>
    </row>
    <row r="44" spans="2:18" x14ac:dyDescent="0.3">
      <c r="B44" s="22"/>
      <c r="C44" s="25"/>
      <c r="D44" s="25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5"/>
      <c r="P44" s="25"/>
      <c r="Q44" s="25"/>
      <c r="R44" s="23"/>
    </row>
    <row r="45" spans="2:18" x14ac:dyDescent="0.3">
      <c r="B45" s="22"/>
      <c r="C45" s="25"/>
      <c r="D45" s="25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25"/>
      <c r="R45" s="23"/>
    </row>
    <row r="46" spans="2:18" x14ac:dyDescent="0.3">
      <c r="B46" s="22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5"/>
      <c r="P46" s="25"/>
      <c r="Q46" s="25"/>
      <c r="R46" s="23"/>
    </row>
    <row r="47" spans="2:18" x14ac:dyDescent="0.3">
      <c r="B47" s="22"/>
      <c r="C47" s="25"/>
      <c r="D47" s="25"/>
      <c r="E47" s="25"/>
      <c r="F47" s="25"/>
      <c r="G47" s="25"/>
      <c r="H47" s="25"/>
      <c r="I47" s="25"/>
      <c r="J47" s="25"/>
      <c r="K47" s="25"/>
      <c r="L47" s="25"/>
      <c r="M47" s="25"/>
      <c r="N47" s="25"/>
      <c r="O47" s="25"/>
      <c r="P47" s="25"/>
      <c r="Q47" s="25"/>
      <c r="R47" s="23"/>
    </row>
    <row r="48" spans="2:18" x14ac:dyDescent="0.3">
      <c r="B48" s="22"/>
      <c r="C48" s="25"/>
      <c r="D48" s="25"/>
      <c r="E48" s="25"/>
      <c r="F48" s="25"/>
      <c r="G48" s="25"/>
      <c r="H48" s="25"/>
      <c r="I48" s="25"/>
      <c r="J48" s="25"/>
      <c r="K48" s="25"/>
      <c r="L48" s="25"/>
      <c r="M48" s="25"/>
      <c r="N48" s="25"/>
      <c r="O48" s="25"/>
      <c r="P48" s="25"/>
      <c r="Q48" s="25"/>
      <c r="R48" s="23"/>
    </row>
    <row r="49" spans="2:18" x14ac:dyDescent="0.3">
      <c r="B49" s="22"/>
      <c r="C49" s="25"/>
      <c r="D49" s="25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5"/>
      <c r="P49" s="25"/>
      <c r="Q49" s="25"/>
      <c r="R49" s="23"/>
    </row>
    <row r="50" spans="2:18" s="1" customFormat="1" ht="15" x14ac:dyDescent="0.3">
      <c r="B50" s="33"/>
      <c r="C50" s="34"/>
      <c r="D50" s="48" t="s">
        <v>52</v>
      </c>
      <c r="E50" s="49"/>
      <c r="F50" s="49"/>
      <c r="G50" s="49"/>
      <c r="H50" s="50"/>
      <c r="I50" s="34"/>
      <c r="J50" s="48" t="s">
        <v>53</v>
      </c>
      <c r="K50" s="49"/>
      <c r="L50" s="49"/>
      <c r="M50" s="49"/>
      <c r="N50" s="49"/>
      <c r="O50" s="49"/>
      <c r="P50" s="50"/>
      <c r="Q50" s="34"/>
      <c r="R50" s="35"/>
    </row>
    <row r="51" spans="2:18" x14ac:dyDescent="0.3">
      <c r="B51" s="22"/>
      <c r="C51" s="25"/>
      <c r="D51" s="51"/>
      <c r="E51" s="25"/>
      <c r="F51" s="25"/>
      <c r="G51" s="25"/>
      <c r="H51" s="52"/>
      <c r="I51" s="25"/>
      <c r="J51" s="51"/>
      <c r="K51" s="25"/>
      <c r="L51" s="25"/>
      <c r="M51" s="25"/>
      <c r="N51" s="25"/>
      <c r="O51" s="25"/>
      <c r="P51" s="52"/>
      <c r="Q51" s="25"/>
      <c r="R51" s="23"/>
    </row>
    <row r="52" spans="2:18" x14ac:dyDescent="0.3">
      <c r="B52" s="22"/>
      <c r="C52" s="25"/>
      <c r="D52" s="51"/>
      <c r="E52" s="25"/>
      <c r="F52" s="25"/>
      <c r="G52" s="25"/>
      <c r="H52" s="52"/>
      <c r="I52" s="25"/>
      <c r="J52" s="51"/>
      <c r="K52" s="25"/>
      <c r="L52" s="25"/>
      <c r="M52" s="25"/>
      <c r="N52" s="25"/>
      <c r="O52" s="25"/>
      <c r="P52" s="52"/>
      <c r="Q52" s="25"/>
      <c r="R52" s="23"/>
    </row>
    <row r="53" spans="2:18" x14ac:dyDescent="0.3">
      <c r="B53" s="22"/>
      <c r="C53" s="25"/>
      <c r="D53" s="51"/>
      <c r="E53" s="25"/>
      <c r="F53" s="25"/>
      <c r="G53" s="25"/>
      <c r="H53" s="52"/>
      <c r="I53" s="25"/>
      <c r="J53" s="51"/>
      <c r="K53" s="25"/>
      <c r="L53" s="25"/>
      <c r="M53" s="25"/>
      <c r="N53" s="25"/>
      <c r="O53" s="25"/>
      <c r="P53" s="52"/>
      <c r="Q53" s="25"/>
      <c r="R53" s="23"/>
    </row>
    <row r="54" spans="2:18" x14ac:dyDescent="0.3">
      <c r="B54" s="22"/>
      <c r="C54" s="25"/>
      <c r="D54" s="51"/>
      <c r="E54" s="25"/>
      <c r="F54" s="25"/>
      <c r="G54" s="25"/>
      <c r="H54" s="52"/>
      <c r="I54" s="25"/>
      <c r="J54" s="51"/>
      <c r="K54" s="25"/>
      <c r="L54" s="25"/>
      <c r="M54" s="25"/>
      <c r="N54" s="25"/>
      <c r="O54" s="25"/>
      <c r="P54" s="52"/>
      <c r="Q54" s="25"/>
      <c r="R54" s="23"/>
    </row>
    <row r="55" spans="2:18" x14ac:dyDescent="0.3">
      <c r="B55" s="22"/>
      <c r="C55" s="25"/>
      <c r="D55" s="51"/>
      <c r="E55" s="25"/>
      <c r="F55" s="25"/>
      <c r="G55" s="25"/>
      <c r="H55" s="52"/>
      <c r="I55" s="25"/>
      <c r="J55" s="51"/>
      <c r="K55" s="25"/>
      <c r="L55" s="25"/>
      <c r="M55" s="25"/>
      <c r="N55" s="25"/>
      <c r="O55" s="25"/>
      <c r="P55" s="52"/>
      <c r="Q55" s="25"/>
      <c r="R55" s="23"/>
    </row>
    <row r="56" spans="2:18" x14ac:dyDescent="0.3">
      <c r="B56" s="22"/>
      <c r="C56" s="25"/>
      <c r="D56" s="51"/>
      <c r="E56" s="25"/>
      <c r="F56" s="25"/>
      <c r="G56" s="25"/>
      <c r="H56" s="52"/>
      <c r="I56" s="25"/>
      <c r="J56" s="51"/>
      <c r="K56" s="25"/>
      <c r="L56" s="25"/>
      <c r="M56" s="25"/>
      <c r="N56" s="25"/>
      <c r="O56" s="25"/>
      <c r="P56" s="52"/>
      <c r="Q56" s="25"/>
      <c r="R56" s="23"/>
    </row>
    <row r="57" spans="2:18" x14ac:dyDescent="0.3">
      <c r="B57" s="22"/>
      <c r="C57" s="25"/>
      <c r="D57" s="51"/>
      <c r="E57" s="25"/>
      <c r="F57" s="25"/>
      <c r="G57" s="25"/>
      <c r="H57" s="52"/>
      <c r="I57" s="25"/>
      <c r="J57" s="51"/>
      <c r="K57" s="25"/>
      <c r="L57" s="25"/>
      <c r="M57" s="25"/>
      <c r="N57" s="25"/>
      <c r="O57" s="25"/>
      <c r="P57" s="52"/>
      <c r="Q57" s="25"/>
      <c r="R57" s="23"/>
    </row>
    <row r="58" spans="2:18" x14ac:dyDescent="0.3">
      <c r="B58" s="22"/>
      <c r="C58" s="25"/>
      <c r="D58" s="51"/>
      <c r="E58" s="25"/>
      <c r="F58" s="25"/>
      <c r="G58" s="25"/>
      <c r="H58" s="52"/>
      <c r="I58" s="25"/>
      <c r="J58" s="51"/>
      <c r="K58" s="25"/>
      <c r="L58" s="25"/>
      <c r="M58" s="25"/>
      <c r="N58" s="25"/>
      <c r="O58" s="25"/>
      <c r="P58" s="52"/>
      <c r="Q58" s="25"/>
      <c r="R58" s="23"/>
    </row>
    <row r="59" spans="2:18" s="1" customFormat="1" ht="15" x14ac:dyDescent="0.3">
      <c r="B59" s="33"/>
      <c r="C59" s="34"/>
      <c r="D59" s="53" t="s">
        <v>54</v>
      </c>
      <c r="E59" s="54"/>
      <c r="F59" s="54"/>
      <c r="G59" s="55" t="s">
        <v>55</v>
      </c>
      <c r="H59" s="56"/>
      <c r="I59" s="34"/>
      <c r="J59" s="53" t="s">
        <v>54</v>
      </c>
      <c r="K59" s="54"/>
      <c r="L59" s="54"/>
      <c r="M59" s="54"/>
      <c r="N59" s="55" t="s">
        <v>55</v>
      </c>
      <c r="O59" s="54"/>
      <c r="P59" s="56"/>
      <c r="Q59" s="34"/>
      <c r="R59" s="35"/>
    </row>
    <row r="60" spans="2:18" x14ac:dyDescent="0.3">
      <c r="B60" s="22"/>
      <c r="C60" s="25"/>
      <c r="D60" s="25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5"/>
      <c r="P60" s="25"/>
      <c r="Q60" s="25"/>
      <c r="R60" s="23"/>
    </row>
    <row r="61" spans="2:18" s="1" customFormat="1" ht="15" x14ac:dyDescent="0.3">
      <c r="B61" s="33"/>
      <c r="C61" s="34"/>
      <c r="D61" s="48" t="s">
        <v>56</v>
      </c>
      <c r="E61" s="49"/>
      <c r="F61" s="49"/>
      <c r="G61" s="49"/>
      <c r="H61" s="50"/>
      <c r="I61" s="34"/>
      <c r="J61" s="48" t="s">
        <v>57</v>
      </c>
      <c r="K61" s="49"/>
      <c r="L61" s="49"/>
      <c r="M61" s="49"/>
      <c r="N61" s="49"/>
      <c r="O61" s="49"/>
      <c r="P61" s="50"/>
      <c r="Q61" s="34"/>
      <c r="R61" s="35"/>
    </row>
    <row r="62" spans="2:18" x14ac:dyDescent="0.3">
      <c r="B62" s="22"/>
      <c r="C62" s="25"/>
      <c r="D62" s="51"/>
      <c r="E62" s="25"/>
      <c r="F62" s="25"/>
      <c r="G62" s="25"/>
      <c r="H62" s="52"/>
      <c r="I62" s="25"/>
      <c r="J62" s="51"/>
      <c r="K62" s="25"/>
      <c r="L62" s="25"/>
      <c r="M62" s="25"/>
      <c r="N62" s="25"/>
      <c r="O62" s="25"/>
      <c r="P62" s="52"/>
      <c r="Q62" s="25"/>
      <c r="R62" s="23"/>
    </row>
    <row r="63" spans="2:18" x14ac:dyDescent="0.3">
      <c r="B63" s="22"/>
      <c r="C63" s="25"/>
      <c r="D63" s="51"/>
      <c r="E63" s="25"/>
      <c r="F63" s="25"/>
      <c r="G63" s="25"/>
      <c r="H63" s="52"/>
      <c r="I63" s="25"/>
      <c r="J63" s="51"/>
      <c r="K63" s="25"/>
      <c r="L63" s="25"/>
      <c r="M63" s="25"/>
      <c r="N63" s="25"/>
      <c r="O63" s="25"/>
      <c r="P63" s="52"/>
      <c r="Q63" s="25"/>
      <c r="R63" s="23"/>
    </row>
    <row r="64" spans="2:18" x14ac:dyDescent="0.3">
      <c r="B64" s="22"/>
      <c r="C64" s="25"/>
      <c r="D64" s="51"/>
      <c r="E64" s="25"/>
      <c r="F64" s="25"/>
      <c r="G64" s="25"/>
      <c r="H64" s="52"/>
      <c r="I64" s="25"/>
      <c r="J64" s="51"/>
      <c r="K64" s="25"/>
      <c r="L64" s="25"/>
      <c r="M64" s="25"/>
      <c r="N64" s="25"/>
      <c r="O64" s="25"/>
      <c r="P64" s="52"/>
      <c r="Q64" s="25"/>
      <c r="R64" s="23"/>
    </row>
    <row r="65" spans="2:18" x14ac:dyDescent="0.3">
      <c r="B65" s="22"/>
      <c r="C65" s="25"/>
      <c r="D65" s="51"/>
      <c r="E65" s="25"/>
      <c r="F65" s="25"/>
      <c r="G65" s="25"/>
      <c r="H65" s="52"/>
      <c r="I65" s="25"/>
      <c r="J65" s="51"/>
      <c r="K65" s="25"/>
      <c r="L65" s="25"/>
      <c r="M65" s="25"/>
      <c r="N65" s="25"/>
      <c r="O65" s="25"/>
      <c r="P65" s="52"/>
      <c r="Q65" s="25"/>
      <c r="R65" s="23"/>
    </row>
    <row r="66" spans="2:18" x14ac:dyDescent="0.3">
      <c r="B66" s="22"/>
      <c r="C66" s="25"/>
      <c r="D66" s="51"/>
      <c r="E66" s="25"/>
      <c r="F66" s="25"/>
      <c r="G66" s="25"/>
      <c r="H66" s="52"/>
      <c r="I66" s="25"/>
      <c r="J66" s="51"/>
      <c r="K66" s="25"/>
      <c r="L66" s="25"/>
      <c r="M66" s="25"/>
      <c r="N66" s="25"/>
      <c r="O66" s="25"/>
      <c r="P66" s="52"/>
      <c r="Q66" s="25"/>
      <c r="R66" s="23"/>
    </row>
    <row r="67" spans="2:18" x14ac:dyDescent="0.3">
      <c r="B67" s="22"/>
      <c r="C67" s="25"/>
      <c r="D67" s="51"/>
      <c r="E67" s="25"/>
      <c r="F67" s="25"/>
      <c r="G67" s="25"/>
      <c r="H67" s="52"/>
      <c r="I67" s="25"/>
      <c r="J67" s="51"/>
      <c r="K67" s="25"/>
      <c r="L67" s="25"/>
      <c r="M67" s="25"/>
      <c r="N67" s="25"/>
      <c r="O67" s="25"/>
      <c r="P67" s="52"/>
      <c r="Q67" s="25"/>
      <c r="R67" s="23"/>
    </row>
    <row r="68" spans="2:18" x14ac:dyDescent="0.3">
      <c r="B68" s="22"/>
      <c r="C68" s="25"/>
      <c r="D68" s="51"/>
      <c r="E68" s="25"/>
      <c r="F68" s="25"/>
      <c r="G68" s="25"/>
      <c r="H68" s="52"/>
      <c r="I68" s="25"/>
      <c r="J68" s="51"/>
      <c r="K68" s="25"/>
      <c r="L68" s="25"/>
      <c r="M68" s="25"/>
      <c r="N68" s="25"/>
      <c r="O68" s="25"/>
      <c r="P68" s="52"/>
      <c r="Q68" s="25"/>
      <c r="R68" s="23"/>
    </row>
    <row r="69" spans="2:18" x14ac:dyDescent="0.3">
      <c r="B69" s="22"/>
      <c r="C69" s="25"/>
      <c r="D69" s="51"/>
      <c r="E69" s="25"/>
      <c r="F69" s="25"/>
      <c r="G69" s="25"/>
      <c r="H69" s="52"/>
      <c r="I69" s="25"/>
      <c r="J69" s="51"/>
      <c r="K69" s="25"/>
      <c r="L69" s="25"/>
      <c r="M69" s="25"/>
      <c r="N69" s="25"/>
      <c r="O69" s="25"/>
      <c r="P69" s="52"/>
      <c r="Q69" s="25"/>
      <c r="R69" s="23"/>
    </row>
    <row r="70" spans="2:18" s="1" customFormat="1" ht="15" x14ac:dyDescent="0.3">
      <c r="B70" s="33"/>
      <c r="C70" s="34"/>
      <c r="D70" s="53" t="s">
        <v>54</v>
      </c>
      <c r="E70" s="54"/>
      <c r="F70" s="54"/>
      <c r="G70" s="55" t="s">
        <v>55</v>
      </c>
      <c r="H70" s="56"/>
      <c r="I70" s="34"/>
      <c r="J70" s="53" t="s">
        <v>54</v>
      </c>
      <c r="K70" s="54"/>
      <c r="L70" s="54"/>
      <c r="M70" s="54"/>
      <c r="N70" s="55" t="s">
        <v>55</v>
      </c>
      <c r="O70" s="54"/>
      <c r="P70" s="56"/>
      <c r="Q70" s="34"/>
      <c r="R70" s="35"/>
    </row>
    <row r="71" spans="2:18" s="1" customFormat="1" ht="14.45" customHeight="1" x14ac:dyDescent="0.3">
      <c r="B71" s="57"/>
      <c r="C71" s="58"/>
      <c r="D71" s="58"/>
      <c r="E71" s="58"/>
      <c r="F71" s="58"/>
      <c r="G71" s="58"/>
      <c r="H71" s="58"/>
      <c r="I71" s="58"/>
      <c r="J71" s="58"/>
      <c r="K71" s="58"/>
      <c r="L71" s="58"/>
      <c r="M71" s="58"/>
      <c r="N71" s="58"/>
      <c r="O71" s="58"/>
      <c r="P71" s="58"/>
      <c r="Q71" s="58"/>
      <c r="R71" s="59"/>
    </row>
    <row r="75" spans="2:18" s="1" customFormat="1" ht="6.95" customHeight="1" x14ac:dyDescent="0.3">
      <c r="B75" s="60"/>
      <c r="C75" s="61"/>
      <c r="D75" s="61"/>
      <c r="E75" s="61"/>
      <c r="F75" s="61"/>
      <c r="G75" s="61"/>
      <c r="H75" s="61"/>
      <c r="I75" s="61"/>
      <c r="J75" s="61"/>
      <c r="K75" s="61"/>
      <c r="L75" s="61"/>
      <c r="M75" s="61"/>
      <c r="N75" s="61"/>
      <c r="O75" s="61"/>
      <c r="P75" s="61"/>
      <c r="Q75" s="61"/>
      <c r="R75" s="62"/>
    </row>
    <row r="76" spans="2:18" s="1" customFormat="1" ht="36.950000000000003" customHeight="1" x14ac:dyDescent="0.3">
      <c r="B76" s="33"/>
      <c r="C76" s="190" t="s">
        <v>114</v>
      </c>
      <c r="D76" s="191"/>
      <c r="E76" s="191"/>
      <c r="F76" s="191"/>
      <c r="G76" s="191"/>
      <c r="H76" s="191"/>
      <c r="I76" s="191"/>
      <c r="J76" s="191"/>
      <c r="K76" s="191"/>
      <c r="L76" s="191"/>
      <c r="M76" s="191"/>
      <c r="N76" s="191"/>
      <c r="O76" s="191"/>
      <c r="P76" s="191"/>
      <c r="Q76" s="191"/>
      <c r="R76" s="35"/>
    </row>
    <row r="77" spans="2:18" s="1" customFormat="1" ht="6.95" customHeight="1" x14ac:dyDescent="0.3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5"/>
    </row>
    <row r="78" spans="2:18" s="1" customFormat="1" ht="30" customHeight="1" x14ac:dyDescent="0.3">
      <c r="B78" s="33"/>
      <c r="C78" s="29" t="s">
        <v>18</v>
      </c>
      <c r="D78" s="34"/>
      <c r="E78" s="34"/>
      <c r="F78" s="261" t="str">
        <f>F6</f>
        <v>ZŠ Sitnianska 32, Banská Bystrica - Stavebné úpravy</v>
      </c>
      <c r="G78" s="262"/>
      <c r="H78" s="262"/>
      <c r="I78" s="262"/>
      <c r="J78" s="262"/>
      <c r="K78" s="262"/>
      <c r="L78" s="262"/>
      <c r="M78" s="262"/>
      <c r="N78" s="262"/>
      <c r="O78" s="262"/>
      <c r="P78" s="262"/>
      <c r="Q78" s="34"/>
      <c r="R78" s="35"/>
    </row>
    <row r="79" spans="2:18" s="1" customFormat="1" ht="36.950000000000003" customHeight="1" x14ac:dyDescent="0.3">
      <c r="B79" s="33"/>
      <c r="C79" s="67" t="s">
        <v>111</v>
      </c>
      <c r="D79" s="34"/>
      <c r="E79" s="34"/>
      <c r="F79" s="215" t="str">
        <f>F7</f>
        <v xml:space="preserve">ZŠ 03 - ZŠ- Sitnianska- Knižnica </v>
      </c>
      <c r="G79" s="237"/>
      <c r="H79" s="237"/>
      <c r="I79" s="237"/>
      <c r="J79" s="237"/>
      <c r="K79" s="237"/>
      <c r="L79" s="237"/>
      <c r="M79" s="237"/>
      <c r="N79" s="237"/>
      <c r="O79" s="237"/>
      <c r="P79" s="237"/>
      <c r="Q79" s="34"/>
      <c r="R79" s="35"/>
    </row>
    <row r="80" spans="2:18" s="1" customFormat="1" ht="6.95" customHeight="1" x14ac:dyDescent="0.3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4"/>
      <c r="M80" s="34"/>
      <c r="N80" s="34"/>
      <c r="O80" s="34"/>
      <c r="P80" s="34"/>
      <c r="Q80" s="34"/>
      <c r="R80" s="35"/>
    </row>
    <row r="81" spans="2:47" s="1" customFormat="1" ht="18" customHeight="1" x14ac:dyDescent="0.3">
      <c r="B81" s="33"/>
      <c r="C81" s="29" t="s">
        <v>22</v>
      </c>
      <c r="D81" s="34"/>
      <c r="E81" s="34"/>
      <c r="F81" s="27" t="str">
        <f>F9</f>
        <v xml:space="preserve"> </v>
      </c>
      <c r="G81" s="34"/>
      <c r="H81" s="34"/>
      <c r="I81" s="34"/>
      <c r="J81" s="34"/>
      <c r="K81" s="29" t="s">
        <v>24</v>
      </c>
      <c r="L81" s="34"/>
      <c r="M81" s="238">
        <f>IF(O9="","",O9)</f>
        <v>44277</v>
      </c>
      <c r="N81" s="238"/>
      <c r="O81" s="238"/>
      <c r="P81" s="238"/>
      <c r="Q81" s="34"/>
      <c r="R81" s="35"/>
    </row>
    <row r="82" spans="2:47" s="1" customFormat="1" ht="6.95" customHeight="1" x14ac:dyDescent="0.3">
      <c r="B82" s="33"/>
      <c r="C82" s="34"/>
      <c r="D82" s="34"/>
      <c r="E82" s="34"/>
      <c r="F82" s="34"/>
      <c r="G82" s="34"/>
      <c r="H82" s="34"/>
      <c r="I82" s="34"/>
      <c r="J82" s="34"/>
      <c r="K82" s="34"/>
      <c r="L82" s="34"/>
      <c r="M82" s="34"/>
      <c r="N82" s="34"/>
      <c r="O82" s="34"/>
      <c r="P82" s="34"/>
      <c r="Q82" s="34"/>
      <c r="R82" s="35"/>
    </row>
    <row r="83" spans="2:47" s="1" customFormat="1" ht="15" x14ac:dyDescent="0.3">
      <c r="B83" s="33"/>
      <c r="C83" s="29" t="s">
        <v>25</v>
      </c>
      <c r="D83" s="34"/>
      <c r="E83" s="34"/>
      <c r="F83" s="27" t="str">
        <f>E12</f>
        <v>Mesto Banská Bystrica</v>
      </c>
      <c r="G83" s="34"/>
      <c r="H83" s="34"/>
      <c r="I83" s="34"/>
      <c r="J83" s="34"/>
      <c r="K83" s="29" t="s">
        <v>32</v>
      </c>
      <c r="L83" s="34"/>
      <c r="M83" s="194" t="str">
        <f>E18</f>
        <v xml:space="preserve"> </v>
      </c>
      <c r="N83" s="194"/>
      <c r="O83" s="194"/>
      <c r="P83" s="194"/>
      <c r="Q83" s="194"/>
      <c r="R83" s="35"/>
    </row>
    <row r="84" spans="2:47" s="1" customFormat="1" ht="14.45" customHeight="1" x14ac:dyDescent="0.3">
      <c r="B84" s="33"/>
      <c r="C84" s="29" t="s">
        <v>31</v>
      </c>
      <c r="D84" s="34"/>
      <c r="E84" s="34"/>
      <c r="F84" s="27" t="str">
        <f>IF(E15="","",E15)</f>
        <v>Západoslovenskí elektrikári s.r.o.</v>
      </c>
      <c r="G84" s="34"/>
      <c r="H84" s="34"/>
      <c r="I84" s="34"/>
      <c r="J84" s="34"/>
      <c r="K84" s="29" t="s">
        <v>34</v>
      </c>
      <c r="L84" s="34"/>
      <c r="M84" s="194" t="str">
        <f>E21</f>
        <v xml:space="preserve">Paprčka </v>
      </c>
      <c r="N84" s="194"/>
      <c r="O84" s="194"/>
      <c r="P84" s="194"/>
      <c r="Q84" s="194"/>
      <c r="R84" s="35"/>
    </row>
    <row r="85" spans="2:47" s="1" customFormat="1" ht="10.35" customHeight="1" x14ac:dyDescent="0.3">
      <c r="B85" s="33"/>
      <c r="C85" s="34"/>
      <c r="D85" s="34"/>
      <c r="E85" s="34"/>
      <c r="F85" s="34"/>
      <c r="G85" s="34"/>
      <c r="H85" s="34"/>
      <c r="I85" s="34"/>
      <c r="J85" s="34"/>
      <c r="K85" s="34"/>
      <c r="L85" s="34"/>
      <c r="M85" s="34"/>
      <c r="N85" s="34"/>
      <c r="O85" s="34"/>
      <c r="P85" s="34"/>
      <c r="Q85" s="34"/>
      <c r="R85" s="35"/>
    </row>
    <row r="86" spans="2:47" s="1" customFormat="1" ht="29.25" customHeight="1" x14ac:dyDescent="0.3">
      <c r="B86" s="33"/>
      <c r="C86" s="263" t="s">
        <v>115</v>
      </c>
      <c r="D86" s="264"/>
      <c r="E86" s="264"/>
      <c r="F86" s="264"/>
      <c r="G86" s="264"/>
      <c r="H86" s="263" t="s">
        <v>116</v>
      </c>
      <c r="I86" s="265"/>
      <c r="J86" s="265"/>
      <c r="K86" s="263" t="s">
        <v>117</v>
      </c>
      <c r="L86" s="264"/>
      <c r="M86" s="263" t="s">
        <v>118</v>
      </c>
      <c r="N86" s="264"/>
      <c r="O86" s="264"/>
      <c r="P86" s="264"/>
      <c r="Q86" s="264"/>
      <c r="R86" s="35"/>
    </row>
    <row r="87" spans="2:47" s="1" customFormat="1" ht="10.35" customHeight="1" x14ac:dyDescent="0.3">
      <c r="B87" s="33"/>
      <c r="C87" s="34"/>
      <c r="D87" s="34"/>
      <c r="E87" s="34"/>
      <c r="F87" s="34"/>
      <c r="G87" s="34"/>
      <c r="H87" s="34"/>
      <c r="I87" s="34"/>
      <c r="J87" s="34"/>
      <c r="K87" s="34"/>
      <c r="L87" s="34"/>
      <c r="M87" s="34"/>
      <c r="N87" s="34"/>
      <c r="O87" s="34"/>
      <c r="P87" s="34"/>
      <c r="Q87" s="34"/>
      <c r="R87" s="35"/>
    </row>
    <row r="88" spans="2:47" s="1" customFormat="1" ht="29.25" customHeight="1" x14ac:dyDescent="0.3">
      <c r="B88" s="33"/>
      <c r="C88" s="121" t="s">
        <v>119</v>
      </c>
      <c r="D88" s="34"/>
      <c r="E88" s="34"/>
      <c r="F88" s="34"/>
      <c r="G88" s="34"/>
      <c r="H88" s="187">
        <f>W126</f>
        <v>1458.1799999999998</v>
      </c>
      <c r="I88" s="237"/>
      <c r="J88" s="237"/>
      <c r="K88" s="187">
        <f>X126</f>
        <v>6077.0199999999986</v>
      </c>
      <c r="L88" s="237"/>
      <c r="M88" s="187">
        <f>M126</f>
        <v>7535.1999999999989</v>
      </c>
      <c r="N88" s="266"/>
      <c r="O88" s="266"/>
      <c r="P88" s="266"/>
      <c r="Q88" s="266"/>
      <c r="R88" s="35"/>
      <c r="AU88" s="18" t="s">
        <v>120</v>
      </c>
    </row>
    <row r="89" spans="2:47" s="6" customFormat="1" ht="24.95" customHeight="1" x14ac:dyDescent="0.3">
      <c r="B89" s="122"/>
      <c r="C89" s="123"/>
      <c r="D89" s="124" t="s">
        <v>319</v>
      </c>
      <c r="E89" s="123"/>
      <c r="F89" s="123"/>
      <c r="G89" s="123"/>
      <c r="H89" s="260">
        <f>W127</f>
        <v>0</v>
      </c>
      <c r="I89" s="234"/>
      <c r="J89" s="234"/>
      <c r="K89" s="260">
        <f>X127</f>
        <v>1732.8399999999997</v>
      </c>
      <c r="L89" s="234"/>
      <c r="M89" s="260">
        <f>M127</f>
        <v>1732.8399999999997</v>
      </c>
      <c r="N89" s="234"/>
      <c r="O89" s="234"/>
      <c r="P89" s="234"/>
      <c r="Q89" s="234"/>
      <c r="R89" s="125"/>
    </row>
    <row r="90" spans="2:47" s="7" customFormat="1" ht="19.899999999999999" customHeight="1" x14ac:dyDescent="0.3">
      <c r="B90" s="126"/>
      <c r="C90" s="127"/>
      <c r="D90" s="101" t="s">
        <v>122</v>
      </c>
      <c r="E90" s="127"/>
      <c r="F90" s="127"/>
      <c r="G90" s="127"/>
      <c r="H90" s="186">
        <f>W128</f>
        <v>0</v>
      </c>
      <c r="I90" s="235"/>
      <c r="J90" s="235"/>
      <c r="K90" s="186">
        <f>X128</f>
        <v>1651.3199999999997</v>
      </c>
      <c r="L90" s="235"/>
      <c r="M90" s="186">
        <f>M128</f>
        <v>1651.3199999999997</v>
      </c>
      <c r="N90" s="235"/>
      <c r="O90" s="235"/>
      <c r="P90" s="235"/>
      <c r="Q90" s="235"/>
      <c r="R90" s="128"/>
    </row>
    <row r="91" spans="2:47" s="7" customFormat="1" ht="19.899999999999999" customHeight="1" x14ac:dyDescent="0.3">
      <c r="B91" s="126"/>
      <c r="C91" s="127"/>
      <c r="D91" s="101" t="s">
        <v>124</v>
      </c>
      <c r="E91" s="127"/>
      <c r="F91" s="127"/>
      <c r="G91" s="127"/>
      <c r="H91" s="186">
        <f>W134</f>
        <v>0</v>
      </c>
      <c r="I91" s="235"/>
      <c r="J91" s="235"/>
      <c r="K91" s="186">
        <f>X134</f>
        <v>81.52</v>
      </c>
      <c r="L91" s="235"/>
      <c r="M91" s="186">
        <f>M134</f>
        <v>81.52</v>
      </c>
      <c r="N91" s="235"/>
      <c r="O91" s="235"/>
      <c r="P91" s="235"/>
      <c r="Q91" s="235"/>
      <c r="R91" s="128"/>
    </row>
    <row r="92" spans="2:47" s="6" customFormat="1" ht="24.95" customHeight="1" x14ac:dyDescent="0.3">
      <c r="B92" s="122"/>
      <c r="C92" s="123"/>
      <c r="D92" s="124" t="s">
        <v>320</v>
      </c>
      <c r="E92" s="123"/>
      <c r="F92" s="123"/>
      <c r="G92" s="123"/>
      <c r="H92" s="260">
        <f>W136</f>
        <v>1458.1799999999998</v>
      </c>
      <c r="I92" s="234"/>
      <c r="J92" s="234"/>
      <c r="K92" s="260">
        <f>X136</f>
        <v>4344.1799999999994</v>
      </c>
      <c r="L92" s="234"/>
      <c r="M92" s="260">
        <f>M136</f>
        <v>5802.36</v>
      </c>
      <c r="N92" s="234"/>
      <c r="O92" s="234"/>
      <c r="P92" s="234"/>
      <c r="Q92" s="234"/>
      <c r="R92" s="125"/>
    </row>
    <row r="93" spans="2:47" s="7" customFormat="1" ht="19.899999999999999" customHeight="1" x14ac:dyDescent="0.3">
      <c r="B93" s="126"/>
      <c r="C93" s="127"/>
      <c r="D93" s="101" t="s">
        <v>127</v>
      </c>
      <c r="E93" s="127"/>
      <c r="F93" s="127"/>
      <c r="G93" s="127"/>
      <c r="H93" s="186">
        <f>W137</f>
        <v>0</v>
      </c>
      <c r="I93" s="235"/>
      <c r="J93" s="235"/>
      <c r="K93" s="186">
        <f>X137</f>
        <v>1066.04</v>
      </c>
      <c r="L93" s="235"/>
      <c r="M93" s="186">
        <f>M137</f>
        <v>1066.04</v>
      </c>
      <c r="N93" s="235"/>
      <c r="O93" s="235"/>
      <c r="P93" s="235"/>
      <c r="Q93" s="235"/>
      <c r="R93" s="128"/>
    </row>
    <row r="94" spans="2:47" s="7" customFormat="1" ht="19.899999999999999" customHeight="1" x14ac:dyDescent="0.3">
      <c r="B94" s="126"/>
      <c r="C94" s="127"/>
      <c r="D94" s="101" t="s">
        <v>128</v>
      </c>
      <c r="E94" s="127"/>
      <c r="F94" s="127"/>
      <c r="G94" s="127"/>
      <c r="H94" s="186">
        <f>W140</f>
        <v>0</v>
      </c>
      <c r="I94" s="235"/>
      <c r="J94" s="235"/>
      <c r="K94" s="186">
        <f>X140</f>
        <v>1700.24</v>
      </c>
      <c r="L94" s="235"/>
      <c r="M94" s="186">
        <f>M140</f>
        <v>1700.24</v>
      </c>
      <c r="N94" s="235"/>
      <c r="O94" s="235"/>
      <c r="P94" s="235"/>
      <c r="Q94" s="235"/>
      <c r="R94" s="128"/>
    </row>
    <row r="95" spans="2:47" s="7" customFormat="1" ht="19.899999999999999" customHeight="1" x14ac:dyDescent="0.3">
      <c r="B95" s="126"/>
      <c r="C95" s="127"/>
      <c r="D95" s="101" t="s">
        <v>129</v>
      </c>
      <c r="E95" s="127"/>
      <c r="F95" s="127"/>
      <c r="G95" s="127"/>
      <c r="H95" s="186">
        <f>W143</f>
        <v>742.5</v>
      </c>
      <c r="I95" s="235"/>
      <c r="J95" s="235"/>
      <c r="K95" s="186">
        <f>X143</f>
        <v>850.78</v>
      </c>
      <c r="L95" s="235"/>
      <c r="M95" s="186">
        <f>M143</f>
        <v>1593.28</v>
      </c>
      <c r="N95" s="235"/>
      <c r="O95" s="235"/>
      <c r="P95" s="235"/>
      <c r="Q95" s="235"/>
      <c r="R95" s="128"/>
    </row>
    <row r="96" spans="2:47" s="7" customFormat="1" ht="19.899999999999999" customHeight="1" x14ac:dyDescent="0.3">
      <c r="B96" s="126"/>
      <c r="C96" s="127"/>
      <c r="D96" s="101" t="s">
        <v>130</v>
      </c>
      <c r="E96" s="127"/>
      <c r="F96" s="127"/>
      <c r="G96" s="127"/>
      <c r="H96" s="186">
        <f>W147</f>
        <v>715.68</v>
      </c>
      <c r="I96" s="235"/>
      <c r="J96" s="235"/>
      <c r="K96" s="186">
        <f>X147</f>
        <v>236.7</v>
      </c>
      <c r="L96" s="235"/>
      <c r="M96" s="186">
        <f>M147</f>
        <v>952.37999999999988</v>
      </c>
      <c r="N96" s="235"/>
      <c r="O96" s="235"/>
      <c r="P96" s="235"/>
      <c r="Q96" s="235"/>
      <c r="R96" s="128"/>
    </row>
    <row r="97" spans="2:65" s="7" customFormat="1" ht="19.899999999999999" customHeight="1" x14ac:dyDescent="0.3">
      <c r="B97" s="126"/>
      <c r="C97" s="127"/>
      <c r="D97" s="101" t="s">
        <v>132</v>
      </c>
      <c r="E97" s="127"/>
      <c r="F97" s="127"/>
      <c r="G97" s="127"/>
      <c r="H97" s="186">
        <f>W152</f>
        <v>0</v>
      </c>
      <c r="I97" s="235"/>
      <c r="J97" s="235"/>
      <c r="K97" s="186">
        <f>X152</f>
        <v>140.12</v>
      </c>
      <c r="L97" s="235"/>
      <c r="M97" s="186">
        <f>M152</f>
        <v>140.12</v>
      </c>
      <c r="N97" s="235"/>
      <c r="O97" s="235"/>
      <c r="P97" s="235"/>
      <c r="Q97" s="235"/>
      <c r="R97" s="128"/>
    </row>
    <row r="98" spans="2:65" s="7" customFormat="1" ht="19.899999999999999" customHeight="1" x14ac:dyDescent="0.3">
      <c r="B98" s="126"/>
      <c r="C98" s="127"/>
      <c r="D98" s="101" t="s">
        <v>133</v>
      </c>
      <c r="E98" s="127"/>
      <c r="F98" s="127"/>
      <c r="G98" s="127"/>
      <c r="H98" s="186">
        <f>W154</f>
        <v>0</v>
      </c>
      <c r="I98" s="235"/>
      <c r="J98" s="235"/>
      <c r="K98" s="186">
        <f>X154</f>
        <v>350.3</v>
      </c>
      <c r="L98" s="235"/>
      <c r="M98" s="186">
        <f>M154</f>
        <v>350.3</v>
      </c>
      <c r="N98" s="235"/>
      <c r="O98" s="235"/>
      <c r="P98" s="235"/>
      <c r="Q98" s="235"/>
      <c r="R98" s="128"/>
    </row>
    <row r="99" spans="2:65" s="6" customFormat="1" ht="21.75" customHeight="1" x14ac:dyDescent="0.35">
      <c r="B99" s="122"/>
      <c r="C99" s="123"/>
      <c r="D99" s="124" t="s">
        <v>135</v>
      </c>
      <c r="E99" s="123"/>
      <c r="F99" s="123"/>
      <c r="G99" s="123"/>
      <c r="H99" s="233">
        <f>W156</f>
        <v>0</v>
      </c>
      <c r="I99" s="234"/>
      <c r="J99" s="234"/>
      <c r="K99" s="233">
        <f>X156</f>
        <v>0</v>
      </c>
      <c r="L99" s="234"/>
      <c r="M99" s="233">
        <f>M156</f>
        <v>0</v>
      </c>
      <c r="N99" s="234"/>
      <c r="O99" s="234"/>
      <c r="P99" s="234"/>
      <c r="Q99" s="234"/>
      <c r="R99" s="125"/>
    </row>
    <row r="100" spans="2:65" s="1" customFormat="1" ht="21.75" customHeight="1" x14ac:dyDescent="0.3">
      <c r="B100" s="33"/>
      <c r="C100" s="34"/>
      <c r="D100" s="34"/>
      <c r="E100" s="34"/>
      <c r="F100" s="34"/>
      <c r="G100" s="34"/>
      <c r="H100" s="34"/>
      <c r="I100" s="34"/>
      <c r="J100" s="34"/>
      <c r="K100" s="34"/>
      <c r="L100" s="34"/>
      <c r="M100" s="34"/>
      <c r="N100" s="34"/>
      <c r="O100" s="34"/>
      <c r="P100" s="34"/>
      <c r="Q100" s="34"/>
      <c r="R100" s="35"/>
    </row>
    <row r="101" spans="2:65" s="1" customFormat="1" ht="29.25" customHeight="1" x14ac:dyDescent="0.3">
      <c r="B101" s="33"/>
      <c r="C101" s="121" t="s">
        <v>136</v>
      </c>
      <c r="D101" s="34"/>
      <c r="E101" s="34"/>
      <c r="F101" s="34"/>
      <c r="G101" s="34"/>
      <c r="H101" s="34"/>
      <c r="I101" s="34"/>
      <c r="J101" s="34"/>
      <c r="K101" s="34"/>
      <c r="L101" s="34"/>
      <c r="M101" s="266">
        <f>ROUND(M102+M103+M104+M105+M106+M107,2)</f>
        <v>0</v>
      </c>
      <c r="N101" s="267"/>
      <c r="O101" s="267"/>
      <c r="P101" s="267"/>
      <c r="Q101" s="267"/>
      <c r="R101" s="35"/>
      <c r="T101" s="129"/>
      <c r="U101" s="130" t="s">
        <v>42</v>
      </c>
    </row>
    <row r="102" spans="2:65" s="1" customFormat="1" ht="18" customHeight="1" x14ac:dyDescent="0.3">
      <c r="B102" s="131"/>
      <c r="C102" s="132"/>
      <c r="D102" s="213" t="s">
        <v>137</v>
      </c>
      <c r="E102" s="236"/>
      <c r="F102" s="236"/>
      <c r="G102" s="236"/>
      <c r="H102" s="236"/>
      <c r="I102" s="132"/>
      <c r="J102" s="132"/>
      <c r="K102" s="132"/>
      <c r="L102" s="132"/>
      <c r="M102" s="185">
        <f>ROUND(M88*T102,2)</f>
        <v>0</v>
      </c>
      <c r="N102" s="268"/>
      <c r="O102" s="268"/>
      <c r="P102" s="268"/>
      <c r="Q102" s="268"/>
      <c r="R102" s="134"/>
      <c r="S102" s="135"/>
      <c r="T102" s="136"/>
      <c r="U102" s="137" t="s">
        <v>45</v>
      </c>
      <c r="V102" s="135"/>
      <c r="W102" s="135"/>
      <c r="X102" s="135"/>
      <c r="Y102" s="135"/>
      <c r="Z102" s="135"/>
      <c r="AA102" s="135"/>
      <c r="AB102" s="135"/>
      <c r="AC102" s="135"/>
      <c r="AD102" s="135"/>
      <c r="AE102" s="135"/>
      <c r="AF102" s="135"/>
      <c r="AG102" s="135"/>
      <c r="AH102" s="135"/>
      <c r="AI102" s="135"/>
      <c r="AJ102" s="135"/>
      <c r="AK102" s="135"/>
      <c r="AL102" s="135"/>
      <c r="AM102" s="135"/>
      <c r="AN102" s="135"/>
      <c r="AO102" s="135"/>
      <c r="AP102" s="135"/>
      <c r="AQ102" s="135"/>
      <c r="AR102" s="135"/>
      <c r="AS102" s="135"/>
      <c r="AT102" s="135"/>
      <c r="AU102" s="135"/>
      <c r="AV102" s="135"/>
      <c r="AW102" s="135"/>
      <c r="AX102" s="135"/>
      <c r="AY102" s="138" t="s">
        <v>138</v>
      </c>
      <c r="AZ102" s="135"/>
      <c r="BA102" s="135"/>
      <c r="BB102" s="135"/>
      <c r="BC102" s="135"/>
      <c r="BD102" s="135"/>
      <c r="BE102" s="139">
        <f t="shared" ref="BE102:BE107" si="0">IF(U102="základná",M102,0)</f>
        <v>0</v>
      </c>
      <c r="BF102" s="139">
        <f t="shared" ref="BF102:BF107" si="1">IF(U102="znížená",M102,0)</f>
        <v>0</v>
      </c>
      <c r="BG102" s="139">
        <f t="shared" ref="BG102:BG107" si="2">IF(U102="zákl. prenesená",M102,0)</f>
        <v>0</v>
      </c>
      <c r="BH102" s="139">
        <f t="shared" ref="BH102:BH107" si="3">IF(U102="zníž. prenesená",M102,0)</f>
        <v>0</v>
      </c>
      <c r="BI102" s="139">
        <f t="shared" ref="BI102:BI107" si="4">IF(U102="nulová",M102,0)</f>
        <v>0</v>
      </c>
      <c r="BJ102" s="138" t="s">
        <v>139</v>
      </c>
      <c r="BK102" s="135"/>
      <c r="BL102" s="135"/>
      <c r="BM102" s="135"/>
    </row>
    <row r="103" spans="2:65" s="1" customFormat="1" ht="18" customHeight="1" x14ac:dyDescent="0.3">
      <c r="B103" s="131"/>
      <c r="C103" s="132"/>
      <c r="D103" s="213" t="s">
        <v>140</v>
      </c>
      <c r="E103" s="236"/>
      <c r="F103" s="236"/>
      <c r="G103" s="236"/>
      <c r="H103" s="236"/>
      <c r="I103" s="132"/>
      <c r="J103" s="132"/>
      <c r="K103" s="132"/>
      <c r="L103" s="132"/>
      <c r="M103" s="185">
        <f>ROUND(M88*T103,2)</f>
        <v>0</v>
      </c>
      <c r="N103" s="268"/>
      <c r="O103" s="268"/>
      <c r="P103" s="268"/>
      <c r="Q103" s="268"/>
      <c r="R103" s="134"/>
      <c r="S103" s="135"/>
      <c r="T103" s="136"/>
      <c r="U103" s="137" t="s">
        <v>45</v>
      </c>
      <c r="V103" s="135"/>
      <c r="W103" s="135"/>
      <c r="X103" s="135"/>
      <c r="Y103" s="135"/>
      <c r="Z103" s="135"/>
      <c r="AA103" s="135"/>
      <c r="AB103" s="135"/>
      <c r="AC103" s="135"/>
      <c r="AD103" s="135"/>
      <c r="AE103" s="135"/>
      <c r="AF103" s="135"/>
      <c r="AG103" s="135"/>
      <c r="AH103" s="135"/>
      <c r="AI103" s="135"/>
      <c r="AJ103" s="135"/>
      <c r="AK103" s="135"/>
      <c r="AL103" s="135"/>
      <c r="AM103" s="135"/>
      <c r="AN103" s="135"/>
      <c r="AO103" s="135"/>
      <c r="AP103" s="135"/>
      <c r="AQ103" s="135"/>
      <c r="AR103" s="135"/>
      <c r="AS103" s="135"/>
      <c r="AT103" s="135"/>
      <c r="AU103" s="135"/>
      <c r="AV103" s="135"/>
      <c r="AW103" s="135"/>
      <c r="AX103" s="135"/>
      <c r="AY103" s="138" t="s">
        <v>138</v>
      </c>
      <c r="AZ103" s="135"/>
      <c r="BA103" s="135"/>
      <c r="BB103" s="135"/>
      <c r="BC103" s="135"/>
      <c r="BD103" s="135"/>
      <c r="BE103" s="139">
        <f t="shared" si="0"/>
        <v>0</v>
      </c>
      <c r="BF103" s="139">
        <f t="shared" si="1"/>
        <v>0</v>
      </c>
      <c r="BG103" s="139">
        <f t="shared" si="2"/>
        <v>0</v>
      </c>
      <c r="BH103" s="139">
        <f t="shared" si="3"/>
        <v>0</v>
      </c>
      <c r="BI103" s="139">
        <f t="shared" si="4"/>
        <v>0</v>
      </c>
      <c r="BJ103" s="138" t="s">
        <v>139</v>
      </c>
      <c r="BK103" s="135"/>
      <c r="BL103" s="135"/>
      <c r="BM103" s="135"/>
    </row>
    <row r="104" spans="2:65" s="1" customFormat="1" ht="18" customHeight="1" x14ac:dyDescent="0.3">
      <c r="B104" s="131"/>
      <c r="C104" s="132"/>
      <c r="D104" s="213" t="s">
        <v>141</v>
      </c>
      <c r="E104" s="236"/>
      <c r="F104" s="236"/>
      <c r="G104" s="236"/>
      <c r="H104" s="236"/>
      <c r="I104" s="132"/>
      <c r="J104" s="132"/>
      <c r="K104" s="132"/>
      <c r="L104" s="132"/>
      <c r="M104" s="185">
        <f>ROUND(M88*T104,2)</f>
        <v>0</v>
      </c>
      <c r="N104" s="268"/>
      <c r="O104" s="268"/>
      <c r="P104" s="268"/>
      <c r="Q104" s="268"/>
      <c r="R104" s="134"/>
      <c r="S104" s="135"/>
      <c r="T104" s="136"/>
      <c r="U104" s="137" t="s">
        <v>45</v>
      </c>
      <c r="V104" s="135"/>
      <c r="W104" s="135"/>
      <c r="X104" s="135"/>
      <c r="Y104" s="135"/>
      <c r="Z104" s="135"/>
      <c r="AA104" s="135"/>
      <c r="AB104" s="135"/>
      <c r="AC104" s="135"/>
      <c r="AD104" s="135"/>
      <c r="AE104" s="135"/>
      <c r="AF104" s="135"/>
      <c r="AG104" s="135"/>
      <c r="AH104" s="135"/>
      <c r="AI104" s="135"/>
      <c r="AJ104" s="135"/>
      <c r="AK104" s="135"/>
      <c r="AL104" s="135"/>
      <c r="AM104" s="135"/>
      <c r="AN104" s="135"/>
      <c r="AO104" s="135"/>
      <c r="AP104" s="135"/>
      <c r="AQ104" s="135"/>
      <c r="AR104" s="135"/>
      <c r="AS104" s="135"/>
      <c r="AT104" s="135"/>
      <c r="AU104" s="135"/>
      <c r="AV104" s="135"/>
      <c r="AW104" s="135"/>
      <c r="AX104" s="135"/>
      <c r="AY104" s="138" t="s">
        <v>138</v>
      </c>
      <c r="AZ104" s="135"/>
      <c r="BA104" s="135"/>
      <c r="BB104" s="135"/>
      <c r="BC104" s="135"/>
      <c r="BD104" s="135"/>
      <c r="BE104" s="139">
        <f t="shared" si="0"/>
        <v>0</v>
      </c>
      <c r="BF104" s="139">
        <f t="shared" si="1"/>
        <v>0</v>
      </c>
      <c r="BG104" s="139">
        <f t="shared" si="2"/>
        <v>0</v>
      </c>
      <c r="BH104" s="139">
        <f t="shared" si="3"/>
        <v>0</v>
      </c>
      <c r="BI104" s="139">
        <f t="shared" si="4"/>
        <v>0</v>
      </c>
      <c r="BJ104" s="138" t="s">
        <v>139</v>
      </c>
      <c r="BK104" s="135"/>
      <c r="BL104" s="135"/>
      <c r="BM104" s="135"/>
    </row>
    <row r="105" spans="2:65" s="1" customFormat="1" ht="18" customHeight="1" x14ac:dyDescent="0.3">
      <c r="B105" s="131"/>
      <c r="C105" s="132"/>
      <c r="D105" s="213" t="s">
        <v>142</v>
      </c>
      <c r="E105" s="236"/>
      <c r="F105" s="236"/>
      <c r="G105" s="236"/>
      <c r="H105" s="236"/>
      <c r="I105" s="132"/>
      <c r="J105" s="132"/>
      <c r="K105" s="132"/>
      <c r="L105" s="132"/>
      <c r="M105" s="185">
        <f>ROUND(M88*T105,2)</f>
        <v>0</v>
      </c>
      <c r="N105" s="268"/>
      <c r="O105" s="268"/>
      <c r="P105" s="268"/>
      <c r="Q105" s="268"/>
      <c r="R105" s="134"/>
      <c r="S105" s="135"/>
      <c r="T105" s="136"/>
      <c r="U105" s="137" t="s">
        <v>45</v>
      </c>
      <c r="V105" s="135"/>
      <c r="W105" s="135"/>
      <c r="X105" s="135"/>
      <c r="Y105" s="135"/>
      <c r="Z105" s="135"/>
      <c r="AA105" s="135"/>
      <c r="AB105" s="135"/>
      <c r="AC105" s="135"/>
      <c r="AD105" s="135"/>
      <c r="AE105" s="135"/>
      <c r="AF105" s="135"/>
      <c r="AG105" s="135"/>
      <c r="AH105" s="135"/>
      <c r="AI105" s="135"/>
      <c r="AJ105" s="135"/>
      <c r="AK105" s="135"/>
      <c r="AL105" s="135"/>
      <c r="AM105" s="135"/>
      <c r="AN105" s="135"/>
      <c r="AO105" s="135"/>
      <c r="AP105" s="135"/>
      <c r="AQ105" s="135"/>
      <c r="AR105" s="135"/>
      <c r="AS105" s="135"/>
      <c r="AT105" s="135"/>
      <c r="AU105" s="135"/>
      <c r="AV105" s="135"/>
      <c r="AW105" s="135"/>
      <c r="AX105" s="135"/>
      <c r="AY105" s="138" t="s">
        <v>138</v>
      </c>
      <c r="AZ105" s="135"/>
      <c r="BA105" s="135"/>
      <c r="BB105" s="135"/>
      <c r="BC105" s="135"/>
      <c r="BD105" s="135"/>
      <c r="BE105" s="139">
        <f t="shared" si="0"/>
        <v>0</v>
      </c>
      <c r="BF105" s="139">
        <f t="shared" si="1"/>
        <v>0</v>
      </c>
      <c r="BG105" s="139">
        <f t="shared" si="2"/>
        <v>0</v>
      </c>
      <c r="BH105" s="139">
        <f t="shared" si="3"/>
        <v>0</v>
      </c>
      <c r="BI105" s="139">
        <f t="shared" si="4"/>
        <v>0</v>
      </c>
      <c r="BJ105" s="138" t="s">
        <v>139</v>
      </c>
      <c r="BK105" s="135"/>
      <c r="BL105" s="135"/>
      <c r="BM105" s="135"/>
    </row>
    <row r="106" spans="2:65" s="1" customFormat="1" ht="18" customHeight="1" x14ac:dyDescent="0.3">
      <c r="B106" s="131"/>
      <c r="C106" s="132"/>
      <c r="D106" s="213" t="s">
        <v>143</v>
      </c>
      <c r="E106" s="236"/>
      <c r="F106" s="236"/>
      <c r="G106" s="236"/>
      <c r="H106" s="236"/>
      <c r="I106" s="132"/>
      <c r="J106" s="132"/>
      <c r="K106" s="132"/>
      <c r="L106" s="132"/>
      <c r="M106" s="185">
        <f>ROUND(M88*T106,2)</f>
        <v>0</v>
      </c>
      <c r="N106" s="268"/>
      <c r="O106" s="268"/>
      <c r="P106" s="268"/>
      <c r="Q106" s="268"/>
      <c r="R106" s="134"/>
      <c r="S106" s="135"/>
      <c r="T106" s="136"/>
      <c r="U106" s="137" t="s">
        <v>45</v>
      </c>
      <c r="V106" s="135"/>
      <c r="W106" s="135"/>
      <c r="X106" s="135"/>
      <c r="Y106" s="135"/>
      <c r="Z106" s="135"/>
      <c r="AA106" s="135"/>
      <c r="AB106" s="135"/>
      <c r="AC106" s="135"/>
      <c r="AD106" s="135"/>
      <c r="AE106" s="135"/>
      <c r="AF106" s="135"/>
      <c r="AG106" s="135"/>
      <c r="AH106" s="135"/>
      <c r="AI106" s="135"/>
      <c r="AJ106" s="135"/>
      <c r="AK106" s="135"/>
      <c r="AL106" s="135"/>
      <c r="AM106" s="135"/>
      <c r="AN106" s="135"/>
      <c r="AO106" s="135"/>
      <c r="AP106" s="135"/>
      <c r="AQ106" s="135"/>
      <c r="AR106" s="135"/>
      <c r="AS106" s="135"/>
      <c r="AT106" s="135"/>
      <c r="AU106" s="135"/>
      <c r="AV106" s="135"/>
      <c r="AW106" s="135"/>
      <c r="AX106" s="135"/>
      <c r="AY106" s="138" t="s">
        <v>138</v>
      </c>
      <c r="AZ106" s="135"/>
      <c r="BA106" s="135"/>
      <c r="BB106" s="135"/>
      <c r="BC106" s="135"/>
      <c r="BD106" s="135"/>
      <c r="BE106" s="139">
        <f t="shared" si="0"/>
        <v>0</v>
      </c>
      <c r="BF106" s="139">
        <f t="shared" si="1"/>
        <v>0</v>
      </c>
      <c r="BG106" s="139">
        <f t="shared" si="2"/>
        <v>0</v>
      </c>
      <c r="BH106" s="139">
        <f t="shared" si="3"/>
        <v>0</v>
      </c>
      <c r="BI106" s="139">
        <f t="shared" si="4"/>
        <v>0</v>
      </c>
      <c r="BJ106" s="138" t="s">
        <v>139</v>
      </c>
      <c r="BK106" s="135"/>
      <c r="BL106" s="135"/>
      <c r="BM106" s="135"/>
    </row>
    <row r="107" spans="2:65" s="1" customFormat="1" ht="18" customHeight="1" x14ac:dyDescent="0.3">
      <c r="B107" s="131"/>
      <c r="C107" s="132"/>
      <c r="D107" s="133" t="s">
        <v>144</v>
      </c>
      <c r="E107" s="132"/>
      <c r="F107" s="132"/>
      <c r="G107" s="132"/>
      <c r="H107" s="132"/>
      <c r="I107" s="132"/>
      <c r="J107" s="132"/>
      <c r="K107" s="132"/>
      <c r="L107" s="132"/>
      <c r="M107" s="185">
        <f>ROUND(M88*T107,2)</f>
        <v>0</v>
      </c>
      <c r="N107" s="268"/>
      <c r="O107" s="268"/>
      <c r="P107" s="268"/>
      <c r="Q107" s="268"/>
      <c r="R107" s="134"/>
      <c r="S107" s="135"/>
      <c r="T107" s="140"/>
      <c r="U107" s="141" t="s">
        <v>45</v>
      </c>
      <c r="V107" s="135"/>
      <c r="W107" s="135"/>
      <c r="X107" s="135"/>
      <c r="Y107" s="135"/>
      <c r="Z107" s="135"/>
      <c r="AA107" s="135"/>
      <c r="AB107" s="135"/>
      <c r="AC107" s="135"/>
      <c r="AD107" s="135"/>
      <c r="AE107" s="135"/>
      <c r="AF107" s="135"/>
      <c r="AG107" s="135"/>
      <c r="AH107" s="135"/>
      <c r="AI107" s="135"/>
      <c r="AJ107" s="135"/>
      <c r="AK107" s="135"/>
      <c r="AL107" s="135"/>
      <c r="AM107" s="135"/>
      <c r="AN107" s="135"/>
      <c r="AO107" s="135"/>
      <c r="AP107" s="135"/>
      <c r="AQ107" s="135"/>
      <c r="AR107" s="135"/>
      <c r="AS107" s="135"/>
      <c r="AT107" s="135"/>
      <c r="AU107" s="135"/>
      <c r="AV107" s="135"/>
      <c r="AW107" s="135"/>
      <c r="AX107" s="135"/>
      <c r="AY107" s="138" t="s">
        <v>145</v>
      </c>
      <c r="AZ107" s="135"/>
      <c r="BA107" s="135"/>
      <c r="BB107" s="135"/>
      <c r="BC107" s="135"/>
      <c r="BD107" s="135"/>
      <c r="BE107" s="139">
        <f t="shared" si="0"/>
        <v>0</v>
      </c>
      <c r="BF107" s="139">
        <f t="shared" si="1"/>
        <v>0</v>
      </c>
      <c r="BG107" s="139">
        <f t="shared" si="2"/>
        <v>0</v>
      </c>
      <c r="BH107" s="139">
        <f t="shared" si="3"/>
        <v>0</v>
      </c>
      <c r="BI107" s="139">
        <f t="shared" si="4"/>
        <v>0</v>
      </c>
      <c r="BJ107" s="138" t="s">
        <v>139</v>
      </c>
      <c r="BK107" s="135"/>
      <c r="BL107" s="135"/>
      <c r="BM107" s="135"/>
    </row>
    <row r="108" spans="2:65" s="1" customFormat="1" x14ac:dyDescent="0.3">
      <c r="B108" s="33"/>
      <c r="C108" s="34"/>
      <c r="D108" s="34"/>
      <c r="E108" s="34"/>
      <c r="F108" s="34"/>
      <c r="G108" s="34"/>
      <c r="H108" s="34"/>
      <c r="I108" s="34"/>
      <c r="J108" s="34"/>
      <c r="K108" s="34"/>
      <c r="L108" s="34"/>
      <c r="M108" s="34"/>
      <c r="N108" s="34"/>
      <c r="O108" s="34"/>
      <c r="P108" s="34"/>
      <c r="Q108" s="34"/>
      <c r="R108" s="35"/>
    </row>
    <row r="109" spans="2:65" s="1" customFormat="1" ht="29.25" customHeight="1" x14ac:dyDescent="0.3">
      <c r="B109" s="33"/>
      <c r="C109" s="112" t="s">
        <v>104</v>
      </c>
      <c r="D109" s="113"/>
      <c r="E109" s="113"/>
      <c r="F109" s="113"/>
      <c r="G109" s="113"/>
      <c r="H109" s="113"/>
      <c r="I109" s="113"/>
      <c r="J109" s="113"/>
      <c r="K109" s="113"/>
      <c r="L109" s="184">
        <f>ROUND(SUM(M88+M101),2)</f>
        <v>7535.2</v>
      </c>
      <c r="M109" s="184"/>
      <c r="N109" s="184"/>
      <c r="O109" s="184"/>
      <c r="P109" s="184"/>
      <c r="Q109" s="184"/>
      <c r="R109" s="35"/>
    </row>
    <row r="110" spans="2:65" s="1" customFormat="1" ht="6.95" customHeight="1" x14ac:dyDescent="0.3">
      <c r="B110" s="57"/>
      <c r="C110" s="58"/>
      <c r="D110" s="58"/>
      <c r="E110" s="58"/>
      <c r="F110" s="58"/>
      <c r="G110" s="58"/>
      <c r="H110" s="58"/>
      <c r="I110" s="58"/>
      <c r="J110" s="58"/>
      <c r="K110" s="58"/>
      <c r="L110" s="58"/>
      <c r="M110" s="58"/>
      <c r="N110" s="58"/>
      <c r="O110" s="58"/>
      <c r="P110" s="58"/>
      <c r="Q110" s="58"/>
      <c r="R110" s="59"/>
    </row>
    <row r="114" spans="2:63" s="1" customFormat="1" ht="6.95" customHeight="1" x14ac:dyDescent="0.3">
      <c r="B114" s="60"/>
      <c r="C114" s="61"/>
      <c r="D114" s="61"/>
      <c r="E114" s="61"/>
      <c r="F114" s="61"/>
      <c r="G114" s="61"/>
      <c r="H114" s="61"/>
      <c r="I114" s="61"/>
      <c r="J114" s="61"/>
      <c r="K114" s="61"/>
      <c r="L114" s="61"/>
      <c r="M114" s="61"/>
      <c r="N114" s="61"/>
      <c r="O114" s="61"/>
      <c r="P114" s="61"/>
      <c r="Q114" s="61"/>
      <c r="R114" s="62"/>
    </row>
    <row r="115" spans="2:63" s="1" customFormat="1" ht="36.950000000000003" customHeight="1" x14ac:dyDescent="0.3">
      <c r="B115" s="33"/>
      <c r="C115" s="190" t="s">
        <v>146</v>
      </c>
      <c r="D115" s="237"/>
      <c r="E115" s="237"/>
      <c r="F115" s="237"/>
      <c r="G115" s="237"/>
      <c r="H115" s="237"/>
      <c r="I115" s="237"/>
      <c r="J115" s="237"/>
      <c r="K115" s="237"/>
      <c r="L115" s="237"/>
      <c r="M115" s="237"/>
      <c r="N115" s="237"/>
      <c r="O115" s="237"/>
      <c r="P115" s="237"/>
      <c r="Q115" s="237"/>
      <c r="R115" s="35"/>
    </row>
    <row r="116" spans="2:63" s="1" customFormat="1" ht="6.95" customHeight="1" x14ac:dyDescent="0.3">
      <c r="B116" s="33"/>
      <c r="C116" s="34"/>
      <c r="D116" s="34"/>
      <c r="E116" s="34"/>
      <c r="F116" s="34"/>
      <c r="G116" s="34"/>
      <c r="H116" s="34"/>
      <c r="I116" s="34"/>
      <c r="J116" s="34"/>
      <c r="K116" s="34"/>
      <c r="L116" s="34"/>
      <c r="M116" s="34"/>
      <c r="N116" s="34"/>
      <c r="O116" s="34"/>
      <c r="P116" s="34"/>
      <c r="Q116" s="34"/>
      <c r="R116" s="35"/>
    </row>
    <row r="117" spans="2:63" s="1" customFormat="1" ht="30" customHeight="1" x14ac:dyDescent="0.3">
      <c r="B117" s="33"/>
      <c r="C117" s="29" t="s">
        <v>18</v>
      </c>
      <c r="D117" s="34"/>
      <c r="E117" s="34"/>
      <c r="F117" s="261" t="str">
        <f>F6</f>
        <v>ZŠ Sitnianska 32, Banská Bystrica - Stavebné úpravy</v>
      </c>
      <c r="G117" s="262"/>
      <c r="H117" s="262"/>
      <c r="I117" s="262"/>
      <c r="J117" s="262"/>
      <c r="K117" s="262"/>
      <c r="L117" s="262"/>
      <c r="M117" s="262"/>
      <c r="N117" s="262"/>
      <c r="O117" s="262"/>
      <c r="P117" s="262"/>
      <c r="Q117" s="34"/>
      <c r="R117" s="35"/>
    </row>
    <row r="118" spans="2:63" s="1" customFormat="1" ht="36.950000000000003" customHeight="1" x14ac:dyDescent="0.3">
      <c r="B118" s="33"/>
      <c r="C118" s="67" t="s">
        <v>111</v>
      </c>
      <c r="D118" s="34"/>
      <c r="E118" s="34"/>
      <c r="F118" s="215" t="str">
        <f>F7</f>
        <v xml:space="preserve">ZŠ 03 - ZŠ- Sitnianska- Knižnica </v>
      </c>
      <c r="G118" s="237"/>
      <c r="H118" s="237"/>
      <c r="I118" s="237"/>
      <c r="J118" s="237"/>
      <c r="K118" s="237"/>
      <c r="L118" s="237"/>
      <c r="M118" s="237"/>
      <c r="N118" s="237"/>
      <c r="O118" s="237"/>
      <c r="P118" s="237"/>
      <c r="Q118" s="34"/>
      <c r="R118" s="35"/>
    </row>
    <row r="119" spans="2:63" s="1" customFormat="1" ht="6.95" customHeight="1" x14ac:dyDescent="0.3">
      <c r="B119" s="33"/>
      <c r="C119" s="34"/>
      <c r="D119" s="34"/>
      <c r="E119" s="34"/>
      <c r="F119" s="34"/>
      <c r="G119" s="34"/>
      <c r="H119" s="34"/>
      <c r="I119" s="34"/>
      <c r="J119" s="34"/>
      <c r="K119" s="34"/>
      <c r="L119" s="34"/>
      <c r="M119" s="34"/>
      <c r="N119" s="34"/>
      <c r="O119" s="34"/>
      <c r="P119" s="34"/>
      <c r="Q119" s="34"/>
      <c r="R119" s="35"/>
    </row>
    <row r="120" spans="2:63" s="1" customFormat="1" ht="18" customHeight="1" x14ac:dyDescent="0.3">
      <c r="B120" s="33"/>
      <c r="C120" s="29" t="s">
        <v>22</v>
      </c>
      <c r="D120" s="34"/>
      <c r="E120" s="34"/>
      <c r="F120" s="27" t="str">
        <f>F9</f>
        <v xml:space="preserve"> </v>
      </c>
      <c r="G120" s="34"/>
      <c r="H120" s="34"/>
      <c r="I120" s="34"/>
      <c r="J120" s="34"/>
      <c r="K120" s="29" t="s">
        <v>24</v>
      </c>
      <c r="L120" s="34"/>
      <c r="M120" s="238">
        <f>IF(O9="","",O9)</f>
        <v>44277</v>
      </c>
      <c r="N120" s="238"/>
      <c r="O120" s="238"/>
      <c r="P120" s="238"/>
      <c r="Q120" s="34"/>
      <c r="R120" s="35"/>
    </row>
    <row r="121" spans="2:63" s="1" customFormat="1" ht="6.95" customHeight="1" x14ac:dyDescent="0.3">
      <c r="B121" s="33"/>
      <c r="C121" s="34"/>
      <c r="D121" s="34"/>
      <c r="E121" s="34"/>
      <c r="F121" s="34"/>
      <c r="G121" s="34"/>
      <c r="H121" s="34"/>
      <c r="I121" s="34"/>
      <c r="J121" s="34"/>
      <c r="K121" s="34"/>
      <c r="L121" s="34"/>
      <c r="M121" s="34"/>
      <c r="N121" s="34"/>
      <c r="O121" s="34"/>
      <c r="P121" s="34"/>
      <c r="Q121" s="34"/>
      <c r="R121" s="35"/>
    </row>
    <row r="122" spans="2:63" s="1" customFormat="1" ht="15" x14ac:dyDescent="0.3">
      <c r="B122" s="33"/>
      <c r="C122" s="29" t="s">
        <v>25</v>
      </c>
      <c r="D122" s="34"/>
      <c r="E122" s="34"/>
      <c r="F122" s="27" t="str">
        <f>E12</f>
        <v>Mesto Banská Bystrica</v>
      </c>
      <c r="G122" s="34"/>
      <c r="H122" s="34"/>
      <c r="I122" s="34"/>
      <c r="J122" s="34"/>
      <c r="K122" s="29" t="s">
        <v>32</v>
      </c>
      <c r="L122" s="34"/>
      <c r="M122" s="194" t="str">
        <f>E18</f>
        <v xml:space="preserve"> </v>
      </c>
      <c r="N122" s="194"/>
      <c r="O122" s="194"/>
      <c r="P122" s="194"/>
      <c r="Q122" s="194"/>
      <c r="R122" s="35"/>
    </row>
    <row r="123" spans="2:63" s="1" customFormat="1" ht="14.45" customHeight="1" x14ac:dyDescent="0.3">
      <c r="B123" s="33"/>
      <c r="C123" s="29" t="s">
        <v>31</v>
      </c>
      <c r="D123" s="34"/>
      <c r="E123" s="34"/>
      <c r="F123" s="27" t="str">
        <f>IF(E15="","",E15)</f>
        <v>Západoslovenskí elektrikári s.r.o.</v>
      </c>
      <c r="G123" s="34"/>
      <c r="H123" s="34"/>
      <c r="I123" s="34"/>
      <c r="J123" s="34"/>
      <c r="K123" s="29" t="s">
        <v>34</v>
      </c>
      <c r="L123" s="34"/>
      <c r="M123" s="194" t="str">
        <f>E21</f>
        <v xml:space="preserve">Paprčka </v>
      </c>
      <c r="N123" s="194"/>
      <c r="O123" s="194"/>
      <c r="P123" s="194"/>
      <c r="Q123" s="194"/>
      <c r="R123" s="35"/>
    </row>
    <row r="124" spans="2:63" s="1" customFormat="1" ht="10.35" customHeight="1" x14ac:dyDescent="0.3">
      <c r="B124" s="33"/>
      <c r="C124" s="34"/>
      <c r="D124" s="34"/>
      <c r="E124" s="34"/>
      <c r="F124" s="34"/>
      <c r="G124" s="34"/>
      <c r="H124" s="34"/>
      <c r="I124" s="34"/>
      <c r="J124" s="34"/>
      <c r="K124" s="34"/>
      <c r="L124" s="34"/>
      <c r="M124" s="34"/>
      <c r="N124" s="34"/>
      <c r="O124" s="34"/>
      <c r="P124" s="34"/>
      <c r="Q124" s="34"/>
      <c r="R124" s="35"/>
    </row>
    <row r="125" spans="2:63" s="8" customFormat="1" ht="29.25" customHeight="1" x14ac:dyDescent="0.3">
      <c r="B125" s="142"/>
      <c r="C125" s="143" t="s">
        <v>147</v>
      </c>
      <c r="D125" s="144" t="s">
        <v>148</v>
      </c>
      <c r="E125" s="144" t="s">
        <v>60</v>
      </c>
      <c r="F125" s="269" t="s">
        <v>149</v>
      </c>
      <c r="G125" s="269"/>
      <c r="H125" s="269"/>
      <c r="I125" s="269"/>
      <c r="J125" s="144" t="s">
        <v>150</v>
      </c>
      <c r="K125" s="144" t="s">
        <v>151</v>
      </c>
      <c r="L125" s="144" t="s">
        <v>152</v>
      </c>
      <c r="M125" s="269" t="s">
        <v>153</v>
      </c>
      <c r="N125" s="269"/>
      <c r="O125" s="269"/>
      <c r="P125" s="269" t="s">
        <v>118</v>
      </c>
      <c r="Q125" s="270"/>
      <c r="R125" s="145"/>
      <c r="T125" s="74" t="s">
        <v>154</v>
      </c>
      <c r="U125" s="75" t="s">
        <v>42</v>
      </c>
      <c r="V125" s="75" t="s">
        <v>155</v>
      </c>
      <c r="W125" s="75" t="s">
        <v>156</v>
      </c>
      <c r="X125" s="75" t="s">
        <v>157</v>
      </c>
      <c r="Y125" s="75" t="s">
        <v>158</v>
      </c>
      <c r="Z125" s="75" t="s">
        <v>159</v>
      </c>
      <c r="AA125" s="75" t="s">
        <v>160</v>
      </c>
      <c r="AB125" s="75" t="s">
        <v>161</v>
      </c>
      <c r="AC125" s="75" t="s">
        <v>162</v>
      </c>
      <c r="AD125" s="76" t="s">
        <v>163</v>
      </c>
    </row>
    <row r="126" spans="2:63" s="1" customFormat="1" ht="29.25" customHeight="1" x14ac:dyDescent="0.35">
      <c r="B126" s="33"/>
      <c r="C126" s="78" t="s">
        <v>113</v>
      </c>
      <c r="D126" s="34"/>
      <c r="E126" s="34"/>
      <c r="F126" s="34"/>
      <c r="G126" s="34"/>
      <c r="H126" s="34"/>
      <c r="I126" s="34"/>
      <c r="J126" s="34"/>
      <c r="K126" s="34"/>
      <c r="L126" s="34"/>
      <c r="M126" s="249">
        <f>BK126</f>
        <v>7535.1999999999989</v>
      </c>
      <c r="N126" s="250"/>
      <c r="O126" s="250"/>
      <c r="P126" s="250"/>
      <c r="Q126" s="250"/>
      <c r="R126" s="35"/>
      <c r="T126" s="77"/>
      <c r="U126" s="49"/>
      <c r="V126" s="49"/>
      <c r="W126" s="146">
        <f>W127+W136+W156</f>
        <v>1458.1799999999998</v>
      </c>
      <c r="X126" s="146">
        <f>X127+X136+X156</f>
        <v>6077.0199999999986</v>
      </c>
      <c r="Y126" s="49"/>
      <c r="Z126" s="147">
        <f>Z127+Z136+Z156</f>
        <v>0</v>
      </c>
      <c r="AA126" s="49"/>
      <c r="AB126" s="147">
        <f>AB127+AB136+AB156</f>
        <v>0</v>
      </c>
      <c r="AC126" s="49"/>
      <c r="AD126" s="148">
        <f>AD127+AD136+AD156</f>
        <v>0</v>
      </c>
      <c r="AT126" s="18" t="s">
        <v>79</v>
      </c>
      <c r="AU126" s="18" t="s">
        <v>120</v>
      </c>
      <c r="BK126" s="149">
        <f>BK127+BK136+BK156</f>
        <v>7535.1999999999989</v>
      </c>
    </row>
    <row r="127" spans="2:63" s="9" customFormat="1" ht="37.35" customHeight="1" x14ac:dyDescent="0.35">
      <c r="B127" s="150"/>
      <c r="C127" s="151"/>
      <c r="D127" s="152" t="s">
        <v>319</v>
      </c>
      <c r="E127" s="152"/>
      <c r="F127" s="152"/>
      <c r="G127" s="152"/>
      <c r="H127" s="152"/>
      <c r="I127" s="152"/>
      <c r="J127" s="152"/>
      <c r="K127" s="152"/>
      <c r="L127" s="152"/>
      <c r="M127" s="233">
        <f>BK127</f>
        <v>1732.8399999999997</v>
      </c>
      <c r="N127" s="251"/>
      <c r="O127" s="251"/>
      <c r="P127" s="251"/>
      <c r="Q127" s="251"/>
      <c r="R127" s="153"/>
      <c r="T127" s="154"/>
      <c r="U127" s="151"/>
      <c r="V127" s="151"/>
      <c r="W127" s="155">
        <f>W128+W134</f>
        <v>0</v>
      </c>
      <c r="X127" s="155">
        <f>X128+X134</f>
        <v>1732.8399999999997</v>
      </c>
      <c r="Y127" s="151"/>
      <c r="Z127" s="156">
        <f>Z128+Z134</f>
        <v>0</v>
      </c>
      <c r="AA127" s="151"/>
      <c r="AB127" s="156">
        <f>AB128+AB134</f>
        <v>0</v>
      </c>
      <c r="AC127" s="151"/>
      <c r="AD127" s="157">
        <f>AD128+AD134</f>
        <v>0</v>
      </c>
      <c r="AR127" s="158" t="s">
        <v>88</v>
      </c>
      <c r="AT127" s="159" t="s">
        <v>79</v>
      </c>
      <c r="AU127" s="159" t="s">
        <v>80</v>
      </c>
      <c r="AY127" s="158" t="s">
        <v>164</v>
      </c>
      <c r="BK127" s="160">
        <f>BK128+BK134</f>
        <v>1732.8399999999997</v>
      </c>
    </row>
    <row r="128" spans="2:63" s="9" customFormat="1" ht="19.899999999999999" customHeight="1" x14ac:dyDescent="0.3">
      <c r="B128" s="150"/>
      <c r="C128" s="151"/>
      <c r="D128" s="161" t="s">
        <v>122</v>
      </c>
      <c r="E128" s="161"/>
      <c r="F128" s="161"/>
      <c r="G128" s="161"/>
      <c r="H128" s="161"/>
      <c r="I128" s="161"/>
      <c r="J128" s="161"/>
      <c r="K128" s="161"/>
      <c r="L128" s="161"/>
      <c r="M128" s="252">
        <f>BK128</f>
        <v>1651.3199999999997</v>
      </c>
      <c r="N128" s="253"/>
      <c r="O128" s="253"/>
      <c r="P128" s="253"/>
      <c r="Q128" s="253"/>
      <c r="R128" s="153"/>
      <c r="T128" s="154"/>
      <c r="U128" s="151"/>
      <c r="V128" s="151"/>
      <c r="W128" s="155">
        <f>SUM(W129:W133)</f>
        <v>0</v>
      </c>
      <c r="X128" s="155">
        <f>SUM(X129:X133)</f>
        <v>1651.3199999999997</v>
      </c>
      <c r="Y128" s="151"/>
      <c r="Z128" s="156">
        <f>SUM(Z129:Z133)</f>
        <v>0</v>
      </c>
      <c r="AA128" s="151"/>
      <c r="AB128" s="156">
        <f>SUM(AB129:AB133)</f>
        <v>0</v>
      </c>
      <c r="AC128" s="151"/>
      <c r="AD128" s="157">
        <f>SUM(AD129:AD133)</f>
        <v>0</v>
      </c>
      <c r="AR128" s="158" t="s">
        <v>88</v>
      </c>
      <c r="AT128" s="159" t="s">
        <v>79</v>
      </c>
      <c r="AU128" s="159" t="s">
        <v>88</v>
      </c>
      <c r="AY128" s="158" t="s">
        <v>164</v>
      </c>
      <c r="BK128" s="160">
        <f>SUM(BK129:BK133)</f>
        <v>1651.3199999999997</v>
      </c>
    </row>
    <row r="129" spans="2:65" s="1" customFormat="1" ht="51" customHeight="1" x14ac:dyDescent="0.3">
      <c r="B129" s="131"/>
      <c r="C129" s="162" t="s">
        <v>88</v>
      </c>
      <c r="D129" s="162" t="s">
        <v>166</v>
      </c>
      <c r="E129" s="163" t="s">
        <v>167</v>
      </c>
      <c r="F129" s="230" t="s">
        <v>168</v>
      </c>
      <c r="G129" s="230"/>
      <c r="H129" s="230"/>
      <c r="I129" s="230"/>
      <c r="J129" s="164" t="s">
        <v>169</v>
      </c>
      <c r="K129" s="165">
        <v>140.12</v>
      </c>
      <c r="L129" s="166">
        <v>0</v>
      </c>
      <c r="M129" s="241">
        <v>4</v>
      </c>
      <c r="N129" s="241"/>
      <c r="O129" s="241"/>
      <c r="P129" s="239">
        <f>ROUND(V129*K129,3)</f>
        <v>560.48</v>
      </c>
      <c r="Q129" s="239"/>
      <c r="R129" s="134"/>
      <c r="T129" s="167" t="s">
        <v>5</v>
      </c>
      <c r="U129" s="42" t="s">
        <v>45</v>
      </c>
      <c r="V129" s="168">
        <f>L129+M129</f>
        <v>4</v>
      </c>
      <c r="W129" s="168">
        <f>ROUND(L129*K129,3)</f>
        <v>0</v>
      </c>
      <c r="X129" s="168">
        <f>ROUND(M129*K129,3)</f>
        <v>560.48</v>
      </c>
      <c r="Y129" s="34"/>
      <c r="Z129" s="169">
        <f>Y129*K129</f>
        <v>0</v>
      </c>
      <c r="AA129" s="169">
        <v>0</v>
      </c>
      <c r="AB129" s="169">
        <f>AA129*K129</f>
        <v>0</v>
      </c>
      <c r="AC129" s="169">
        <v>0</v>
      </c>
      <c r="AD129" s="170">
        <f>AC129*K129</f>
        <v>0</v>
      </c>
      <c r="AR129" s="18" t="s">
        <v>170</v>
      </c>
      <c r="AT129" s="18" t="s">
        <v>166</v>
      </c>
      <c r="AU129" s="18" t="s">
        <v>139</v>
      </c>
      <c r="AY129" s="18" t="s">
        <v>164</v>
      </c>
      <c r="BE129" s="105">
        <f>IF(U129="základná",P129,0)</f>
        <v>0</v>
      </c>
      <c r="BF129" s="105">
        <f>IF(U129="znížená",P129,0)</f>
        <v>560.48</v>
      </c>
      <c r="BG129" s="105">
        <f>IF(U129="zákl. prenesená",P129,0)</f>
        <v>0</v>
      </c>
      <c r="BH129" s="105">
        <f>IF(U129="zníž. prenesená",P129,0)</f>
        <v>0</v>
      </c>
      <c r="BI129" s="105">
        <f>IF(U129="nulová",P129,0)</f>
        <v>0</v>
      </c>
      <c r="BJ129" s="18" t="s">
        <v>139</v>
      </c>
      <c r="BK129" s="171">
        <f>ROUND(V129*K129,3)</f>
        <v>560.48</v>
      </c>
      <c r="BL129" s="18" t="s">
        <v>170</v>
      </c>
      <c r="BM129" s="18" t="s">
        <v>321</v>
      </c>
    </row>
    <row r="130" spans="2:65" s="1" customFormat="1" ht="51" customHeight="1" x14ac:dyDescent="0.3">
      <c r="B130" s="131"/>
      <c r="C130" s="162" t="s">
        <v>139</v>
      </c>
      <c r="D130" s="162" t="s">
        <v>166</v>
      </c>
      <c r="E130" s="163" t="s">
        <v>172</v>
      </c>
      <c r="F130" s="230" t="s">
        <v>173</v>
      </c>
      <c r="G130" s="230"/>
      <c r="H130" s="230"/>
      <c r="I130" s="230"/>
      <c r="J130" s="164" t="s">
        <v>169</v>
      </c>
      <c r="K130" s="165">
        <v>140.12</v>
      </c>
      <c r="L130" s="166">
        <v>0</v>
      </c>
      <c r="M130" s="241">
        <v>5</v>
      </c>
      <c r="N130" s="241"/>
      <c r="O130" s="241"/>
      <c r="P130" s="239">
        <f>ROUND(V130*K130,3)</f>
        <v>700.6</v>
      </c>
      <c r="Q130" s="239"/>
      <c r="R130" s="134"/>
      <c r="T130" s="167" t="s">
        <v>5</v>
      </c>
      <c r="U130" s="42" t="s">
        <v>45</v>
      </c>
      <c r="V130" s="168">
        <f>L130+M130</f>
        <v>5</v>
      </c>
      <c r="W130" s="168">
        <f>ROUND(L130*K130,3)</f>
        <v>0</v>
      </c>
      <c r="X130" s="168">
        <f>ROUND(M130*K130,3)</f>
        <v>700.6</v>
      </c>
      <c r="Y130" s="34"/>
      <c r="Z130" s="169">
        <f>Y130*K130</f>
        <v>0</v>
      </c>
      <c r="AA130" s="169">
        <v>0</v>
      </c>
      <c r="AB130" s="169">
        <f>AA130*K130</f>
        <v>0</v>
      </c>
      <c r="AC130" s="169">
        <v>0</v>
      </c>
      <c r="AD130" s="170">
        <f>AC130*K130</f>
        <v>0</v>
      </c>
      <c r="AR130" s="18" t="s">
        <v>170</v>
      </c>
      <c r="AT130" s="18" t="s">
        <v>166</v>
      </c>
      <c r="AU130" s="18" t="s">
        <v>139</v>
      </c>
      <c r="AY130" s="18" t="s">
        <v>164</v>
      </c>
      <c r="BE130" s="105">
        <f>IF(U130="základná",P130,0)</f>
        <v>0</v>
      </c>
      <c r="BF130" s="105">
        <f>IF(U130="znížená",P130,0)</f>
        <v>700.6</v>
      </c>
      <c r="BG130" s="105">
        <f>IF(U130="zákl. prenesená",P130,0)</f>
        <v>0</v>
      </c>
      <c r="BH130" s="105">
        <f>IF(U130="zníž. prenesená",P130,0)</f>
        <v>0</v>
      </c>
      <c r="BI130" s="105">
        <f>IF(U130="nulová",P130,0)</f>
        <v>0</v>
      </c>
      <c r="BJ130" s="18" t="s">
        <v>139</v>
      </c>
      <c r="BK130" s="171">
        <f>ROUND(V130*K130,3)</f>
        <v>700.6</v>
      </c>
      <c r="BL130" s="18" t="s">
        <v>170</v>
      </c>
      <c r="BM130" s="18" t="s">
        <v>322</v>
      </c>
    </row>
    <row r="131" spans="2:65" s="1" customFormat="1" ht="25.5" customHeight="1" x14ac:dyDescent="0.3">
      <c r="B131" s="131"/>
      <c r="C131" s="162" t="s">
        <v>276</v>
      </c>
      <c r="D131" s="162" t="s">
        <v>166</v>
      </c>
      <c r="E131" s="163" t="s">
        <v>296</v>
      </c>
      <c r="F131" s="230" t="s">
        <v>176</v>
      </c>
      <c r="G131" s="230"/>
      <c r="H131" s="230"/>
      <c r="I131" s="230"/>
      <c r="J131" s="164" t="s">
        <v>177</v>
      </c>
      <c r="K131" s="165">
        <v>55</v>
      </c>
      <c r="L131" s="166">
        <v>0</v>
      </c>
      <c r="M131" s="241">
        <v>2</v>
      </c>
      <c r="N131" s="241"/>
      <c r="O131" s="241"/>
      <c r="P131" s="239">
        <f>ROUND(V131*K131,3)</f>
        <v>110</v>
      </c>
      <c r="Q131" s="239"/>
      <c r="R131" s="134"/>
      <c r="T131" s="167" t="s">
        <v>5</v>
      </c>
      <c r="U131" s="42" t="s">
        <v>45</v>
      </c>
      <c r="V131" s="168">
        <f>L131+M131</f>
        <v>2</v>
      </c>
      <c r="W131" s="168">
        <f>ROUND(L131*K131,3)</f>
        <v>0</v>
      </c>
      <c r="X131" s="168">
        <f>ROUND(M131*K131,3)</f>
        <v>110</v>
      </c>
      <c r="Y131" s="34"/>
      <c r="Z131" s="169">
        <f>Y131*K131</f>
        <v>0</v>
      </c>
      <c r="AA131" s="169">
        <v>0</v>
      </c>
      <c r="AB131" s="169">
        <f>AA131*K131</f>
        <v>0</v>
      </c>
      <c r="AC131" s="169">
        <v>0</v>
      </c>
      <c r="AD131" s="170">
        <f>AC131*K131</f>
        <v>0</v>
      </c>
      <c r="AR131" s="18" t="s">
        <v>170</v>
      </c>
      <c r="AT131" s="18" t="s">
        <v>166</v>
      </c>
      <c r="AU131" s="18" t="s">
        <v>139</v>
      </c>
      <c r="AY131" s="18" t="s">
        <v>164</v>
      </c>
      <c r="BE131" s="105">
        <f>IF(U131="základná",P131,0)</f>
        <v>0</v>
      </c>
      <c r="BF131" s="105">
        <f>IF(U131="znížená",P131,0)</f>
        <v>110</v>
      </c>
      <c r="BG131" s="105">
        <f>IF(U131="zákl. prenesená",P131,0)</f>
        <v>0</v>
      </c>
      <c r="BH131" s="105">
        <f>IF(U131="zníž. prenesená",P131,0)</f>
        <v>0</v>
      </c>
      <c r="BI131" s="105">
        <f>IF(U131="nulová",P131,0)</f>
        <v>0</v>
      </c>
      <c r="BJ131" s="18" t="s">
        <v>139</v>
      </c>
      <c r="BK131" s="171">
        <f>ROUND(V131*K131,3)</f>
        <v>110</v>
      </c>
      <c r="BL131" s="18" t="s">
        <v>170</v>
      </c>
      <c r="BM131" s="18" t="s">
        <v>323</v>
      </c>
    </row>
    <row r="132" spans="2:65" s="1" customFormat="1" ht="51" customHeight="1" x14ac:dyDescent="0.3">
      <c r="B132" s="131"/>
      <c r="C132" s="162" t="s">
        <v>170</v>
      </c>
      <c r="D132" s="162" t="s">
        <v>166</v>
      </c>
      <c r="E132" s="163" t="s">
        <v>178</v>
      </c>
      <c r="F132" s="230" t="s">
        <v>179</v>
      </c>
      <c r="G132" s="230"/>
      <c r="H132" s="230"/>
      <c r="I132" s="230"/>
      <c r="J132" s="164" t="s">
        <v>169</v>
      </c>
      <c r="K132" s="165">
        <v>140.12</v>
      </c>
      <c r="L132" s="166">
        <v>0</v>
      </c>
      <c r="M132" s="241">
        <v>1</v>
      </c>
      <c r="N132" s="241"/>
      <c r="O132" s="241"/>
      <c r="P132" s="239">
        <f>ROUND(V132*K132,3)</f>
        <v>140.12</v>
      </c>
      <c r="Q132" s="239"/>
      <c r="R132" s="134"/>
      <c r="T132" s="167" t="s">
        <v>5</v>
      </c>
      <c r="U132" s="42" t="s">
        <v>45</v>
      </c>
      <c r="V132" s="168">
        <f>L132+M132</f>
        <v>1</v>
      </c>
      <c r="W132" s="168">
        <f>ROUND(L132*K132,3)</f>
        <v>0</v>
      </c>
      <c r="X132" s="168">
        <f>ROUND(M132*K132,3)</f>
        <v>140.12</v>
      </c>
      <c r="Y132" s="34"/>
      <c r="Z132" s="169">
        <f>Y132*K132</f>
        <v>0</v>
      </c>
      <c r="AA132" s="169">
        <v>0</v>
      </c>
      <c r="AB132" s="169">
        <f>AA132*K132</f>
        <v>0</v>
      </c>
      <c r="AC132" s="169">
        <v>0</v>
      </c>
      <c r="AD132" s="170">
        <f>AC132*K132</f>
        <v>0</v>
      </c>
      <c r="AR132" s="18" t="s">
        <v>170</v>
      </c>
      <c r="AT132" s="18" t="s">
        <v>166</v>
      </c>
      <c r="AU132" s="18" t="s">
        <v>139</v>
      </c>
      <c r="AY132" s="18" t="s">
        <v>164</v>
      </c>
      <c r="BE132" s="105">
        <f>IF(U132="základná",P132,0)</f>
        <v>0</v>
      </c>
      <c r="BF132" s="105">
        <f>IF(U132="znížená",P132,0)</f>
        <v>140.12</v>
      </c>
      <c r="BG132" s="105">
        <f>IF(U132="zákl. prenesená",P132,0)</f>
        <v>0</v>
      </c>
      <c r="BH132" s="105">
        <f>IF(U132="zníž. prenesená",P132,0)</f>
        <v>0</v>
      </c>
      <c r="BI132" s="105">
        <f>IF(U132="nulová",P132,0)</f>
        <v>0</v>
      </c>
      <c r="BJ132" s="18" t="s">
        <v>139</v>
      </c>
      <c r="BK132" s="171">
        <f>ROUND(V132*K132,3)</f>
        <v>140.12</v>
      </c>
      <c r="BL132" s="18" t="s">
        <v>170</v>
      </c>
      <c r="BM132" s="18" t="s">
        <v>324</v>
      </c>
    </row>
    <row r="133" spans="2:65" s="1" customFormat="1" ht="51" customHeight="1" x14ac:dyDescent="0.3">
      <c r="B133" s="131"/>
      <c r="C133" s="162" t="s">
        <v>165</v>
      </c>
      <c r="D133" s="162" t="s">
        <v>166</v>
      </c>
      <c r="E133" s="163" t="s">
        <v>325</v>
      </c>
      <c r="F133" s="230" t="s">
        <v>326</v>
      </c>
      <c r="G133" s="230"/>
      <c r="H133" s="230"/>
      <c r="I133" s="230"/>
      <c r="J133" s="164" t="s">
        <v>169</v>
      </c>
      <c r="K133" s="165">
        <v>140.12</v>
      </c>
      <c r="L133" s="166">
        <v>0</v>
      </c>
      <c r="M133" s="241">
        <v>1</v>
      </c>
      <c r="N133" s="241"/>
      <c r="O133" s="241"/>
      <c r="P133" s="239">
        <f>ROUND(V133*K133,3)</f>
        <v>140.12</v>
      </c>
      <c r="Q133" s="239"/>
      <c r="R133" s="134"/>
      <c r="T133" s="167" t="s">
        <v>5</v>
      </c>
      <c r="U133" s="42" t="s">
        <v>45</v>
      </c>
      <c r="V133" s="168">
        <f>L133+M133</f>
        <v>1</v>
      </c>
      <c r="W133" s="168">
        <f>ROUND(L133*K133,3)</f>
        <v>0</v>
      </c>
      <c r="X133" s="168">
        <f>ROUND(M133*K133,3)</f>
        <v>140.12</v>
      </c>
      <c r="Y133" s="34"/>
      <c r="Z133" s="169">
        <f>Y133*K133</f>
        <v>0</v>
      </c>
      <c r="AA133" s="169">
        <v>0</v>
      </c>
      <c r="AB133" s="169">
        <f>AA133*K133</f>
        <v>0</v>
      </c>
      <c r="AC133" s="169">
        <v>0</v>
      </c>
      <c r="AD133" s="170">
        <f>AC133*K133</f>
        <v>0</v>
      </c>
      <c r="AR133" s="18" t="s">
        <v>170</v>
      </c>
      <c r="AT133" s="18" t="s">
        <v>166</v>
      </c>
      <c r="AU133" s="18" t="s">
        <v>139</v>
      </c>
      <c r="AY133" s="18" t="s">
        <v>164</v>
      </c>
      <c r="BE133" s="105">
        <f>IF(U133="základná",P133,0)</f>
        <v>0</v>
      </c>
      <c r="BF133" s="105">
        <f>IF(U133="znížená",P133,0)</f>
        <v>140.12</v>
      </c>
      <c r="BG133" s="105">
        <f>IF(U133="zákl. prenesená",P133,0)</f>
        <v>0</v>
      </c>
      <c r="BH133" s="105">
        <f>IF(U133="zníž. prenesená",P133,0)</f>
        <v>0</v>
      </c>
      <c r="BI133" s="105">
        <f>IF(U133="nulová",P133,0)</f>
        <v>0</v>
      </c>
      <c r="BJ133" s="18" t="s">
        <v>139</v>
      </c>
      <c r="BK133" s="171">
        <f>ROUND(V133*K133,3)</f>
        <v>140.12</v>
      </c>
      <c r="BL133" s="18" t="s">
        <v>170</v>
      </c>
      <c r="BM133" s="18" t="s">
        <v>327</v>
      </c>
    </row>
    <row r="134" spans="2:65" s="9" customFormat="1" ht="29.85" customHeight="1" x14ac:dyDescent="0.3">
      <c r="B134" s="150"/>
      <c r="C134" s="151"/>
      <c r="D134" s="161" t="s">
        <v>124</v>
      </c>
      <c r="E134" s="161"/>
      <c r="F134" s="161"/>
      <c r="G134" s="161"/>
      <c r="H134" s="161"/>
      <c r="I134" s="161"/>
      <c r="J134" s="161"/>
      <c r="K134" s="161"/>
      <c r="L134" s="161"/>
      <c r="M134" s="244">
        <f>BK134</f>
        <v>81.52</v>
      </c>
      <c r="N134" s="245"/>
      <c r="O134" s="245"/>
      <c r="P134" s="245"/>
      <c r="Q134" s="245"/>
      <c r="R134" s="153"/>
      <c r="T134" s="154"/>
      <c r="U134" s="151"/>
      <c r="V134" s="151"/>
      <c r="W134" s="155">
        <f>W135</f>
        <v>0</v>
      </c>
      <c r="X134" s="155">
        <f>X135</f>
        <v>81.52</v>
      </c>
      <c r="Y134" s="151"/>
      <c r="Z134" s="156">
        <f>Z135</f>
        <v>0</v>
      </c>
      <c r="AA134" s="151"/>
      <c r="AB134" s="156">
        <f>AB135</f>
        <v>0</v>
      </c>
      <c r="AC134" s="151"/>
      <c r="AD134" s="157">
        <f>AD135</f>
        <v>0</v>
      </c>
      <c r="AR134" s="158" t="s">
        <v>88</v>
      </c>
      <c r="AT134" s="159" t="s">
        <v>79</v>
      </c>
      <c r="AU134" s="159" t="s">
        <v>88</v>
      </c>
      <c r="AY134" s="158" t="s">
        <v>164</v>
      </c>
      <c r="BK134" s="160">
        <f>BK135</f>
        <v>81.52</v>
      </c>
    </row>
    <row r="135" spans="2:65" s="1" customFormat="1" ht="38.25" customHeight="1" x14ac:dyDescent="0.3">
      <c r="B135" s="131"/>
      <c r="C135" s="162" t="s">
        <v>171</v>
      </c>
      <c r="D135" s="162" t="s">
        <v>166</v>
      </c>
      <c r="E135" s="163" t="s">
        <v>328</v>
      </c>
      <c r="F135" s="230" t="s">
        <v>329</v>
      </c>
      <c r="G135" s="230"/>
      <c r="H135" s="230"/>
      <c r="I135" s="230"/>
      <c r="J135" s="164" t="s">
        <v>188</v>
      </c>
      <c r="K135" s="165">
        <v>2.0379999999999998</v>
      </c>
      <c r="L135" s="166">
        <v>0</v>
      </c>
      <c r="M135" s="241">
        <v>40</v>
      </c>
      <c r="N135" s="241"/>
      <c r="O135" s="241"/>
      <c r="P135" s="239">
        <f>ROUND(V135*K135,3)</f>
        <v>81.52</v>
      </c>
      <c r="Q135" s="239"/>
      <c r="R135" s="134"/>
      <c r="T135" s="167" t="s">
        <v>5</v>
      </c>
      <c r="U135" s="42" t="s">
        <v>45</v>
      </c>
      <c r="V135" s="168">
        <f>L135+M135</f>
        <v>40</v>
      </c>
      <c r="W135" s="168">
        <f>ROUND(L135*K135,3)</f>
        <v>0</v>
      </c>
      <c r="X135" s="168">
        <f>ROUND(M135*K135,3)</f>
        <v>81.52</v>
      </c>
      <c r="Y135" s="34"/>
      <c r="Z135" s="169">
        <f>Y135*K135</f>
        <v>0</v>
      </c>
      <c r="AA135" s="169">
        <v>0</v>
      </c>
      <c r="AB135" s="169">
        <f>AA135*K135</f>
        <v>0</v>
      </c>
      <c r="AC135" s="169">
        <v>0</v>
      </c>
      <c r="AD135" s="170">
        <f>AC135*K135</f>
        <v>0</v>
      </c>
      <c r="AR135" s="18" t="s">
        <v>170</v>
      </c>
      <c r="AT135" s="18" t="s">
        <v>166</v>
      </c>
      <c r="AU135" s="18" t="s">
        <v>139</v>
      </c>
      <c r="AY135" s="18" t="s">
        <v>164</v>
      </c>
      <c r="BE135" s="105">
        <f>IF(U135="základná",P135,0)</f>
        <v>0</v>
      </c>
      <c r="BF135" s="105">
        <f>IF(U135="znížená",P135,0)</f>
        <v>81.52</v>
      </c>
      <c r="BG135" s="105">
        <f>IF(U135="zákl. prenesená",P135,0)</f>
        <v>0</v>
      </c>
      <c r="BH135" s="105">
        <f>IF(U135="zníž. prenesená",P135,0)</f>
        <v>0</v>
      </c>
      <c r="BI135" s="105">
        <f>IF(U135="nulová",P135,0)</f>
        <v>0</v>
      </c>
      <c r="BJ135" s="18" t="s">
        <v>139</v>
      </c>
      <c r="BK135" s="171">
        <f>ROUND(V135*K135,3)</f>
        <v>81.52</v>
      </c>
      <c r="BL135" s="18" t="s">
        <v>170</v>
      </c>
      <c r="BM135" s="18" t="s">
        <v>330</v>
      </c>
    </row>
    <row r="136" spans="2:65" s="9" customFormat="1" ht="37.35" customHeight="1" x14ac:dyDescent="0.35">
      <c r="B136" s="150"/>
      <c r="C136" s="151"/>
      <c r="D136" s="152" t="s">
        <v>320</v>
      </c>
      <c r="E136" s="152"/>
      <c r="F136" s="152"/>
      <c r="G136" s="152"/>
      <c r="H136" s="152"/>
      <c r="I136" s="152"/>
      <c r="J136" s="152"/>
      <c r="K136" s="152"/>
      <c r="L136" s="152"/>
      <c r="M136" s="254">
        <f>BK136</f>
        <v>5802.36</v>
      </c>
      <c r="N136" s="255"/>
      <c r="O136" s="255"/>
      <c r="P136" s="255"/>
      <c r="Q136" s="255"/>
      <c r="R136" s="153"/>
      <c r="T136" s="154"/>
      <c r="U136" s="151"/>
      <c r="V136" s="151"/>
      <c r="W136" s="155">
        <f>W137+W140+W143+W147+W152+W154</f>
        <v>1458.1799999999998</v>
      </c>
      <c r="X136" s="155">
        <f>X137+X140+X143+X147+X152+X154</f>
        <v>4344.1799999999994</v>
      </c>
      <c r="Y136" s="151"/>
      <c r="Z136" s="156">
        <f>Z137+Z140+Z143+Z147+Z152+Z154</f>
        <v>0</v>
      </c>
      <c r="AA136" s="151"/>
      <c r="AB136" s="156">
        <f>AB137+AB140+AB143+AB147+AB152+AB154</f>
        <v>0</v>
      </c>
      <c r="AC136" s="151"/>
      <c r="AD136" s="157">
        <f>AD137+AD140+AD143+AD147+AD152+AD154</f>
        <v>0</v>
      </c>
      <c r="AR136" s="158" t="s">
        <v>139</v>
      </c>
      <c r="AT136" s="159" t="s">
        <v>79</v>
      </c>
      <c r="AU136" s="159" t="s">
        <v>80</v>
      </c>
      <c r="AY136" s="158" t="s">
        <v>164</v>
      </c>
      <c r="BK136" s="160">
        <f>BK137+BK140+BK143+BK147+BK152+BK154</f>
        <v>5802.36</v>
      </c>
    </row>
    <row r="137" spans="2:65" s="9" customFormat="1" ht="19.899999999999999" customHeight="1" x14ac:dyDescent="0.3">
      <c r="B137" s="150"/>
      <c r="C137" s="151"/>
      <c r="D137" s="161" t="s">
        <v>127</v>
      </c>
      <c r="E137" s="161"/>
      <c r="F137" s="161"/>
      <c r="G137" s="161"/>
      <c r="H137" s="161"/>
      <c r="I137" s="161"/>
      <c r="J137" s="161"/>
      <c r="K137" s="161"/>
      <c r="L137" s="161"/>
      <c r="M137" s="252">
        <f>BK137</f>
        <v>1066.04</v>
      </c>
      <c r="N137" s="253"/>
      <c r="O137" s="253"/>
      <c r="P137" s="253"/>
      <c r="Q137" s="253"/>
      <c r="R137" s="153"/>
      <c r="T137" s="154"/>
      <c r="U137" s="151"/>
      <c r="V137" s="151"/>
      <c r="W137" s="155">
        <f>SUM(W138:W139)</f>
        <v>0</v>
      </c>
      <c r="X137" s="155">
        <f>SUM(X138:X139)</f>
        <v>1066.04</v>
      </c>
      <c r="Y137" s="151"/>
      <c r="Z137" s="156">
        <f>SUM(Z138:Z139)</f>
        <v>0</v>
      </c>
      <c r="AA137" s="151"/>
      <c r="AB137" s="156">
        <f>SUM(AB138:AB139)</f>
        <v>0</v>
      </c>
      <c r="AC137" s="151"/>
      <c r="AD137" s="157">
        <f>SUM(AD138:AD139)</f>
        <v>0</v>
      </c>
      <c r="AR137" s="158" t="s">
        <v>139</v>
      </c>
      <c r="AT137" s="159" t="s">
        <v>79</v>
      </c>
      <c r="AU137" s="159" t="s">
        <v>88</v>
      </c>
      <c r="AY137" s="158" t="s">
        <v>164</v>
      </c>
      <c r="BK137" s="160">
        <f>SUM(BK138:BK139)</f>
        <v>1066.04</v>
      </c>
    </row>
    <row r="138" spans="2:65" s="1" customFormat="1" ht="38.25" customHeight="1" x14ac:dyDescent="0.3">
      <c r="B138" s="131"/>
      <c r="C138" s="162" t="s">
        <v>174</v>
      </c>
      <c r="D138" s="162" t="s">
        <v>166</v>
      </c>
      <c r="E138" s="163" t="s">
        <v>225</v>
      </c>
      <c r="F138" s="230" t="s">
        <v>226</v>
      </c>
      <c r="G138" s="230"/>
      <c r="H138" s="230"/>
      <c r="I138" s="230"/>
      <c r="J138" s="164" t="s">
        <v>169</v>
      </c>
      <c r="K138" s="165">
        <v>113.6</v>
      </c>
      <c r="L138" s="166">
        <v>0</v>
      </c>
      <c r="M138" s="241">
        <v>9</v>
      </c>
      <c r="N138" s="241"/>
      <c r="O138" s="241"/>
      <c r="P138" s="239">
        <f>ROUND(V138*K138,3)</f>
        <v>1022.4</v>
      </c>
      <c r="Q138" s="239"/>
      <c r="R138" s="134"/>
      <c r="T138" s="167" t="s">
        <v>5</v>
      </c>
      <c r="U138" s="42" t="s">
        <v>45</v>
      </c>
      <c r="V138" s="168">
        <f>L138+M138</f>
        <v>9</v>
      </c>
      <c r="W138" s="168">
        <f>ROUND(L138*K138,3)</f>
        <v>0</v>
      </c>
      <c r="X138" s="168">
        <f>ROUND(M138*K138,3)</f>
        <v>1022.4</v>
      </c>
      <c r="Y138" s="34"/>
      <c r="Z138" s="169">
        <f>Y138*K138</f>
        <v>0</v>
      </c>
      <c r="AA138" s="169">
        <v>0</v>
      </c>
      <c r="AB138" s="169">
        <f>AA138*K138</f>
        <v>0</v>
      </c>
      <c r="AC138" s="169">
        <v>0</v>
      </c>
      <c r="AD138" s="170">
        <f>AC138*K138</f>
        <v>0</v>
      </c>
      <c r="AR138" s="18" t="s">
        <v>194</v>
      </c>
      <c r="AT138" s="18" t="s">
        <v>166</v>
      </c>
      <c r="AU138" s="18" t="s">
        <v>139</v>
      </c>
      <c r="AY138" s="18" t="s">
        <v>164</v>
      </c>
      <c r="BE138" s="105">
        <f>IF(U138="základná",P138,0)</f>
        <v>0</v>
      </c>
      <c r="BF138" s="105">
        <f>IF(U138="znížená",P138,0)</f>
        <v>1022.4</v>
      </c>
      <c r="BG138" s="105">
        <f>IF(U138="zákl. prenesená",P138,0)</f>
        <v>0</v>
      </c>
      <c r="BH138" s="105">
        <f>IF(U138="zníž. prenesená",P138,0)</f>
        <v>0</v>
      </c>
      <c r="BI138" s="105">
        <f>IF(U138="nulová",P138,0)</f>
        <v>0</v>
      </c>
      <c r="BJ138" s="18" t="s">
        <v>139</v>
      </c>
      <c r="BK138" s="171">
        <f>ROUND(V138*K138,3)</f>
        <v>1022.4</v>
      </c>
      <c r="BL138" s="18" t="s">
        <v>194</v>
      </c>
      <c r="BM138" s="18" t="s">
        <v>331</v>
      </c>
    </row>
    <row r="139" spans="2:65" s="1" customFormat="1" ht="25.5" customHeight="1" x14ac:dyDescent="0.3">
      <c r="B139" s="131"/>
      <c r="C139" s="162" t="s">
        <v>180</v>
      </c>
      <c r="D139" s="162" t="s">
        <v>166</v>
      </c>
      <c r="E139" s="163" t="s">
        <v>227</v>
      </c>
      <c r="F139" s="230" t="s">
        <v>228</v>
      </c>
      <c r="G139" s="230"/>
      <c r="H139" s="230"/>
      <c r="I139" s="230"/>
      <c r="J139" s="164" t="s">
        <v>188</v>
      </c>
      <c r="K139" s="165">
        <v>1.091</v>
      </c>
      <c r="L139" s="166">
        <v>0</v>
      </c>
      <c r="M139" s="241">
        <v>40</v>
      </c>
      <c r="N139" s="241"/>
      <c r="O139" s="241"/>
      <c r="P139" s="239">
        <f>ROUND(V139*K139,3)</f>
        <v>43.64</v>
      </c>
      <c r="Q139" s="239"/>
      <c r="R139" s="134"/>
      <c r="T139" s="167" t="s">
        <v>5</v>
      </c>
      <c r="U139" s="42" t="s">
        <v>45</v>
      </c>
      <c r="V139" s="168">
        <f>L139+M139</f>
        <v>40</v>
      </c>
      <c r="W139" s="168">
        <f>ROUND(L139*K139,3)</f>
        <v>0</v>
      </c>
      <c r="X139" s="168">
        <f>ROUND(M139*K139,3)</f>
        <v>43.64</v>
      </c>
      <c r="Y139" s="34"/>
      <c r="Z139" s="169">
        <f>Y139*K139</f>
        <v>0</v>
      </c>
      <c r="AA139" s="169">
        <v>0</v>
      </c>
      <c r="AB139" s="169">
        <f>AA139*K139</f>
        <v>0</v>
      </c>
      <c r="AC139" s="169">
        <v>0</v>
      </c>
      <c r="AD139" s="170">
        <f>AC139*K139</f>
        <v>0</v>
      </c>
      <c r="AR139" s="18" t="s">
        <v>194</v>
      </c>
      <c r="AT139" s="18" t="s">
        <v>166</v>
      </c>
      <c r="AU139" s="18" t="s">
        <v>139</v>
      </c>
      <c r="AY139" s="18" t="s">
        <v>164</v>
      </c>
      <c r="BE139" s="105">
        <f>IF(U139="základná",P139,0)</f>
        <v>0</v>
      </c>
      <c r="BF139" s="105">
        <f>IF(U139="znížená",P139,0)</f>
        <v>43.64</v>
      </c>
      <c r="BG139" s="105">
        <f>IF(U139="zákl. prenesená",P139,0)</f>
        <v>0</v>
      </c>
      <c r="BH139" s="105">
        <f>IF(U139="zníž. prenesená",P139,0)</f>
        <v>0</v>
      </c>
      <c r="BI139" s="105">
        <f>IF(U139="nulová",P139,0)</f>
        <v>0</v>
      </c>
      <c r="BJ139" s="18" t="s">
        <v>139</v>
      </c>
      <c r="BK139" s="171">
        <f>ROUND(V139*K139,3)</f>
        <v>43.64</v>
      </c>
      <c r="BL139" s="18" t="s">
        <v>194</v>
      </c>
      <c r="BM139" s="18" t="s">
        <v>332</v>
      </c>
    </row>
    <row r="140" spans="2:65" s="9" customFormat="1" ht="29.85" customHeight="1" x14ac:dyDescent="0.3">
      <c r="B140" s="150"/>
      <c r="C140" s="151"/>
      <c r="D140" s="161" t="s">
        <v>128</v>
      </c>
      <c r="E140" s="161"/>
      <c r="F140" s="161"/>
      <c r="G140" s="161"/>
      <c r="H140" s="161"/>
      <c r="I140" s="161"/>
      <c r="J140" s="161"/>
      <c r="K140" s="161"/>
      <c r="L140" s="161"/>
      <c r="M140" s="244">
        <f>BK140</f>
        <v>1700.24</v>
      </c>
      <c r="N140" s="245"/>
      <c r="O140" s="245"/>
      <c r="P140" s="245"/>
      <c r="Q140" s="245"/>
      <c r="R140" s="153"/>
      <c r="T140" s="154"/>
      <c r="U140" s="151"/>
      <c r="V140" s="151"/>
      <c r="W140" s="155">
        <f>SUM(W141:W142)</f>
        <v>0</v>
      </c>
      <c r="X140" s="155">
        <f>SUM(X141:X142)</f>
        <v>1700.24</v>
      </c>
      <c r="Y140" s="151"/>
      <c r="Z140" s="156">
        <f>SUM(Z141:Z142)</f>
        <v>0</v>
      </c>
      <c r="AA140" s="151"/>
      <c r="AB140" s="156">
        <f>SUM(AB141:AB142)</f>
        <v>0</v>
      </c>
      <c r="AC140" s="151"/>
      <c r="AD140" s="157">
        <f>SUM(AD141:AD142)</f>
        <v>0</v>
      </c>
      <c r="AR140" s="158" t="s">
        <v>139</v>
      </c>
      <c r="AT140" s="159" t="s">
        <v>79</v>
      </c>
      <c r="AU140" s="159" t="s">
        <v>88</v>
      </c>
      <c r="AY140" s="158" t="s">
        <v>164</v>
      </c>
      <c r="BK140" s="160">
        <f>SUM(BK141:BK142)</f>
        <v>1700.24</v>
      </c>
    </row>
    <row r="141" spans="2:65" s="1" customFormat="1" ht="38.25" customHeight="1" x14ac:dyDescent="0.3">
      <c r="B141" s="131"/>
      <c r="C141" s="162" t="s">
        <v>240</v>
      </c>
      <c r="D141" s="162" t="s">
        <v>166</v>
      </c>
      <c r="E141" s="163" t="s">
        <v>233</v>
      </c>
      <c r="F141" s="230" t="s">
        <v>234</v>
      </c>
      <c r="G141" s="230"/>
      <c r="H141" s="230"/>
      <c r="I141" s="230"/>
      <c r="J141" s="164" t="s">
        <v>169</v>
      </c>
      <c r="K141" s="165">
        <v>55.9</v>
      </c>
      <c r="L141" s="166">
        <v>0</v>
      </c>
      <c r="M141" s="241">
        <v>30</v>
      </c>
      <c r="N141" s="241"/>
      <c r="O141" s="241"/>
      <c r="P141" s="239">
        <f>ROUND(V141*K141,3)</f>
        <v>1677</v>
      </c>
      <c r="Q141" s="239"/>
      <c r="R141" s="134"/>
      <c r="T141" s="167" t="s">
        <v>5</v>
      </c>
      <c r="U141" s="42" t="s">
        <v>45</v>
      </c>
      <c r="V141" s="168">
        <f>L141+M141</f>
        <v>30</v>
      </c>
      <c r="W141" s="168">
        <f>ROUND(L141*K141,3)</f>
        <v>0</v>
      </c>
      <c r="X141" s="168">
        <f>ROUND(M141*K141,3)</f>
        <v>1677</v>
      </c>
      <c r="Y141" s="34"/>
      <c r="Z141" s="169">
        <f>Y141*K141</f>
        <v>0</v>
      </c>
      <c r="AA141" s="169">
        <v>0</v>
      </c>
      <c r="AB141" s="169">
        <f>AA141*K141</f>
        <v>0</v>
      </c>
      <c r="AC141" s="169">
        <v>0</v>
      </c>
      <c r="AD141" s="170">
        <f>AC141*K141</f>
        <v>0</v>
      </c>
      <c r="AR141" s="18" t="s">
        <v>194</v>
      </c>
      <c r="AT141" s="18" t="s">
        <v>166</v>
      </c>
      <c r="AU141" s="18" t="s">
        <v>139</v>
      </c>
      <c r="AY141" s="18" t="s">
        <v>164</v>
      </c>
      <c r="BE141" s="105">
        <f>IF(U141="základná",P141,0)</f>
        <v>0</v>
      </c>
      <c r="BF141" s="105">
        <f>IF(U141="znížená",P141,0)</f>
        <v>1677</v>
      </c>
      <c r="BG141" s="105">
        <f>IF(U141="zákl. prenesená",P141,0)</f>
        <v>0</v>
      </c>
      <c r="BH141" s="105">
        <f>IF(U141="zníž. prenesená",P141,0)</f>
        <v>0</v>
      </c>
      <c r="BI141" s="105">
        <f>IF(U141="nulová",P141,0)</f>
        <v>0</v>
      </c>
      <c r="BJ141" s="18" t="s">
        <v>139</v>
      </c>
      <c r="BK141" s="171">
        <f>ROUND(V141*K141,3)</f>
        <v>1677</v>
      </c>
      <c r="BL141" s="18" t="s">
        <v>194</v>
      </c>
      <c r="BM141" s="18" t="s">
        <v>333</v>
      </c>
    </row>
    <row r="142" spans="2:65" s="1" customFormat="1" ht="38.25" customHeight="1" x14ac:dyDescent="0.3">
      <c r="B142" s="131"/>
      <c r="C142" s="162" t="s">
        <v>184</v>
      </c>
      <c r="D142" s="162" t="s">
        <v>166</v>
      </c>
      <c r="E142" s="163" t="s">
        <v>237</v>
      </c>
      <c r="F142" s="230" t="s">
        <v>238</v>
      </c>
      <c r="G142" s="230"/>
      <c r="H142" s="230"/>
      <c r="I142" s="230"/>
      <c r="J142" s="164" t="s">
        <v>188</v>
      </c>
      <c r="K142" s="165">
        <v>0.58099999999999996</v>
      </c>
      <c r="L142" s="166">
        <v>0</v>
      </c>
      <c r="M142" s="241">
        <v>40</v>
      </c>
      <c r="N142" s="241"/>
      <c r="O142" s="241"/>
      <c r="P142" s="239">
        <f>ROUND(V142*K142,3)</f>
        <v>23.24</v>
      </c>
      <c r="Q142" s="239"/>
      <c r="R142" s="134"/>
      <c r="T142" s="167" t="s">
        <v>5</v>
      </c>
      <c r="U142" s="42" t="s">
        <v>45</v>
      </c>
      <c r="V142" s="168">
        <f>L142+M142</f>
        <v>40</v>
      </c>
      <c r="W142" s="168">
        <f>ROUND(L142*K142,3)</f>
        <v>0</v>
      </c>
      <c r="X142" s="168">
        <f>ROUND(M142*K142,3)</f>
        <v>23.24</v>
      </c>
      <c r="Y142" s="34"/>
      <c r="Z142" s="169">
        <f>Y142*K142</f>
        <v>0</v>
      </c>
      <c r="AA142" s="169">
        <v>0</v>
      </c>
      <c r="AB142" s="169">
        <f>AA142*K142</f>
        <v>0</v>
      </c>
      <c r="AC142" s="169">
        <v>0</v>
      </c>
      <c r="AD142" s="170">
        <f>AC142*K142</f>
        <v>0</v>
      </c>
      <c r="AR142" s="18" t="s">
        <v>194</v>
      </c>
      <c r="AT142" s="18" t="s">
        <v>166</v>
      </c>
      <c r="AU142" s="18" t="s">
        <v>139</v>
      </c>
      <c r="AY142" s="18" t="s">
        <v>164</v>
      </c>
      <c r="BE142" s="105">
        <f>IF(U142="základná",P142,0)</f>
        <v>0</v>
      </c>
      <c r="BF142" s="105">
        <f>IF(U142="znížená",P142,0)</f>
        <v>23.24</v>
      </c>
      <c r="BG142" s="105">
        <f>IF(U142="zákl. prenesená",P142,0)</f>
        <v>0</v>
      </c>
      <c r="BH142" s="105">
        <f>IF(U142="zníž. prenesená",P142,0)</f>
        <v>0</v>
      </c>
      <c r="BI142" s="105">
        <f>IF(U142="nulová",P142,0)</f>
        <v>0</v>
      </c>
      <c r="BJ142" s="18" t="s">
        <v>139</v>
      </c>
      <c r="BK142" s="171">
        <f>ROUND(V142*K142,3)</f>
        <v>23.24</v>
      </c>
      <c r="BL142" s="18" t="s">
        <v>194</v>
      </c>
      <c r="BM142" s="18" t="s">
        <v>334</v>
      </c>
    </row>
    <row r="143" spans="2:65" s="9" customFormat="1" ht="29.85" customHeight="1" x14ac:dyDescent="0.3">
      <c r="B143" s="150"/>
      <c r="C143" s="151"/>
      <c r="D143" s="161" t="s">
        <v>129</v>
      </c>
      <c r="E143" s="161"/>
      <c r="F143" s="161"/>
      <c r="G143" s="161"/>
      <c r="H143" s="161"/>
      <c r="I143" s="161"/>
      <c r="J143" s="161"/>
      <c r="K143" s="161"/>
      <c r="L143" s="161"/>
      <c r="M143" s="244">
        <f>BK143</f>
        <v>1593.28</v>
      </c>
      <c r="N143" s="245"/>
      <c r="O143" s="245"/>
      <c r="P143" s="245"/>
      <c r="Q143" s="245"/>
      <c r="R143" s="153"/>
      <c r="T143" s="154"/>
      <c r="U143" s="151"/>
      <c r="V143" s="151"/>
      <c r="W143" s="155">
        <f>SUM(W144:W146)</f>
        <v>742.5</v>
      </c>
      <c r="X143" s="155">
        <f>SUM(X144:X146)</f>
        <v>850.78</v>
      </c>
      <c r="Y143" s="151"/>
      <c r="Z143" s="156">
        <f>SUM(Z144:Z146)</f>
        <v>0</v>
      </c>
      <c r="AA143" s="151"/>
      <c r="AB143" s="156">
        <f>SUM(AB144:AB146)</f>
        <v>0</v>
      </c>
      <c r="AC143" s="151"/>
      <c r="AD143" s="157">
        <f>SUM(AD144:AD146)</f>
        <v>0</v>
      </c>
      <c r="AR143" s="158" t="s">
        <v>139</v>
      </c>
      <c r="AT143" s="159" t="s">
        <v>79</v>
      </c>
      <c r="AU143" s="159" t="s">
        <v>88</v>
      </c>
      <c r="AY143" s="158" t="s">
        <v>164</v>
      </c>
      <c r="BK143" s="160">
        <f>SUM(BK144:BK146)</f>
        <v>1593.28</v>
      </c>
    </row>
    <row r="144" spans="2:65" s="1" customFormat="1" ht="25.5" customHeight="1" x14ac:dyDescent="0.3">
      <c r="B144" s="131"/>
      <c r="C144" s="162" t="s">
        <v>224</v>
      </c>
      <c r="D144" s="162" t="s">
        <v>166</v>
      </c>
      <c r="E144" s="163" t="s">
        <v>241</v>
      </c>
      <c r="F144" s="230" t="s">
        <v>242</v>
      </c>
      <c r="G144" s="230"/>
      <c r="H144" s="230"/>
      <c r="I144" s="230"/>
      <c r="J144" s="164" t="s">
        <v>243</v>
      </c>
      <c r="K144" s="165">
        <v>205</v>
      </c>
      <c r="L144" s="166">
        <v>0</v>
      </c>
      <c r="M144" s="241">
        <v>4</v>
      </c>
      <c r="N144" s="241"/>
      <c r="O144" s="241"/>
      <c r="P144" s="239">
        <f>ROUND(V144*K144,3)</f>
        <v>820</v>
      </c>
      <c r="Q144" s="239"/>
      <c r="R144" s="134"/>
      <c r="T144" s="167" t="s">
        <v>5</v>
      </c>
      <c r="U144" s="42" t="s">
        <v>45</v>
      </c>
      <c r="V144" s="168">
        <f>L144+M144</f>
        <v>4</v>
      </c>
      <c r="W144" s="168">
        <f>ROUND(L144*K144,3)</f>
        <v>0</v>
      </c>
      <c r="X144" s="168">
        <f>ROUND(M144*K144,3)</f>
        <v>820</v>
      </c>
      <c r="Y144" s="34"/>
      <c r="Z144" s="169">
        <f>Y144*K144</f>
        <v>0</v>
      </c>
      <c r="AA144" s="169">
        <v>0</v>
      </c>
      <c r="AB144" s="169">
        <f>AA144*K144</f>
        <v>0</v>
      </c>
      <c r="AC144" s="169">
        <v>0</v>
      </c>
      <c r="AD144" s="170">
        <f>AC144*K144</f>
        <v>0</v>
      </c>
      <c r="AR144" s="18" t="s">
        <v>194</v>
      </c>
      <c r="AT144" s="18" t="s">
        <v>166</v>
      </c>
      <c r="AU144" s="18" t="s">
        <v>139</v>
      </c>
      <c r="AY144" s="18" t="s">
        <v>164</v>
      </c>
      <c r="BE144" s="105">
        <f>IF(U144="základná",P144,0)</f>
        <v>0</v>
      </c>
      <c r="BF144" s="105">
        <f>IF(U144="znížená",P144,0)</f>
        <v>820</v>
      </c>
      <c r="BG144" s="105">
        <f>IF(U144="zákl. prenesená",P144,0)</f>
        <v>0</v>
      </c>
      <c r="BH144" s="105">
        <f>IF(U144="zníž. prenesená",P144,0)</f>
        <v>0</v>
      </c>
      <c r="BI144" s="105">
        <f>IF(U144="nulová",P144,0)</f>
        <v>0</v>
      </c>
      <c r="BJ144" s="18" t="s">
        <v>139</v>
      </c>
      <c r="BK144" s="171">
        <f>ROUND(V144*K144,3)</f>
        <v>820</v>
      </c>
      <c r="BL144" s="18" t="s">
        <v>194</v>
      </c>
      <c r="BM144" s="18" t="s">
        <v>335</v>
      </c>
    </row>
    <row r="145" spans="2:65" s="1" customFormat="1" ht="38.25" customHeight="1" x14ac:dyDescent="0.3">
      <c r="B145" s="131"/>
      <c r="C145" s="172" t="s">
        <v>189</v>
      </c>
      <c r="D145" s="172" t="s">
        <v>200</v>
      </c>
      <c r="E145" s="173" t="s">
        <v>245</v>
      </c>
      <c r="F145" s="231" t="s">
        <v>246</v>
      </c>
      <c r="G145" s="231"/>
      <c r="H145" s="231"/>
      <c r="I145" s="231"/>
      <c r="J145" s="174" t="s">
        <v>247</v>
      </c>
      <c r="K145" s="175">
        <v>2.75</v>
      </c>
      <c r="L145" s="176">
        <v>270</v>
      </c>
      <c r="M145" s="242"/>
      <c r="N145" s="242"/>
      <c r="O145" s="243"/>
      <c r="P145" s="239">
        <f>ROUND(V145*K145,3)</f>
        <v>742.5</v>
      </c>
      <c r="Q145" s="239"/>
      <c r="R145" s="134"/>
      <c r="T145" s="167" t="s">
        <v>5</v>
      </c>
      <c r="U145" s="42" t="s">
        <v>45</v>
      </c>
      <c r="V145" s="168">
        <f>L145+M145</f>
        <v>270</v>
      </c>
      <c r="W145" s="168">
        <f>ROUND(L145*K145,3)</f>
        <v>742.5</v>
      </c>
      <c r="X145" s="168">
        <f>ROUND(M145*K145,3)</f>
        <v>0</v>
      </c>
      <c r="Y145" s="34"/>
      <c r="Z145" s="169">
        <f>Y145*K145</f>
        <v>0</v>
      </c>
      <c r="AA145" s="169">
        <v>0</v>
      </c>
      <c r="AB145" s="169">
        <f>AA145*K145</f>
        <v>0</v>
      </c>
      <c r="AC145" s="169">
        <v>0</v>
      </c>
      <c r="AD145" s="170">
        <f>AC145*K145</f>
        <v>0</v>
      </c>
      <c r="AR145" s="18" t="s">
        <v>204</v>
      </c>
      <c r="AT145" s="18" t="s">
        <v>200</v>
      </c>
      <c r="AU145" s="18" t="s">
        <v>139</v>
      </c>
      <c r="AY145" s="18" t="s">
        <v>164</v>
      </c>
      <c r="BE145" s="105">
        <f>IF(U145="základná",P145,0)</f>
        <v>0</v>
      </c>
      <c r="BF145" s="105">
        <f>IF(U145="znížená",P145,0)</f>
        <v>742.5</v>
      </c>
      <c r="BG145" s="105">
        <f>IF(U145="zákl. prenesená",P145,0)</f>
        <v>0</v>
      </c>
      <c r="BH145" s="105">
        <f>IF(U145="zníž. prenesená",P145,0)</f>
        <v>0</v>
      </c>
      <c r="BI145" s="105">
        <f>IF(U145="nulová",P145,0)</f>
        <v>0</v>
      </c>
      <c r="BJ145" s="18" t="s">
        <v>139</v>
      </c>
      <c r="BK145" s="171">
        <f>ROUND(V145*K145,3)</f>
        <v>742.5</v>
      </c>
      <c r="BL145" s="18" t="s">
        <v>194</v>
      </c>
      <c r="BM145" s="18" t="s">
        <v>336</v>
      </c>
    </row>
    <row r="146" spans="2:65" s="1" customFormat="1" ht="25.5" customHeight="1" x14ac:dyDescent="0.3">
      <c r="B146" s="131"/>
      <c r="C146" s="162" t="s">
        <v>255</v>
      </c>
      <c r="D146" s="162" t="s">
        <v>166</v>
      </c>
      <c r="E146" s="163" t="s">
        <v>249</v>
      </c>
      <c r="F146" s="230" t="s">
        <v>250</v>
      </c>
      <c r="G146" s="230"/>
      <c r="H146" s="230"/>
      <c r="I146" s="230"/>
      <c r="J146" s="164" t="s">
        <v>188</v>
      </c>
      <c r="K146" s="165">
        <v>1.5389999999999999</v>
      </c>
      <c r="L146" s="166">
        <v>0</v>
      </c>
      <c r="M146" s="241">
        <v>20</v>
      </c>
      <c r="N146" s="241"/>
      <c r="O146" s="241"/>
      <c r="P146" s="239">
        <f>ROUND(V146*K146,3)</f>
        <v>30.78</v>
      </c>
      <c r="Q146" s="239"/>
      <c r="R146" s="134"/>
      <c r="T146" s="167" t="s">
        <v>5</v>
      </c>
      <c r="U146" s="42" t="s">
        <v>45</v>
      </c>
      <c r="V146" s="168">
        <f>L146+M146</f>
        <v>20</v>
      </c>
      <c r="W146" s="168">
        <f>ROUND(L146*K146,3)</f>
        <v>0</v>
      </c>
      <c r="X146" s="168">
        <f>ROUND(M146*K146,3)</f>
        <v>30.78</v>
      </c>
      <c r="Y146" s="34"/>
      <c r="Z146" s="169">
        <f>Y146*K146</f>
        <v>0</v>
      </c>
      <c r="AA146" s="169">
        <v>0</v>
      </c>
      <c r="AB146" s="169">
        <f>AA146*K146</f>
        <v>0</v>
      </c>
      <c r="AC146" s="169">
        <v>0</v>
      </c>
      <c r="AD146" s="170">
        <f>AC146*K146</f>
        <v>0</v>
      </c>
      <c r="AR146" s="18" t="s">
        <v>194</v>
      </c>
      <c r="AT146" s="18" t="s">
        <v>166</v>
      </c>
      <c r="AU146" s="18" t="s">
        <v>139</v>
      </c>
      <c r="AY146" s="18" t="s">
        <v>164</v>
      </c>
      <c r="BE146" s="105">
        <f>IF(U146="základná",P146,0)</f>
        <v>0</v>
      </c>
      <c r="BF146" s="105">
        <f>IF(U146="znížená",P146,0)</f>
        <v>30.78</v>
      </c>
      <c r="BG146" s="105">
        <f>IF(U146="zákl. prenesená",P146,0)</f>
        <v>0</v>
      </c>
      <c r="BH146" s="105">
        <f>IF(U146="zníž. prenesená",P146,0)</f>
        <v>0</v>
      </c>
      <c r="BI146" s="105">
        <f>IF(U146="nulová",P146,0)</f>
        <v>0</v>
      </c>
      <c r="BJ146" s="18" t="s">
        <v>139</v>
      </c>
      <c r="BK146" s="171">
        <f>ROUND(V146*K146,3)</f>
        <v>30.78</v>
      </c>
      <c r="BL146" s="18" t="s">
        <v>194</v>
      </c>
      <c r="BM146" s="18" t="s">
        <v>337</v>
      </c>
    </row>
    <row r="147" spans="2:65" s="9" customFormat="1" ht="29.85" customHeight="1" x14ac:dyDescent="0.3">
      <c r="B147" s="150"/>
      <c r="C147" s="151"/>
      <c r="D147" s="161" t="s">
        <v>130</v>
      </c>
      <c r="E147" s="161"/>
      <c r="F147" s="161"/>
      <c r="G147" s="161"/>
      <c r="H147" s="161"/>
      <c r="I147" s="161"/>
      <c r="J147" s="161"/>
      <c r="K147" s="161"/>
      <c r="L147" s="161"/>
      <c r="M147" s="244">
        <f>BK147</f>
        <v>952.37999999999988</v>
      </c>
      <c r="N147" s="245"/>
      <c r="O147" s="245"/>
      <c r="P147" s="245"/>
      <c r="Q147" s="245"/>
      <c r="R147" s="153"/>
      <c r="T147" s="154"/>
      <c r="U147" s="151"/>
      <c r="V147" s="151"/>
      <c r="W147" s="155">
        <f>SUM(W148:W151)</f>
        <v>715.68</v>
      </c>
      <c r="X147" s="155">
        <f>SUM(X148:X151)</f>
        <v>236.7</v>
      </c>
      <c r="Y147" s="151"/>
      <c r="Z147" s="156">
        <f>SUM(Z148:Z151)</f>
        <v>0</v>
      </c>
      <c r="AA147" s="151"/>
      <c r="AB147" s="156">
        <f>SUM(AB148:AB151)</f>
        <v>0</v>
      </c>
      <c r="AC147" s="151"/>
      <c r="AD147" s="157">
        <f>SUM(AD148:AD151)</f>
        <v>0</v>
      </c>
      <c r="AR147" s="158" t="s">
        <v>139</v>
      </c>
      <c r="AT147" s="159" t="s">
        <v>79</v>
      </c>
      <c r="AU147" s="159" t="s">
        <v>88</v>
      </c>
      <c r="AY147" s="158" t="s">
        <v>164</v>
      </c>
      <c r="BK147" s="160">
        <f>SUM(BK148:BK151)</f>
        <v>952.37999999999988</v>
      </c>
    </row>
    <row r="148" spans="2:65" s="1" customFormat="1" ht="25.5" customHeight="1" x14ac:dyDescent="0.3">
      <c r="B148" s="131"/>
      <c r="C148" s="162" t="s">
        <v>195</v>
      </c>
      <c r="D148" s="162" t="s">
        <v>166</v>
      </c>
      <c r="E148" s="163" t="s">
        <v>252</v>
      </c>
      <c r="F148" s="230" t="s">
        <v>253</v>
      </c>
      <c r="G148" s="230"/>
      <c r="H148" s="230"/>
      <c r="I148" s="230"/>
      <c r="J148" s="164" t="s">
        <v>243</v>
      </c>
      <c r="K148" s="165">
        <v>56.22</v>
      </c>
      <c r="L148" s="166">
        <v>0</v>
      </c>
      <c r="M148" s="241">
        <v>2</v>
      </c>
      <c r="N148" s="241"/>
      <c r="O148" s="241"/>
      <c r="P148" s="239">
        <f>ROUND(V148*K148,3)</f>
        <v>112.44</v>
      </c>
      <c r="Q148" s="239"/>
      <c r="R148" s="134"/>
      <c r="T148" s="167" t="s">
        <v>5</v>
      </c>
      <c r="U148" s="42" t="s">
        <v>45</v>
      </c>
      <c r="V148" s="168">
        <f>L148+M148</f>
        <v>2</v>
      </c>
      <c r="W148" s="168">
        <f>ROUND(L148*K148,3)</f>
        <v>0</v>
      </c>
      <c r="X148" s="168">
        <f>ROUND(M148*K148,3)</f>
        <v>112.44</v>
      </c>
      <c r="Y148" s="34"/>
      <c r="Z148" s="169">
        <f>Y148*K148</f>
        <v>0</v>
      </c>
      <c r="AA148" s="169">
        <v>0</v>
      </c>
      <c r="AB148" s="169">
        <f>AA148*K148</f>
        <v>0</v>
      </c>
      <c r="AC148" s="169">
        <v>0</v>
      </c>
      <c r="AD148" s="170">
        <f>AC148*K148</f>
        <v>0</v>
      </c>
      <c r="AR148" s="18" t="s">
        <v>194</v>
      </c>
      <c r="AT148" s="18" t="s">
        <v>166</v>
      </c>
      <c r="AU148" s="18" t="s">
        <v>139</v>
      </c>
      <c r="AY148" s="18" t="s">
        <v>164</v>
      </c>
      <c r="BE148" s="105">
        <f>IF(U148="základná",P148,0)</f>
        <v>0</v>
      </c>
      <c r="BF148" s="105">
        <f>IF(U148="znížená",P148,0)</f>
        <v>112.44</v>
      </c>
      <c r="BG148" s="105">
        <f>IF(U148="zákl. prenesená",P148,0)</f>
        <v>0</v>
      </c>
      <c r="BH148" s="105">
        <f>IF(U148="zníž. prenesená",P148,0)</f>
        <v>0</v>
      </c>
      <c r="BI148" s="105">
        <f>IF(U148="nulová",P148,0)</f>
        <v>0</v>
      </c>
      <c r="BJ148" s="18" t="s">
        <v>139</v>
      </c>
      <c r="BK148" s="171">
        <f>ROUND(V148*K148,3)</f>
        <v>112.44</v>
      </c>
      <c r="BL148" s="18" t="s">
        <v>194</v>
      </c>
      <c r="BM148" s="18" t="s">
        <v>338</v>
      </c>
    </row>
    <row r="149" spans="2:65" s="1" customFormat="1" ht="25.5" customHeight="1" x14ac:dyDescent="0.3">
      <c r="B149" s="131"/>
      <c r="C149" s="162" t="s">
        <v>283</v>
      </c>
      <c r="D149" s="162" t="s">
        <v>166</v>
      </c>
      <c r="E149" s="163" t="s">
        <v>256</v>
      </c>
      <c r="F149" s="230" t="s">
        <v>257</v>
      </c>
      <c r="G149" s="230"/>
      <c r="H149" s="230"/>
      <c r="I149" s="230"/>
      <c r="J149" s="164" t="s">
        <v>169</v>
      </c>
      <c r="K149" s="165">
        <v>56.8</v>
      </c>
      <c r="L149" s="166">
        <v>0</v>
      </c>
      <c r="M149" s="241">
        <v>2</v>
      </c>
      <c r="N149" s="241"/>
      <c r="O149" s="241"/>
      <c r="P149" s="239">
        <f>ROUND(V149*K149,3)</f>
        <v>113.6</v>
      </c>
      <c r="Q149" s="239"/>
      <c r="R149" s="134"/>
      <c r="T149" s="167" t="s">
        <v>5</v>
      </c>
      <c r="U149" s="42" t="s">
        <v>45</v>
      </c>
      <c r="V149" s="168">
        <f>L149+M149</f>
        <v>2</v>
      </c>
      <c r="W149" s="168">
        <f>ROUND(L149*K149,3)</f>
        <v>0</v>
      </c>
      <c r="X149" s="168">
        <f>ROUND(M149*K149,3)</f>
        <v>113.6</v>
      </c>
      <c r="Y149" s="34"/>
      <c r="Z149" s="169">
        <f>Y149*K149</f>
        <v>0</v>
      </c>
      <c r="AA149" s="169">
        <v>0</v>
      </c>
      <c r="AB149" s="169">
        <f>AA149*K149</f>
        <v>0</v>
      </c>
      <c r="AC149" s="169">
        <v>0</v>
      </c>
      <c r="AD149" s="170">
        <f>AC149*K149</f>
        <v>0</v>
      </c>
      <c r="AR149" s="18" t="s">
        <v>194</v>
      </c>
      <c r="AT149" s="18" t="s">
        <v>166</v>
      </c>
      <c r="AU149" s="18" t="s">
        <v>139</v>
      </c>
      <c r="AY149" s="18" t="s">
        <v>164</v>
      </c>
      <c r="BE149" s="105">
        <f>IF(U149="základná",P149,0)</f>
        <v>0</v>
      </c>
      <c r="BF149" s="105">
        <f>IF(U149="znížená",P149,0)</f>
        <v>113.6</v>
      </c>
      <c r="BG149" s="105">
        <f>IF(U149="zákl. prenesená",P149,0)</f>
        <v>0</v>
      </c>
      <c r="BH149" s="105">
        <f>IF(U149="zníž. prenesená",P149,0)</f>
        <v>0</v>
      </c>
      <c r="BI149" s="105">
        <f>IF(U149="nulová",P149,0)</f>
        <v>0</v>
      </c>
      <c r="BJ149" s="18" t="s">
        <v>139</v>
      </c>
      <c r="BK149" s="171">
        <f>ROUND(V149*K149,3)</f>
        <v>113.6</v>
      </c>
      <c r="BL149" s="18" t="s">
        <v>194</v>
      </c>
      <c r="BM149" s="18" t="s">
        <v>339</v>
      </c>
    </row>
    <row r="150" spans="2:65" s="1" customFormat="1" ht="38.25" customHeight="1" x14ac:dyDescent="0.3">
      <c r="B150" s="131"/>
      <c r="C150" s="172" t="s">
        <v>194</v>
      </c>
      <c r="D150" s="172" t="s">
        <v>200</v>
      </c>
      <c r="E150" s="173" t="s">
        <v>259</v>
      </c>
      <c r="F150" s="231" t="s">
        <v>260</v>
      </c>
      <c r="G150" s="231"/>
      <c r="H150" s="231"/>
      <c r="I150" s="231"/>
      <c r="J150" s="174" t="s">
        <v>169</v>
      </c>
      <c r="K150" s="175">
        <v>59.64</v>
      </c>
      <c r="L150" s="176">
        <v>12</v>
      </c>
      <c r="M150" s="242"/>
      <c r="N150" s="242"/>
      <c r="O150" s="243"/>
      <c r="P150" s="239">
        <f>ROUND(V150*K150,3)</f>
        <v>715.68</v>
      </c>
      <c r="Q150" s="239"/>
      <c r="R150" s="134"/>
      <c r="T150" s="167" t="s">
        <v>5</v>
      </c>
      <c r="U150" s="42" t="s">
        <v>45</v>
      </c>
      <c r="V150" s="168">
        <f>L150+M150</f>
        <v>12</v>
      </c>
      <c r="W150" s="168">
        <f>ROUND(L150*K150,3)</f>
        <v>715.68</v>
      </c>
      <c r="X150" s="168">
        <f>ROUND(M150*K150,3)</f>
        <v>0</v>
      </c>
      <c r="Y150" s="34"/>
      <c r="Z150" s="169">
        <f>Y150*K150</f>
        <v>0</v>
      </c>
      <c r="AA150" s="169">
        <v>0</v>
      </c>
      <c r="AB150" s="169">
        <f>AA150*K150</f>
        <v>0</v>
      </c>
      <c r="AC150" s="169">
        <v>0</v>
      </c>
      <c r="AD150" s="170">
        <f>AC150*K150</f>
        <v>0</v>
      </c>
      <c r="AR150" s="18" t="s">
        <v>204</v>
      </c>
      <c r="AT150" s="18" t="s">
        <v>200</v>
      </c>
      <c r="AU150" s="18" t="s">
        <v>139</v>
      </c>
      <c r="AY150" s="18" t="s">
        <v>164</v>
      </c>
      <c r="BE150" s="105">
        <f>IF(U150="základná",P150,0)</f>
        <v>0</v>
      </c>
      <c r="BF150" s="105">
        <f>IF(U150="znížená",P150,0)</f>
        <v>715.68</v>
      </c>
      <c r="BG150" s="105">
        <f>IF(U150="zákl. prenesená",P150,0)</f>
        <v>0</v>
      </c>
      <c r="BH150" s="105">
        <f>IF(U150="zníž. prenesená",P150,0)</f>
        <v>0</v>
      </c>
      <c r="BI150" s="105">
        <f>IF(U150="nulová",P150,0)</f>
        <v>0</v>
      </c>
      <c r="BJ150" s="18" t="s">
        <v>139</v>
      </c>
      <c r="BK150" s="171">
        <f>ROUND(V150*K150,3)</f>
        <v>715.68</v>
      </c>
      <c r="BL150" s="18" t="s">
        <v>194</v>
      </c>
      <c r="BM150" s="18" t="s">
        <v>340</v>
      </c>
    </row>
    <row r="151" spans="2:65" s="1" customFormat="1" ht="25.5" customHeight="1" x14ac:dyDescent="0.3">
      <c r="B151" s="131"/>
      <c r="C151" s="162" t="s">
        <v>269</v>
      </c>
      <c r="D151" s="162" t="s">
        <v>166</v>
      </c>
      <c r="E151" s="163" t="s">
        <v>263</v>
      </c>
      <c r="F151" s="230" t="s">
        <v>264</v>
      </c>
      <c r="G151" s="230"/>
      <c r="H151" s="230"/>
      <c r="I151" s="230"/>
      <c r="J151" s="164" t="s">
        <v>188</v>
      </c>
      <c r="K151" s="165">
        <v>0.53300000000000003</v>
      </c>
      <c r="L151" s="166">
        <v>0</v>
      </c>
      <c r="M151" s="241">
        <v>20</v>
      </c>
      <c r="N151" s="241"/>
      <c r="O151" s="241"/>
      <c r="P151" s="239">
        <f>ROUND(V151*K151,3)</f>
        <v>10.66</v>
      </c>
      <c r="Q151" s="239"/>
      <c r="R151" s="134"/>
      <c r="T151" s="167" t="s">
        <v>5</v>
      </c>
      <c r="U151" s="42" t="s">
        <v>45</v>
      </c>
      <c r="V151" s="168">
        <f>L151+M151</f>
        <v>20</v>
      </c>
      <c r="W151" s="168">
        <f>ROUND(L151*K151,3)</f>
        <v>0</v>
      </c>
      <c r="X151" s="168">
        <f>ROUND(M151*K151,3)</f>
        <v>10.66</v>
      </c>
      <c r="Y151" s="34"/>
      <c r="Z151" s="169">
        <f>Y151*K151</f>
        <v>0</v>
      </c>
      <c r="AA151" s="169">
        <v>0</v>
      </c>
      <c r="AB151" s="169">
        <f>AA151*K151</f>
        <v>0</v>
      </c>
      <c r="AC151" s="169">
        <v>0</v>
      </c>
      <c r="AD151" s="170">
        <f>AC151*K151</f>
        <v>0</v>
      </c>
      <c r="AR151" s="18" t="s">
        <v>194</v>
      </c>
      <c r="AT151" s="18" t="s">
        <v>166</v>
      </c>
      <c r="AU151" s="18" t="s">
        <v>139</v>
      </c>
      <c r="AY151" s="18" t="s">
        <v>164</v>
      </c>
      <c r="BE151" s="105">
        <f>IF(U151="základná",P151,0)</f>
        <v>0</v>
      </c>
      <c r="BF151" s="105">
        <f>IF(U151="znížená",P151,0)</f>
        <v>10.66</v>
      </c>
      <c r="BG151" s="105">
        <f>IF(U151="zákl. prenesená",P151,0)</f>
        <v>0</v>
      </c>
      <c r="BH151" s="105">
        <f>IF(U151="zníž. prenesená",P151,0)</f>
        <v>0</v>
      </c>
      <c r="BI151" s="105">
        <f>IF(U151="nulová",P151,0)</f>
        <v>0</v>
      </c>
      <c r="BJ151" s="18" t="s">
        <v>139</v>
      </c>
      <c r="BK151" s="171">
        <f>ROUND(V151*K151,3)</f>
        <v>10.66</v>
      </c>
      <c r="BL151" s="18" t="s">
        <v>194</v>
      </c>
      <c r="BM151" s="18" t="s">
        <v>341</v>
      </c>
    </row>
    <row r="152" spans="2:65" s="9" customFormat="1" ht="29.85" customHeight="1" x14ac:dyDescent="0.3">
      <c r="B152" s="150"/>
      <c r="C152" s="151"/>
      <c r="D152" s="161" t="s">
        <v>132</v>
      </c>
      <c r="E152" s="161"/>
      <c r="F152" s="161"/>
      <c r="G152" s="161"/>
      <c r="H152" s="161"/>
      <c r="I152" s="161"/>
      <c r="J152" s="161"/>
      <c r="K152" s="161"/>
      <c r="L152" s="161"/>
      <c r="M152" s="244">
        <f>BK152</f>
        <v>140.12</v>
      </c>
      <c r="N152" s="245"/>
      <c r="O152" s="245"/>
      <c r="P152" s="245"/>
      <c r="Q152" s="245"/>
      <c r="R152" s="153"/>
      <c r="T152" s="154"/>
      <c r="U152" s="151"/>
      <c r="V152" s="151"/>
      <c r="W152" s="155">
        <f>W153</f>
        <v>0</v>
      </c>
      <c r="X152" s="155">
        <f>X153</f>
        <v>140.12</v>
      </c>
      <c r="Y152" s="151"/>
      <c r="Z152" s="156">
        <f>Z153</f>
        <v>0</v>
      </c>
      <c r="AA152" s="151"/>
      <c r="AB152" s="156">
        <f>AB153</f>
        <v>0</v>
      </c>
      <c r="AC152" s="151"/>
      <c r="AD152" s="157">
        <f>AD153</f>
        <v>0</v>
      </c>
      <c r="AR152" s="158" t="s">
        <v>139</v>
      </c>
      <c r="AT152" s="159" t="s">
        <v>79</v>
      </c>
      <c r="AU152" s="159" t="s">
        <v>88</v>
      </c>
      <c r="AY152" s="158" t="s">
        <v>164</v>
      </c>
      <c r="BK152" s="160">
        <f>BK153</f>
        <v>140.12</v>
      </c>
    </row>
    <row r="153" spans="2:65" s="1" customFormat="1" ht="25.5" customHeight="1" x14ac:dyDescent="0.3">
      <c r="B153" s="131"/>
      <c r="C153" s="162" t="s">
        <v>181</v>
      </c>
      <c r="D153" s="162" t="s">
        <v>166</v>
      </c>
      <c r="E153" s="163" t="s">
        <v>277</v>
      </c>
      <c r="F153" s="230" t="s">
        <v>278</v>
      </c>
      <c r="G153" s="230"/>
      <c r="H153" s="230"/>
      <c r="I153" s="230"/>
      <c r="J153" s="164" t="s">
        <v>169</v>
      </c>
      <c r="K153" s="165">
        <v>140.12</v>
      </c>
      <c r="L153" s="166">
        <v>0</v>
      </c>
      <c r="M153" s="241">
        <v>1</v>
      </c>
      <c r="N153" s="241"/>
      <c r="O153" s="241"/>
      <c r="P153" s="239">
        <f>ROUND(V153*K153,3)</f>
        <v>140.12</v>
      </c>
      <c r="Q153" s="239"/>
      <c r="R153" s="134"/>
      <c r="T153" s="167" t="s">
        <v>5</v>
      </c>
      <c r="U153" s="42" t="s">
        <v>45</v>
      </c>
      <c r="V153" s="168">
        <f>L153+M153</f>
        <v>1</v>
      </c>
      <c r="W153" s="168">
        <f>ROUND(L153*K153,3)</f>
        <v>0</v>
      </c>
      <c r="X153" s="168">
        <f>ROUND(M153*K153,3)</f>
        <v>140.12</v>
      </c>
      <c r="Y153" s="34"/>
      <c r="Z153" s="169">
        <f>Y153*K153</f>
        <v>0</v>
      </c>
      <c r="AA153" s="169">
        <v>0</v>
      </c>
      <c r="AB153" s="169">
        <f>AA153*K153</f>
        <v>0</v>
      </c>
      <c r="AC153" s="169">
        <v>0</v>
      </c>
      <c r="AD153" s="170">
        <f>AC153*K153</f>
        <v>0</v>
      </c>
      <c r="AR153" s="18" t="s">
        <v>194</v>
      </c>
      <c r="AT153" s="18" t="s">
        <v>166</v>
      </c>
      <c r="AU153" s="18" t="s">
        <v>139</v>
      </c>
      <c r="AY153" s="18" t="s">
        <v>164</v>
      </c>
      <c r="BE153" s="105">
        <f>IF(U153="základná",P153,0)</f>
        <v>0</v>
      </c>
      <c r="BF153" s="105">
        <f>IF(U153="znížená",P153,0)</f>
        <v>140.12</v>
      </c>
      <c r="BG153" s="105">
        <f>IF(U153="zákl. prenesená",P153,0)</f>
        <v>0</v>
      </c>
      <c r="BH153" s="105">
        <f>IF(U153="zníž. prenesená",P153,0)</f>
        <v>0</v>
      </c>
      <c r="BI153" s="105">
        <f>IF(U153="nulová",P153,0)</f>
        <v>0</v>
      </c>
      <c r="BJ153" s="18" t="s">
        <v>139</v>
      </c>
      <c r="BK153" s="171">
        <f>ROUND(V153*K153,3)</f>
        <v>140.12</v>
      </c>
      <c r="BL153" s="18" t="s">
        <v>194</v>
      </c>
      <c r="BM153" s="18" t="s">
        <v>342</v>
      </c>
    </row>
    <row r="154" spans="2:65" s="9" customFormat="1" ht="29.85" customHeight="1" x14ac:dyDescent="0.3">
      <c r="B154" s="150"/>
      <c r="C154" s="151"/>
      <c r="D154" s="161" t="s">
        <v>133</v>
      </c>
      <c r="E154" s="161"/>
      <c r="F154" s="161"/>
      <c r="G154" s="161"/>
      <c r="H154" s="161"/>
      <c r="I154" s="161"/>
      <c r="J154" s="161"/>
      <c r="K154" s="161"/>
      <c r="L154" s="161"/>
      <c r="M154" s="244">
        <f>BK154</f>
        <v>350.3</v>
      </c>
      <c r="N154" s="245"/>
      <c r="O154" s="245"/>
      <c r="P154" s="245"/>
      <c r="Q154" s="245"/>
      <c r="R154" s="153"/>
      <c r="T154" s="154"/>
      <c r="U154" s="151"/>
      <c r="V154" s="151"/>
      <c r="W154" s="155">
        <f>W155</f>
        <v>0</v>
      </c>
      <c r="X154" s="155">
        <f>X155</f>
        <v>350.3</v>
      </c>
      <c r="Y154" s="151"/>
      <c r="Z154" s="156">
        <f>Z155</f>
        <v>0</v>
      </c>
      <c r="AA154" s="151"/>
      <c r="AB154" s="156">
        <f>AB155</f>
        <v>0</v>
      </c>
      <c r="AC154" s="151"/>
      <c r="AD154" s="157">
        <f>AD155</f>
        <v>0</v>
      </c>
      <c r="AR154" s="158" t="s">
        <v>139</v>
      </c>
      <c r="AT154" s="159" t="s">
        <v>79</v>
      </c>
      <c r="AU154" s="159" t="s">
        <v>88</v>
      </c>
      <c r="AY154" s="158" t="s">
        <v>164</v>
      </c>
      <c r="BK154" s="160">
        <f>BK155</f>
        <v>350.3</v>
      </c>
    </row>
    <row r="155" spans="2:65" s="1" customFormat="1" ht="51" customHeight="1" x14ac:dyDescent="0.3">
      <c r="B155" s="131"/>
      <c r="C155" s="162" t="s">
        <v>208</v>
      </c>
      <c r="D155" s="162" t="s">
        <v>166</v>
      </c>
      <c r="E155" s="163" t="s">
        <v>280</v>
      </c>
      <c r="F155" s="230" t="s">
        <v>281</v>
      </c>
      <c r="G155" s="230"/>
      <c r="H155" s="230"/>
      <c r="I155" s="230"/>
      <c r="J155" s="164" t="s">
        <v>169</v>
      </c>
      <c r="K155" s="165">
        <v>140.12</v>
      </c>
      <c r="L155" s="166">
        <v>0</v>
      </c>
      <c r="M155" s="241">
        <v>2.5</v>
      </c>
      <c r="N155" s="241"/>
      <c r="O155" s="241"/>
      <c r="P155" s="239">
        <f>ROUND(V155*K155,3)</f>
        <v>350.3</v>
      </c>
      <c r="Q155" s="239"/>
      <c r="R155" s="134"/>
      <c r="T155" s="167" t="s">
        <v>5</v>
      </c>
      <c r="U155" s="42" t="s">
        <v>45</v>
      </c>
      <c r="V155" s="168">
        <f>L155+M155</f>
        <v>2.5</v>
      </c>
      <c r="W155" s="168">
        <f>ROUND(L155*K155,3)</f>
        <v>0</v>
      </c>
      <c r="X155" s="168">
        <f>ROUND(M155*K155,3)</f>
        <v>350.3</v>
      </c>
      <c r="Y155" s="34"/>
      <c r="Z155" s="169">
        <f>Y155*K155</f>
        <v>0</v>
      </c>
      <c r="AA155" s="169">
        <v>0</v>
      </c>
      <c r="AB155" s="169">
        <f>AA155*K155</f>
        <v>0</v>
      </c>
      <c r="AC155" s="169">
        <v>0</v>
      </c>
      <c r="AD155" s="170">
        <f>AC155*K155</f>
        <v>0</v>
      </c>
      <c r="AR155" s="18" t="s">
        <v>194</v>
      </c>
      <c r="AT155" s="18" t="s">
        <v>166</v>
      </c>
      <c r="AU155" s="18" t="s">
        <v>139</v>
      </c>
      <c r="AY155" s="18" t="s">
        <v>164</v>
      </c>
      <c r="BE155" s="105">
        <f>IF(U155="základná",P155,0)</f>
        <v>0</v>
      </c>
      <c r="BF155" s="105">
        <f>IF(U155="znížená",P155,0)</f>
        <v>350.3</v>
      </c>
      <c r="BG155" s="105">
        <f>IF(U155="zákl. prenesená",P155,0)</f>
        <v>0</v>
      </c>
      <c r="BH155" s="105">
        <f>IF(U155="zníž. prenesená",P155,0)</f>
        <v>0</v>
      </c>
      <c r="BI155" s="105">
        <f>IF(U155="nulová",P155,0)</f>
        <v>0</v>
      </c>
      <c r="BJ155" s="18" t="s">
        <v>139</v>
      </c>
      <c r="BK155" s="171">
        <f>ROUND(V155*K155,3)</f>
        <v>350.3</v>
      </c>
      <c r="BL155" s="18" t="s">
        <v>194</v>
      </c>
      <c r="BM155" s="18" t="s">
        <v>343</v>
      </c>
    </row>
    <row r="156" spans="2:65" s="1" customFormat="1" ht="49.9" customHeight="1" x14ac:dyDescent="0.35">
      <c r="B156" s="33"/>
      <c r="C156" s="34"/>
      <c r="D156" s="152" t="s">
        <v>289</v>
      </c>
      <c r="E156" s="34"/>
      <c r="F156" s="34"/>
      <c r="G156" s="34"/>
      <c r="H156" s="34"/>
      <c r="I156" s="34"/>
      <c r="J156" s="34"/>
      <c r="K156" s="34"/>
      <c r="L156" s="34"/>
      <c r="M156" s="246">
        <f>BK156</f>
        <v>0</v>
      </c>
      <c r="N156" s="248"/>
      <c r="O156" s="248"/>
      <c r="P156" s="248"/>
      <c r="Q156" s="248"/>
      <c r="R156" s="35"/>
      <c r="T156" s="177"/>
      <c r="U156" s="34"/>
      <c r="V156" s="34"/>
      <c r="W156" s="155">
        <f>SUM(W157:W161)</f>
        <v>0</v>
      </c>
      <c r="X156" s="155">
        <f>SUM(X157:X161)</f>
        <v>0</v>
      </c>
      <c r="Y156" s="34"/>
      <c r="Z156" s="34"/>
      <c r="AA156" s="34"/>
      <c r="AB156" s="34"/>
      <c r="AC156" s="34"/>
      <c r="AD156" s="72"/>
      <c r="AT156" s="18" t="s">
        <v>79</v>
      </c>
      <c r="AU156" s="18" t="s">
        <v>80</v>
      </c>
      <c r="AY156" s="18" t="s">
        <v>290</v>
      </c>
      <c r="BK156" s="171">
        <f>SUM(BK157:BK161)</f>
        <v>0</v>
      </c>
    </row>
    <row r="157" spans="2:65" s="1" customFormat="1" ht="22.35" customHeight="1" x14ac:dyDescent="0.3">
      <c r="B157" s="33"/>
      <c r="C157" s="178" t="s">
        <v>5</v>
      </c>
      <c r="D157" s="178" t="s">
        <v>166</v>
      </c>
      <c r="E157" s="179" t="s">
        <v>5</v>
      </c>
      <c r="F157" s="232" t="s">
        <v>5</v>
      </c>
      <c r="G157" s="232"/>
      <c r="H157" s="232"/>
      <c r="I157" s="232"/>
      <c r="J157" s="180" t="s">
        <v>5</v>
      </c>
      <c r="K157" s="166"/>
      <c r="L157" s="166"/>
      <c r="M157" s="241"/>
      <c r="N157" s="240"/>
      <c r="O157" s="240"/>
      <c r="P157" s="240">
        <f>BK157</f>
        <v>0</v>
      </c>
      <c r="Q157" s="240"/>
      <c r="R157" s="35"/>
      <c r="T157" s="167" t="s">
        <v>5</v>
      </c>
      <c r="U157" s="181" t="s">
        <v>45</v>
      </c>
      <c r="V157" s="168">
        <f>L157+M157</f>
        <v>0</v>
      </c>
      <c r="W157" s="168">
        <f>L157*K157</f>
        <v>0</v>
      </c>
      <c r="X157" s="168">
        <f>M157*K157</f>
        <v>0</v>
      </c>
      <c r="Y157" s="34"/>
      <c r="Z157" s="34"/>
      <c r="AA157" s="34"/>
      <c r="AB157" s="34"/>
      <c r="AC157" s="34"/>
      <c r="AD157" s="72"/>
      <c r="AT157" s="18" t="s">
        <v>290</v>
      </c>
      <c r="AU157" s="18" t="s">
        <v>88</v>
      </c>
      <c r="AY157" s="18" t="s">
        <v>290</v>
      </c>
      <c r="BE157" s="105">
        <f>IF(U157="základná",P157,0)</f>
        <v>0</v>
      </c>
      <c r="BF157" s="105">
        <f>IF(U157="znížená",P157,0)</f>
        <v>0</v>
      </c>
      <c r="BG157" s="105">
        <f>IF(U157="zákl. prenesená",P157,0)</f>
        <v>0</v>
      </c>
      <c r="BH157" s="105">
        <f>IF(U157="zníž. prenesená",P157,0)</f>
        <v>0</v>
      </c>
      <c r="BI157" s="105">
        <f>IF(U157="nulová",P157,0)</f>
        <v>0</v>
      </c>
      <c r="BJ157" s="18" t="s">
        <v>139</v>
      </c>
      <c r="BK157" s="171">
        <f>V157*K157</f>
        <v>0</v>
      </c>
    </row>
    <row r="158" spans="2:65" s="1" customFormat="1" ht="22.35" customHeight="1" x14ac:dyDescent="0.3">
      <c r="B158" s="33"/>
      <c r="C158" s="178" t="s">
        <v>5</v>
      </c>
      <c r="D158" s="178" t="s">
        <v>166</v>
      </c>
      <c r="E158" s="179" t="s">
        <v>5</v>
      </c>
      <c r="F158" s="232" t="s">
        <v>5</v>
      </c>
      <c r="G158" s="232"/>
      <c r="H158" s="232"/>
      <c r="I158" s="232"/>
      <c r="J158" s="180" t="s">
        <v>5</v>
      </c>
      <c r="K158" s="166"/>
      <c r="L158" s="166"/>
      <c r="M158" s="241"/>
      <c r="N158" s="240"/>
      <c r="O158" s="240"/>
      <c r="P158" s="240">
        <f>BK158</f>
        <v>0</v>
      </c>
      <c r="Q158" s="240"/>
      <c r="R158" s="35"/>
      <c r="T158" s="167" t="s">
        <v>5</v>
      </c>
      <c r="U158" s="181" t="s">
        <v>45</v>
      </c>
      <c r="V158" s="168">
        <f>L158+M158</f>
        <v>0</v>
      </c>
      <c r="W158" s="168">
        <f>L158*K158</f>
        <v>0</v>
      </c>
      <c r="X158" s="168">
        <f>M158*K158</f>
        <v>0</v>
      </c>
      <c r="Y158" s="34"/>
      <c r="Z158" s="34"/>
      <c r="AA158" s="34"/>
      <c r="AB158" s="34"/>
      <c r="AC158" s="34"/>
      <c r="AD158" s="72"/>
      <c r="AT158" s="18" t="s">
        <v>290</v>
      </c>
      <c r="AU158" s="18" t="s">
        <v>88</v>
      </c>
      <c r="AY158" s="18" t="s">
        <v>290</v>
      </c>
      <c r="BE158" s="105">
        <f>IF(U158="základná",P158,0)</f>
        <v>0</v>
      </c>
      <c r="BF158" s="105">
        <f>IF(U158="znížená",P158,0)</f>
        <v>0</v>
      </c>
      <c r="BG158" s="105">
        <f>IF(U158="zákl. prenesená",P158,0)</f>
        <v>0</v>
      </c>
      <c r="BH158" s="105">
        <f>IF(U158="zníž. prenesená",P158,0)</f>
        <v>0</v>
      </c>
      <c r="BI158" s="105">
        <f>IF(U158="nulová",P158,0)</f>
        <v>0</v>
      </c>
      <c r="BJ158" s="18" t="s">
        <v>139</v>
      </c>
      <c r="BK158" s="171">
        <f>V158*K158</f>
        <v>0</v>
      </c>
    </row>
    <row r="159" spans="2:65" s="1" customFormat="1" ht="22.35" customHeight="1" x14ac:dyDescent="0.3">
      <c r="B159" s="33"/>
      <c r="C159" s="178" t="s">
        <v>5</v>
      </c>
      <c r="D159" s="178" t="s">
        <v>166</v>
      </c>
      <c r="E159" s="179" t="s">
        <v>5</v>
      </c>
      <c r="F159" s="232" t="s">
        <v>5</v>
      </c>
      <c r="G159" s="232"/>
      <c r="H159" s="232"/>
      <c r="I159" s="232"/>
      <c r="J159" s="180" t="s">
        <v>5</v>
      </c>
      <c r="K159" s="166"/>
      <c r="L159" s="166"/>
      <c r="M159" s="241"/>
      <c r="N159" s="240"/>
      <c r="O159" s="240"/>
      <c r="P159" s="240">
        <f>BK159</f>
        <v>0</v>
      </c>
      <c r="Q159" s="240"/>
      <c r="R159" s="35"/>
      <c r="T159" s="167" t="s">
        <v>5</v>
      </c>
      <c r="U159" s="181" t="s">
        <v>45</v>
      </c>
      <c r="V159" s="168">
        <f>L159+M159</f>
        <v>0</v>
      </c>
      <c r="W159" s="168">
        <f>L159*K159</f>
        <v>0</v>
      </c>
      <c r="X159" s="168">
        <f>M159*K159</f>
        <v>0</v>
      </c>
      <c r="Y159" s="34"/>
      <c r="Z159" s="34"/>
      <c r="AA159" s="34"/>
      <c r="AB159" s="34"/>
      <c r="AC159" s="34"/>
      <c r="AD159" s="72"/>
      <c r="AT159" s="18" t="s">
        <v>290</v>
      </c>
      <c r="AU159" s="18" t="s">
        <v>88</v>
      </c>
      <c r="AY159" s="18" t="s">
        <v>290</v>
      </c>
      <c r="BE159" s="105">
        <f>IF(U159="základná",P159,0)</f>
        <v>0</v>
      </c>
      <c r="BF159" s="105">
        <f>IF(U159="znížená",P159,0)</f>
        <v>0</v>
      </c>
      <c r="BG159" s="105">
        <f>IF(U159="zákl. prenesená",P159,0)</f>
        <v>0</v>
      </c>
      <c r="BH159" s="105">
        <f>IF(U159="zníž. prenesená",P159,0)</f>
        <v>0</v>
      </c>
      <c r="BI159" s="105">
        <f>IF(U159="nulová",P159,0)</f>
        <v>0</v>
      </c>
      <c r="BJ159" s="18" t="s">
        <v>139</v>
      </c>
      <c r="BK159" s="171">
        <f>V159*K159</f>
        <v>0</v>
      </c>
    </row>
    <row r="160" spans="2:65" s="1" customFormat="1" ht="22.35" customHeight="1" x14ac:dyDescent="0.3">
      <c r="B160" s="33"/>
      <c r="C160" s="178" t="s">
        <v>5</v>
      </c>
      <c r="D160" s="178" t="s">
        <v>166</v>
      </c>
      <c r="E160" s="179" t="s">
        <v>5</v>
      </c>
      <c r="F160" s="232" t="s">
        <v>5</v>
      </c>
      <c r="G160" s="232"/>
      <c r="H160" s="232"/>
      <c r="I160" s="232"/>
      <c r="J160" s="180" t="s">
        <v>5</v>
      </c>
      <c r="K160" s="166"/>
      <c r="L160" s="166"/>
      <c r="M160" s="241"/>
      <c r="N160" s="240"/>
      <c r="O160" s="240"/>
      <c r="P160" s="240">
        <f>BK160</f>
        <v>0</v>
      </c>
      <c r="Q160" s="240"/>
      <c r="R160" s="35"/>
      <c r="T160" s="167" t="s">
        <v>5</v>
      </c>
      <c r="U160" s="181" t="s">
        <v>45</v>
      </c>
      <c r="V160" s="168">
        <f>L160+M160</f>
        <v>0</v>
      </c>
      <c r="W160" s="168">
        <f>L160*K160</f>
        <v>0</v>
      </c>
      <c r="X160" s="168">
        <f>M160*K160</f>
        <v>0</v>
      </c>
      <c r="Y160" s="34"/>
      <c r="Z160" s="34"/>
      <c r="AA160" s="34"/>
      <c r="AB160" s="34"/>
      <c r="AC160" s="34"/>
      <c r="AD160" s="72"/>
      <c r="AT160" s="18" t="s">
        <v>290</v>
      </c>
      <c r="AU160" s="18" t="s">
        <v>88</v>
      </c>
      <c r="AY160" s="18" t="s">
        <v>290</v>
      </c>
      <c r="BE160" s="105">
        <f>IF(U160="základná",P160,0)</f>
        <v>0</v>
      </c>
      <c r="BF160" s="105">
        <f>IF(U160="znížená",P160,0)</f>
        <v>0</v>
      </c>
      <c r="BG160" s="105">
        <f>IF(U160="zákl. prenesená",P160,0)</f>
        <v>0</v>
      </c>
      <c r="BH160" s="105">
        <f>IF(U160="zníž. prenesená",P160,0)</f>
        <v>0</v>
      </c>
      <c r="BI160" s="105">
        <f>IF(U160="nulová",P160,0)</f>
        <v>0</v>
      </c>
      <c r="BJ160" s="18" t="s">
        <v>139</v>
      </c>
      <c r="BK160" s="171">
        <f>V160*K160</f>
        <v>0</v>
      </c>
    </row>
    <row r="161" spans="2:63" s="1" customFormat="1" ht="22.35" customHeight="1" x14ac:dyDescent="0.3">
      <c r="B161" s="33"/>
      <c r="C161" s="178" t="s">
        <v>5</v>
      </c>
      <c r="D161" s="178" t="s">
        <v>166</v>
      </c>
      <c r="E161" s="179" t="s">
        <v>5</v>
      </c>
      <c r="F161" s="232" t="s">
        <v>5</v>
      </c>
      <c r="G161" s="232"/>
      <c r="H161" s="232"/>
      <c r="I161" s="232"/>
      <c r="J161" s="180" t="s">
        <v>5</v>
      </c>
      <c r="K161" s="166"/>
      <c r="L161" s="166"/>
      <c r="M161" s="241"/>
      <c r="N161" s="240"/>
      <c r="O161" s="240"/>
      <c r="P161" s="240">
        <f>BK161</f>
        <v>0</v>
      </c>
      <c r="Q161" s="240"/>
      <c r="R161" s="35"/>
      <c r="T161" s="167" t="s">
        <v>5</v>
      </c>
      <c r="U161" s="181" t="s">
        <v>45</v>
      </c>
      <c r="V161" s="182">
        <f>L161+M161</f>
        <v>0</v>
      </c>
      <c r="W161" s="182">
        <f>L161*K161</f>
        <v>0</v>
      </c>
      <c r="X161" s="182">
        <f>M161*K161</f>
        <v>0</v>
      </c>
      <c r="Y161" s="54"/>
      <c r="Z161" s="54"/>
      <c r="AA161" s="54"/>
      <c r="AB161" s="54"/>
      <c r="AC161" s="54"/>
      <c r="AD161" s="56"/>
      <c r="AT161" s="18" t="s">
        <v>290</v>
      </c>
      <c r="AU161" s="18" t="s">
        <v>88</v>
      </c>
      <c r="AY161" s="18" t="s">
        <v>290</v>
      </c>
      <c r="BE161" s="105">
        <f>IF(U161="základná",P161,0)</f>
        <v>0</v>
      </c>
      <c r="BF161" s="105">
        <f>IF(U161="znížená",P161,0)</f>
        <v>0</v>
      </c>
      <c r="BG161" s="105">
        <f>IF(U161="zákl. prenesená",P161,0)</f>
        <v>0</v>
      </c>
      <c r="BH161" s="105">
        <f>IF(U161="zníž. prenesená",P161,0)</f>
        <v>0</v>
      </c>
      <c r="BI161" s="105">
        <f>IF(U161="nulová",P161,0)</f>
        <v>0</v>
      </c>
      <c r="BJ161" s="18" t="s">
        <v>139</v>
      </c>
      <c r="BK161" s="171">
        <f>V161*K161</f>
        <v>0</v>
      </c>
    </row>
    <row r="162" spans="2:63" s="1" customFormat="1" ht="6.95" customHeight="1" x14ac:dyDescent="0.3">
      <c r="B162" s="57"/>
      <c r="C162" s="58"/>
      <c r="D162" s="58"/>
      <c r="E162" s="58"/>
      <c r="F162" s="58"/>
      <c r="G162" s="58"/>
      <c r="H162" s="58"/>
      <c r="I162" s="58"/>
      <c r="J162" s="58"/>
      <c r="K162" s="58"/>
      <c r="L162" s="58"/>
      <c r="M162" s="58"/>
      <c r="N162" s="58"/>
      <c r="O162" s="58"/>
      <c r="P162" s="58"/>
      <c r="Q162" s="58"/>
      <c r="R162" s="59"/>
    </row>
  </sheetData>
  <mergeCells count="185">
    <mergeCell ref="H37:J37"/>
    <mergeCell ref="M37:P37"/>
    <mergeCell ref="H38:J38"/>
    <mergeCell ref="M38:P38"/>
    <mergeCell ref="M28:P28"/>
    <mergeCell ref="M29:P29"/>
    <mergeCell ref="M30:P30"/>
    <mergeCell ref="M32:P32"/>
    <mergeCell ref="H34:J34"/>
    <mergeCell ref="M34:P34"/>
    <mergeCell ref="H35:J35"/>
    <mergeCell ref="M35:P35"/>
    <mergeCell ref="H36:J36"/>
    <mergeCell ref="M36:P36"/>
    <mergeCell ref="E15:L15"/>
    <mergeCell ref="O15:P15"/>
    <mergeCell ref="O17:P17"/>
    <mergeCell ref="O18:P18"/>
    <mergeCell ref="O20:P20"/>
    <mergeCell ref="O21:P21"/>
    <mergeCell ref="E24:L24"/>
    <mergeCell ref="S2:AF2"/>
    <mergeCell ref="M27:P27"/>
    <mergeCell ref="H1:K1"/>
    <mergeCell ref="C2:Q2"/>
    <mergeCell ref="C4:Q4"/>
    <mergeCell ref="F6:P6"/>
    <mergeCell ref="F7:P7"/>
    <mergeCell ref="O9:P9"/>
    <mergeCell ref="O11:P11"/>
    <mergeCell ref="O12:P12"/>
    <mergeCell ref="O14:P14"/>
    <mergeCell ref="M134:Q134"/>
    <mergeCell ref="M136:Q136"/>
    <mergeCell ref="M126:Q126"/>
    <mergeCell ref="P129:Q129"/>
    <mergeCell ref="M129:O129"/>
    <mergeCell ref="P130:Q130"/>
    <mergeCell ref="M130:O130"/>
    <mergeCell ref="P131:Q131"/>
    <mergeCell ref="M131:O131"/>
    <mergeCell ref="P132:Q132"/>
    <mergeCell ref="M132:O132"/>
    <mergeCell ref="P133:Q133"/>
    <mergeCell ref="M133:O133"/>
    <mergeCell ref="M127:Q127"/>
    <mergeCell ref="M128:Q128"/>
    <mergeCell ref="P135:Q135"/>
    <mergeCell ref="P141:Q141"/>
    <mergeCell ref="P139:Q139"/>
    <mergeCell ref="P138:Q138"/>
    <mergeCell ref="P142:Q142"/>
    <mergeCell ref="P144:Q144"/>
    <mergeCell ref="P145:Q145"/>
    <mergeCell ref="P146:Q146"/>
    <mergeCell ref="P148:Q148"/>
    <mergeCell ref="M137:Q137"/>
    <mergeCell ref="M135:O135"/>
    <mergeCell ref="M146:O146"/>
    <mergeCell ref="M148:O148"/>
    <mergeCell ref="M147:Q147"/>
    <mergeCell ref="M152:Q152"/>
    <mergeCell ref="M154:Q154"/>
    <mergeCell ref="M156:Q156"/>
    <mergeCell ref="P150:Q150"/>
    <mergeCell ref="P151:Q151"/>
    <mergeCell ref="P153:Q153"/>
    <mergeCell ref="P155:Q155"/>
    <mergeCell ref="F141:I141"/>
    <mergeCell ref="F142:I142"/>
    <mergeCell ref="F144:I144"/>
    <mergeCell ref="F145:I145"/>
    <mergeCell ref="F146:I146"/>
    <mergeCell ref="F148:I148"/>
    <mergeCell ref="F149:I149"/>
    <mergeCell ref="P149:Q149"/>
    <mergeCell ref="M149:O149"/>
    <mergeCell ref="F117:P117"/>
    <mergeCell ref="F118:P118"/>
    <mergeCell ref="M120:P120"/>
    <mergeCell ref="M122:Q122"/>
    <mergeCell ref="M123:Q123"/>
    <mergeCell ref="P125:Q125"/>
    <mergeCell ref="M125:O125"/>
    <mergeCell ref="F125:I125"/>
    <mergeCell ref="M145:O145"/>
    <mergeCell ref="M144:O144"/>
    <mergeCell ref="M142:O142"/>
    <mergeCell ref="M138:O138"/>
    <mergeCell ref="M139:O139"/>
    <mergeCell ref="M141:O141"/>
    <mergeCell ref="M140:Q140"/>
    <mergeCell ref="M143:Q143"/>
    <mergeCell ref="F129:I129"/>
    <mergeCell ref="F135:I135"/>
    <mergeCell ref="F130:I130"/>
    <mergeCell ref="F131:I131"/>
    <mergeCell ref="F132:I132"/>
    <mergeCell ref="F133:I133"/>
    <mergeCell ref="F138:I138"/>
    <mergeCell ref="F139:I139"/>
    <mergeCell ref="D104:H104"/>
    <mergeCell ref="M104:Q104"/>
    <mergeCell ref="D105:H105"/>
    <mergeCell ref="M105:Q105"/>
    <mergeCell ref="D106:H106"/>
    <mergeCell ref="M106:Q106"/>
    <mergeCell ref="M107:Q107"/>
    <mergeCell ref="L109:Q109"/>
    <mergeCell ref="C115:Q115"/>
    <mergeCell ref="H99:J99"/>
    <mergeCell ref="K98:L98"/>
    <mergeCell ref="K99:L99"/>
    <mergeCell ref="M99:Q99"/>
    <mergeCell ref="M101:Q101"/>
    <mergeCell ref="D102:H102"/>
    <mergeCell ref="M102:Q102"/>
    <mergeCell ref="D103:H103"/>
    <mergeCell ref="M103:Q103"/>
    <mergeCell ref="M93:Q93"/>
    <mergeCell ref="M94:Q94"/>
    <mergeCell ref="M95:Q95"/>
    <mergeCell ref="M96:Q96"/>
    <mergeCell ref="M97:Q97"/>
    <mergeCell ref="M98:Q98"/>
    <mergeCell ref="H91:J91"/>
    <mergeCell ref="H93:J93"/>
    <mergeCell ref="K91:L91"/>
    <mergeCell ref="H92:J92"/>
    <mergeCell ref="K92:L92"/>
    <mergeCell ref="K93:L93"/>
    <mergeCell ref="H94:J94"/>
    <mergeCell ref="K94:L94"/>
    <mergeCell ref="H95:J95"/>
    <mergeCell ref="K95:L95"/>
    <mergeCell ref="H96:J96"/>
    <mergeCell ref="K96:L96"/>
    <mergeCell ref="H97:J97"/>
    <mergeCell ref="K97:L97"/>
    <mergeCell ref="H98:J98"/>
    <mergeCell ref="H90:J90"/>
    <mergeCell ref="H89:J89"/>
    <mergeCell ref="K88:L88"/>
    <mergeCell ref="M88:Q88"/>
    <mergeCell ref="K89:L89"/>
    <mergeCell ref="K90:L90"/>
    <mergeCell ref="M90:Q90"/>
    <mergeCell ref="M91:Q91"/>
    <mergeCell ref="M92:Q92"/>
    <mergeCell ref="L40:P40"/>
    <mergeCell ref="M89:Q89"/>
    <mergeCell ref="C76:Q76"/>
    <mergeCell ref="F78:P78"/>
    <mergeCell ref="F79:P79"/>
    <mergeCell ref="M81:P81"/>
    <mergeCell ref="M83:Q83"/>
    <mergeCell ref="M84:Q84"/>
    <mergeCell ref="C86:G86"/>
    <mergeCell ref="H86:J86"/>
    <mergeCell ref="K86:L86"/>
    <mergeCell ref="M86:Q86"/>
    <mergeCell ref="H88:J88"/>
    <mergeCell ref="P159:Q159"/>
    <mergeCell ref="P157:Q157"/>
    <mergeCell ref="P158:Q158"/>
    <mergeCell ref="P160:Q160"/>
    <mergeCell ref="P161:Q161"/>
    <mergeCell ref="F151:I151"/>
    <mergeCell ref="F150:I150"/>
    <mergeCell ref="F153:I153"/>
    <mergeCell ref="F155:I155"/>
    <mergeCell ref="F157:I157"/>
    <mergeCell ref="F158:I158"/>
    <mergeCell ref="F159:I159"/>
    <mergeCell ref="F160:I160"/>
    <mergeCell ref="F161:I161"/>
    <mergeCell ref="M159:O159"/>
    <mergeCell ref="M160:O160"/>
    <mergeCell ref="M161:O161"/>
    <mergeCell ref="M150:O150"/>
    <mergeCell ref="M151:O151"/>
    <mergeCell ref="M153:O153"/>
    <mergeCell ref="M155:O155"/>
    <mergeCell ref="M157:O157"/>
    <mergeCell ref="M158:O158"/>
  </mergeCells>
  <dataValidations count="2">
    <dataValidation type="list" allowBlank="1" showInputMessage="1" showErrorMessage="1" error="Povolené sú hodnoty K, M." sqref="D157:D162">
      <formula1>"K, M"</formula1>
    </dataValidation>
    <dataValidation type="list" allowBlank="1" showInputMessage="1" showErrorMessage="1" error="Povolené sú hodnoty základná, znížená, nulová." sqref="U157:U162">
      <formula1>"základná, znížená, nulová"</formula1>
    </dataValidation>
  </dataValidations>
  <hyperlinks>
    <hyperlink ref="F1:G1" location="C2" display="1) Krycí list rozpočtu"/>
    <hyperlink ref="H1:K1" location="C86" display="2) Rekapitulácia rozpočtu"/>
    <hyperlink ref="L1" location="C125" display="3) Rozpočet"/>
    <hyperlink ref="S1:T1" location="'Rekapitulácia stavby'!C2" display="Rekapitulácia stavby"/>
  </hyperlinks>
  <pageMargins left="0.58333330000000005" right="0.58333330000000005" top="0.5" bottom="0.46666669999999999" header="0" footer="0"/>
  <pageSetup paperSize="9" fitToHeight="100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8</vt:i4>
      </vt:variant>
    </vt:vector>
  </HeadingPairs>
  <TitlesOfParts>
    <vt:vector size="12" baseType="lpstr">
      <vt:lpstr>Rekapitulácia stavby</vt:lpstr>
      <vt:lpstr>ZŠ 01 - ZŠ -Sitnianska - ...</vt:lpstr>
      <vt:lpstr>ZŠ 02 - ZŠ- Sitnianska - ...</vt:lpstr>
      <vt:lpstr>ZŠ 03 - ZŠ- Sitnianska- K...</vt:lpstr>
      <vt:lpstr>'Rekapitulácia stavby'!Názvy_tisku</vt:lpstr>
      <vt:lpstr>'ZŠ 01 - ZŠ -Sitnianska - ...'!Názvy_tisku</vt:lpstr>
      <vt:lpstr>'ZŠ 02 - ZŠ- Sitnianska - ...'!Názvy_tisku</vt:lpstr>
      <vt:lpstr>'ZŠ 03 - ZŠ- Sitnianska- K...'!Názvy_tisku</vt:lpstr>
      <vt:lpstr>'Rekapitulácia stavby'!Oblast_tisku</vt:lpstr>
      <vt:lpstr>'ZŠ 01 - ZŠ -Sitnianska - ...'!Oblast_tisku</vt:lpstr>
      <vt:lpstr>'ZŠ 02 - ZŠ- Sitnianska - ...'!Oblast_tisku</vt:lpstr>
      <vt:lpstr>'ZŠ 03 - ZŠ- Sitnianska- K...'!Oblast_tisku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Paprčka Milan</dc:creator>
  <cp:lastModifiedBy>Filip Voros</cp:lastModifiedBy>
  <dcterms:created xsi:type="dcterms:W3CDTF">2018-08-22T12:05:54Z</dcterms:created>
  <dcterms:modified xsi:type="dcterms:W3CDTF">2021-06-14T07:50:13Z</dcterms:modified>
</cp:coreProperties>
</file>