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Rekapitulácia" sheetId="2" r:id="rId1"/>
    <sheet name="Rozpočet" sheetId="1" r:id="rId2"/>
  </sheets>
  <definedNames>
    <definedName name="_xlnm.Print_Area" localSheetId="1">Rozpočet!$A$1:$J$78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" i="1" l="1"/>
  <c r="J15" i="1"/>
  <c r="J14" i="1"/>
  <c r="J13" i="1"/>
  <c r="J75" i="1" l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2" i="1"/>
  <c r="J11" i="1"/>
  <c r="J10" i="1"/>
  <c r="J9" i="1"/>
  <c r="J8" i="1"/>
  <c r="J7" i="1"/>
  <c r="J6" i="1"/>
  <c r="J5" i="1"/>
  <c r="J39" i="1" l="1"/>
  <c r="J6" i="2" s="1"/>
  <c r="J76" i="1"/>
  <c r="J7" i="2" l="1"/>
  <c r="J8" i="2" s="1"/>
  <c r="J40" i="1"/>
  <c r="J41" i="1" s="1"/>
  <c r="J10" i="2"/>
  <c r="J11" i="2" s="1"/>
  <c r="J12" i="2" s="1"/>
  <c r="J77" i="1"/>
  <c r="J78" i="1" s="1"/>
  <c r="J14" i="2" l="1"/>
  <c r="J16" i="2" s="1"/>
  <c r="J15" i="2" l="1"/>
</calcChain>
</file>

<file path=xl/sharedStrings.xml><?xml version="1.0" encoding="utf-8"?>
<sst xmlns="http://schemas.openxmlformats.org/spreadsheetml/2006/main" count="511" uniqueCount="104">
  <si>
    <t>Učebňa IKT variant notebook</t>
  </si>
  <si>
    <t>plastová rozvodnica 2x12 modulová</t>
  </si>
  <si>
    <t>ks</t>
  </si>
  <si>
    <t>pollman lišta prepojovacia</t>
  </si>
  <si>
    <t>istič 25A</t>
  </si>
  <si>
    <t>vypínač 25A</t>
  </si>
  <si>
    <t>prepäťová ochrana</t>
  </si>
  <si>
    <t>prúdový chránič 16A/0,03A</t>
  </si>
  <si>
    <t>kábel CYKY 3x4</t>
  </si>
  <si>
    <t>m</t>
  </si>
  <si>
    <t>kábel CYKY 3x2,5</t>
  </si>
  <si>
    <t>vodič 2,5mm2 zž farby</t>
  </si>
  <si>
    <t>zásuvka 230V/16A</t>
  </si>
  <si>
    <t>škatuľa inštalačná pod zásuvku na povrch</t>
  </si>
  <si>
    <t>lišta 40/20</t>
  </si>
  <si>
    <t>nabíjacia hmoždinka bal. 100ks</t>
  </si>
  <si>
    <t>elektroinštalačné práce</t>
  </si>
  <si>
    <t xml:space="preserve">hod    </t>
  </si>
  <si>
    <t>východisková revízia</t>
  </si>
  <si>
    <t>Switch 24x 10/100/1000, smart managed</t>
  </si>
  <si>
    <t>Skrinka na stenu 9U, h.400mm</t>
  </si>
  <si>
    <t>Zemniaca sada</t>
  </si>
  <si>
    <t>Panel 19"  5x 230V/STN 1.5U s vypínačom, prívod 3m STN-vidlica, čierny (ACAR)</t>
  </si>
  <si>
    <t>Polica 19" 1U, 250mm</t>
  </si>
  <si>
    <t>Panelový organizér káblov 19" 1U</t>
  </si>
  <si>
    <t>Uchytávacia sada pre 1 zar. (4 skrutky...)</t>
  </si>
  <si>
    <t>Zásuvka 2x RJ45/s C5E, zapustená</t>
  </si>
  <si>
    <t>Krabica na omietku</t>
  </si>
  <si>
    <t>Patch-panel, 24x RJ45/s C5E, 19" 1U</t>
  </si>
  <si>
    <t>Kábel F/UTP 4p C5E LSOH (4x2xAWG24) 100MHz</t>
  </si>
  <si>
    <t>Dátový patch-kábel S/FTP RJ45s/RJ45s, Cat.5e, 0,5m</t>
  </si>
  <si>
    <t>Dátový patch-kábel S/FTP RJ45s/RJ45s, Cat.5e, 2m</t>
  </si>
  <si>
    <t>Lišta Univolt 25/40 + kryt, biela interiérová, flame-retardant</t>
  </si>
  <si>
    <t>Lišta Univolt 40/40 + kryt, biela interiérová, flame-retardant</t>
  </si>
  <si>
    <t>PIM (Podružný materiál)</t>
  </si>
  <si>
    <t>Projekt (elektro+LAN)</t>
  </si>
  <si>
    <t>PPV (pomocné a podružné výkony)</t>
  </si>
  <si>
    <t>Dopravné náklady</t>
  </si>
  <si>
    <t>Očistenie stien a penetrácia</t>
  </si>
  <si>
    <t xml:space="preserve">Omietka vnút. stien zo suchých zmesí na tvárnice Ytong hr. 4mm                                                          </t>
  </si>
  <si>
    <t xml:space="preserve">m2     </t>
  </si>
  <si>
    <t>Vyspravenie prasklín a trhlín, sklotex mriez. do lepidla 10%</t>
  </si>
  <si>
    <t xml:space="preserve">Potiahnutie vnút. stien sklovláknitým pletivom vtlačeným do tmelu                                                       </t>
  </si>
  <si>
    <t>Náter biely stien stropov 2x</t>
  </si>
  <si>
    <t xml:space="preserve">Povrchová úprava poterovou zmesou pre špec. podlahy hr. 4 mm                                                            </t>
  </si>
  <si>
    <t xml:space="preserve">náter soklový olejomaľba alebo syntex </t>
  </si>
  <si>
    <t xml:space="preserve">Poter betónový samonivelizačný hr. do 30 mm tr. C25/30                                                                  </t>
  </si>
  <si>
    <t>Dovoz, prenájom a montáz demontáž potrebného lešenia</t>
  </si>
  <si>
    <t xml:space="preserve">Osadenie dverných zárubní kovových do 2,5 m2 s mont. penou                                                              </t>
  </si>
  <si>
    <t>Montáž rohovej lišty L ocelovej</t>
  </si>
  <si>
    <t xml:space="preserve">Zárubňa oceľová CGA 80x197x11cm P                                                                                       </t>
  </si>
  <si>
    <t>bm</t>
  </si>
  <si>
    <t xml:space="preserve">Demontáž starého obkladu </t>
  </si>
  <si>
    <t xml:space="preserve">Vyčistenie budov byt. alebo občian. výstavby pri výške podlažia do 4 m                                                  </t>
  </si>
  <si>
    <t>m2</t>
  </si>
  <si>
    <t xml:space="preserve">Montáž obkladu do flex. lepidla </t>
  </si>
  <si>
    <t xml:space="preserve">Búranie muriva z tehál na MC alebo otvorov nad 4 m2                                                                     </t>
  </si>
  <si>
    <t xml:space="preserve">Demontáž starého umývadla </t>
  </si>
  <si>
    <t xml:space="preserve">Zvislá doprava sute a vybúr. hmôt za prvé podlažie                                                                      </t>
  </si>
  <si>
    <t xml:space="preserve">Montáž nového umývadla, batérie a pripojenie k rozvodom </t>
  </si>
  <si>
    <t xml:space="preserve">Zvislá doprava sute a vybúr. hmôt za každé ďalšie podlažie                                                              </t>
  </si>
  <si>
    <t xml:space="preserve">Stavebné lepidlo </t>
  </si>
  <si>
    <t xml:space="preserve">Odvoz sute a vybúraných hmôt na skládku každý ďalší 1 km                                                                </t>
  </si>
  <si>
    <t>Sklotex mriežka 25 m2</t>
  </si>
  <si>
    <t xml:space="preserve">Vnútrostavenisková doprava sute a vybúraných hmôt do 10 m                                                               </t>
  </si>
  <si>
    <t>bal</t>
  </si>
  <si>
    <t>Syntex. nater 5kg</t>
  </si>
  <si>
    <t xml:space="preserve">Poplatok za ulož.a znešk.st.odp.na urč.sklád.-asfalt.lepenka "Z"-zvláštny odpad                                         </t>
  </si>
  <si>
    <t xml:space="preserve">Hladká omietka zn. rimano </t>
  </si>
  <si>
    <t xml:space="preserve">Presun hmôt pre opravy v objektoch výšky do 25 m                                                                        </t>
  </si>
  <si>
    <t>Farba do interieru  zn. P&amp;J 25 kg</t>
  </si>
  <si>
    <t xml:space="preserve">Konštrukcie a práce HSV, HZS T1                                                                                         </t>
  </si>
  <si>
    <t>Hlbková penetrácia den braven 5 kg</t>
  </si>
  <si>
    <t xml:space="preserve">Vnútorná zdravotechnika                                                                                                 </t>
  </si>
  <si>
    <t xml:space="preserve">Umývadlo, sifón, vodovodná batéria a kotviaca sada </t>
  </si>
  <si>
    <t xml:space="preserve">Ústredné kúrenie                                                                                                        </t>
  </si>
  <si>
    <t>Ochranné profily L</t>
  </si>
  <si>
    <t xml:space="preserve">Demontáž podláh s vankúšmi, z dosiek hrúbky nad 32 do 50 mm                                                             </t>
  </si>
  <si>
    <t>istič 25A/3</t>
  </si>
  <si>
    <t>vypínač 40A/3</t>
  </si>
  <si>
    <t>kábel CYKY 5x6</t>
  </si>
  <si>
    <t>sadra</t>
  </si>
  <si>
    <t>kg</t>
  </si>
  <si>
    <t>021</t>
  </si>
  <si>
    <t>Polytechnická učebňa</t>
  </si>
  <si>
    <t xml:space="preserve">Merná jednotka </t>
  </si>
  <si>
    <t>Množstvo</t>
  </si>
  <si>
    <t>Cena bez DPH</t>
  </si>
  <si>
    <t>Názov školy:  Základná škola Pieninská 27,  974 11 Banská Bystrica</t>
  </si>
  <si>
    <t xml:space="preserve">Stavebno-technické úpravy </t>
  </si>
  <si>
    <t xml:space="preserve">Názov aktivity:   </t>
  </si>
  <si>
    <t>Jednotková cena bez DPH</t>
  </si>
  <si>
    <t>hod</t>
  </si>
  <si>
    <t>Spolu cena bez DPH</t>
  </si>
  <si>
    <t>DPH 20%</t>
  </si>
  <si>
    <t>Spolu cena s DPH</t>
  </si>
  <si>
    <t xml:space="preserve">Rekapitulácia </t>
  </si>
  <si>
    <t xml:space="preserve">Projektant: </t>
  </si>
  <si>
    <t>Dátum a podpis:</t>
  </si>
  <si>
    <t xml:space="preserve">Miesto realizácie: </t>
  </si>
  <si>
    <t>ZŠ Pieninská 27, 974 11 Banská Bystrica</t>
  </si>
  <si>
    <t>Vypracoval:</t>
  </si>
  <si>
    <t>Paprčka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</si>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</sst>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 CE"/>
      <family val="2"/>
      <charset val="238"/>
    </font>
    <font>
      <sz val="16"/>
      <name val="Arial CE"/>
      <family val="2"/>
      <charset val="238"/>
    </font>
    <font>
      <b/>
      <i/>
      <sz val="14"/>
      <name val="Arial CE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49" fontId="1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vertical="center"/>
      <protection locked="0"/>
    </xf>
    <xf numFmtId="1" fontId="9" fillId="2" borderId="6" xfId="0" applyNumberFormat="1" applyFont="1" applyFill="1" applyBorder="1" applyAlignment="1">
      <alignment horizontal="left" vertical="center" wrapText="1"/>
    </xf>
    <xf numFmtId="49" fontId="9" fillId="2" borderId="12" xfId="0" applyNumberFormat="1" applyFont="1" applyFill="1" applyBorder="1" applyAlignment="1" applyProtection="1">
      <alignment horizontal="center" vertical="center" wrapText="1"/>
    </xf>
    <xf numFmtId="164" fontId="9" fillId="2" borderId="12" xfId="0" applyNumberFormat="1" applyFont="1" applyFill="1" applyBorder="1" applyAlignment="1" applyProtection="1">
      <alignment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 applyProtection="1">
      <alignment vertical="center"/>
    </xf>
    <xf numFmtId="4" fontId="1" fillId="0" borderId="4" xfId="0" applyNumberFormat="1" applyFont="1" applyBorder="1" applyAlignment="1" applyProtection="1">
      <alignment vertical="center"/>
    </xf>
    <xf numFmtId="165" fontId="4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right" vertical="center" wrapText="1"/>
    </xf>
    <xf numFmtId="165" fontId="5" fillId="0" borderId="13" xfId="0" applyNumberFormat="1" applyFont="1" applyBorder="1" applyAlignment="1">
      <alignment horizontal="right" vertical="center" wrapText="1"/>
    </xf>
    <xf numFmtId="2" fontId="4" fillId="0" borderId="13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22" xfId="0" applyFont="1" applyBorder="1" applyAlignment="1">
      <alignment vertical="center" wrapText="1"/>
    </xf>
    <xf numFmtId="0" fontId="1" fillId="0" borderId="22" xfId="0" applyFont="1" applyBorder="1" applyAlignment="1" applyProtection="1">
      <alignment horizontal="center" vertical="center"/>
    </xf>
    <xf numFmtId="2" fontId="3" fillId="0" borderId="22" xfId="0" applyNumberFormat="1" applyFont="1" applyBorder="1" applyAlignment="1">
      <alignment vertical="center" wrapText="1"/>
    </xf>
    <xf numFmtId="4" fontId="9" fillId="0" borderId="26" xfId="0" applyNumberFormat="1" applyFont="1" applyFill="1" applyBorder="1" applyAlignment="1" applyProtection="1">
      <alignment vertical="center" wrapText="1"/>
    </xf>
    <xf numFmtId="4" fontId="1" fillId="0" borderId="27" xfId="0" applyNumberFormat="1" applyFont="1" applyFill="1" applyBorder="1" applyAlignment="1" applyProtection="1">
      <alignment vertical="center" wrapText="1"/>
    </xf>
    <xf numFmtId="4" fontId="9" fillId="0" borderId="28" xfId="0" applyNumberFormat="1" applyFont="1" applyFill="1" applyBorder="1" applyAlignment="1" applyProtection="1">
      <alignment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1" fontId="9" fillId="2" borderId="17" xfId="0" applyNumberFormat="1" applyFont="1" applyFill="1" applyBorder="1" applyAlignment="1">
      <alignment horizontal="left" vertical="center" wrapText="1"/>
    </xf>
    <xf numFmtId="0" fontId="0" fillId="0" borderId="0" xfId="0" applyBorder="1"/>
    <xf numFmtId="4" fontId="1" fillId="0" borderId="29" xfId="0" applyNumberFormat="1" applyFont="1" applyFill="1" applyBorder="1" applyAlignment="1" applyProtection="1">
      <alignment vertical="center" wrapText="1"/>
    </xf>
    <xf numFmtId="4" fontId="9" fillId="0" borderId="30" xfId="0" applyNumberFormat="1" applyFont="1" applyFill="1" applyBorder="1" applyAlignment="1" applyProtection="1">
      <alignment vertical="center" wrapText="1"/>
    </xf>
    <xf numFmtId="4" fontId="9" fillId="2" borderId="30" xfId="0" applyNumberFormat="1" applyFont="1" applyFill="1" applyBorder="1" applyAlignment="1" applyProtection="1">
      <alignment vertical="center" wrapText="1"/>
    </xf>
    <xf numFmtId="4" fontId="9" fillId="2" borderId="26" xfId="0" applyNumberFormat="1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vertical="center"/>
      <protection locked="0"/>
    </xf>
    <xf numFmtId="0" fontId="0" fillId="0" borderId="32" xfId="0" applyBorder="1"/>
    <xf numFmtId="0" fontId="12" fillId="0" borderId="0" xfId="0" applyFont="1"/>
    <xf numFmtId="0" fontId="0" fillId="0" borderId="0" xfId="0" applyFont="1" applyBorder="1"/>
    <xf numFmtId="0" fontId="0" fillId="0" borderId="0" xfId="0" applyFont="1"/>
    <xf numFmtId="0" fontId="13" fillId="0" borderId="0" xfId="0" applyFont="1"/>
    <xf numFmtId="0" fontId="5" fillId="0" borderId="0" xfId="0" applyFont="1"/>
    <xf numFmtId="0" fontId="13" fillId="0" borderId="0" xfId="0" applyFont="1" applyBorder="1" applyAlignment="1">
      <alignment horizontal="left" vertical="center" wrapText="1"/>
    </xf>
    <xf numFmtId="14" fontId="0" fillId="0" borderId="0" xfId="0" applyNumberFormat="1"/>
    <xf numFmtId="4" fontId="9" fillId="0" borderId="36" xfId="0" applyNumberFormat="1" applyFont="1" applyBorder="1" applyAlignment="1">
      <alignment vertical="center" wrapText="1"/>
    </xf>
    <xf numFmtId="4" fontId="1" fillId="0" borderId="39" xfId="0" applyNumberFormat="1" applyFont="1" applyBorder="1" applyAlignment="1">
      <alignment vertical="center" wrapText="1"/>
    </xf>
    <xf numFmtId="4" fontId="9" fillId="0" borderId="42" xfId="0" applyNumberFormat="1" applyFont="1" applyBorder="1" applyAlignment="1">
      <alignment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right" vertical="center" wrapText="1"/>
    </xf>
    <xf numFmtId="2" fontId="3" fillId="0" borderId="13" xfId="0" applyNumberFormat="1" applyFont="1" applyBorder="1" applyAlignment="1">
      <alignment vertical="center" wrapText="1"/>
    </xf>
    <xf numFmtId="4" fontId="1" fillId="0" borderId="42" xfId="0" applyNumberFormat="1" applyFont="1" applyBorder="1" applyAlignment="1">
      <alignment vertical="center" wrapText="1"/>
    </xf>
    <xf numFmtId="4" fontId="9" fillId="0" borderId="50" xfId="0" applyNumberFormat="1" applyFont="1" applyFill="1" applyBorder="1" applyAlignment="1" applyProtection="1">
      <alignment vertical="center" wrapText="1"/>
    </xf>
    <xf numFmtId="4" fontId="1" fillId="0" borderId="39" xfId="0" applyNumberFormat="1" applyFont="1" applyFill="1" applyBorder="1" applyAlignment="1" applyProtection="1">
      <alignment vertical="center" wrapText="1"/>
    </xf>
    <xf numFmtId="4" fontId="9" fillId="0" borderId="52" xfId="0" applyNumberFormat="1" applyFont="1" applyFill="1" applyBorder="1" applyAlignment="1" applyProtection="1">
      <alignment vertical="center" wrapText="1"/>
    </xf>
    <xf numFmtId="4" fontId="9" fillId="0" borderId="36" xfId="0" applyNumberFormat="1" applyFont="1" applyFill="1" applyBorder="1" applyAlignment="1" applyProtection="1">
      <alignment vertical="center" wrapText="1"/>
    </xf>
    <xf numFmtId="1" fontId="11" fillId="4" borderId="34" xfId="0" applyNumberFormat="1" applyFont="1" applyFill="1" applyBorder="1" applyAlignment="1">
      <alignment horizontal="left" vertical="center" wrapText="1"/>
    </xf>
    <xf numFmtId="1" fontId="11" fillId="4" borderId="19" xfId="0" applyNumberFormat="1" applyFont="1" applyFill="1" applyBorder="1" applyAlignment="1">
      <alignment horizontal="left" vertical="center" wrapText="1"/>
    </xf>
    <xf numFmtId="1" fontId="11" fillId="4" borderId="9" xfId="0" applyNumberFormat="1" applyFont="1" applyFill="1" applyBorder="1" applyAlignment="1">
      <alignment horizontal="left" vertical="center" wrapText="1"/>
    </xf>
    <xf numFmtId="1" fontId="11" fillId="4" borderId="35" xfId="0" applyNumberFormat="1" applyFont="1" applyFill="1" applyBorder="1" applyAlignment="1">
      <alignment horizontal="left" vertical="center" wrapText="1"/>
    </xf>
    <xf numFmtId="49" fontId="10" fillId="0" borderId="34" xfId="0" applyNumberFormat="1" applyFont="1" applyBorder="1" applyAlignment="1">
      <alignment horizontal="left" vertical="center" wrapText="1"/>
    </xf>
    <xf numFmtId="49" fontId="10" fillId="0" borderId="19" xfId="0" applyNumberFormat="1" applyFont="1" applyBorder="1" applyAlignment="1">
      <alignment horizontal="left" vertical="center" wrapText="1"/>
    </xf>
    <xf numFmtId="49" fontId="10" fillId="0" borderId="21" xfId="0" applyNumberFormat="1" applyFont="1" applyBorder="1" applyAlignment="1">
      <alignment horizontal="left" vertical="center" wrapText="1"/>
    </xf>
    <xf numFmtId="49" fontId="10" fillId="0" borderId="37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0" fillId="0" borderId="20" xfId="0" applyNumberFormat="1" applyFont="1" applyBorder="1" applyAlignment="1">
      <alignment horizontal="left" vertical="center" wrapText="1"/>
    </xf>
    <xf numFmtId="49" fontId="10" fillId="0" borderId="18" xfId="0" applyNumberFormat="1" applyFont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left" vertical="center" wrapText="1"/>
    </xf>
    <xf numFmtId="49" fontId="10" fillId="0" borderId="40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6" fillId="4" borderId="46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47" xfId="0" applyFont="1" applyFill="1" applyBorder="1" applyAlignment="1" applyProtection="1">
      <alignment horizontal="center" vertical="center"/>
    </xf>
    <xf numFmtId="0" fontId="6" fillId="0" borderId="34" xfId="0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0" fontId="6" fillId="0" borderId="48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49" xfId="0" applyFont="1" applyFill="1" applyBorder="1" applyAlignment="1" applyProtection="1">
      <alignment horizontal="center" vertical="center"/>
    </xf>
    <xf numFmtId="1" fontId="11" fillId="4" borderId="33" xfId="0" applyNumberFormat="1" applyFont="1" applyFill="1" applyBorder="1" applyAlignment="1">
      <alignment horizontal="left" vertical="center" wrapText="1"/>
    </xf>
    <xf numFmtId="49" fontId="10" fillId="0" borderId="34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left" vertical="center" wrapText="1"/>
    </xf>
    <xf numFmtId="49" fontId="10" fillId="0" borderId="21" xfId="0" applyNumberFormat="1" applyFont="1" applyFill="1" applyBorder="1" applyAlignment="1">
      <alignment horizontal="left" vertical="center" wrapText="1"/>
    </xf>
    <xf numFmtId="49" fontId="10" fillId="0" borderId="37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0" borderId="20" xfId="0" applyNumberFormat="1" applyFont="1" applyFill="1" applyBorder="1" applyAlignment="1">
      <alignment horizontal="left" vertical="center" wrapText="1"/>
    </xf>
    <xf numFmtId="49" fontId="10" fillId="0" borderId="51" xfId="0" applyNumberFormat="1" applyFont="1" applyFill="1" applyBorder="1" applyAlignment="1">
      <alignment horizontal="left" vertical="center" wrapText="1"/>
    </xf>
    <xf numFmtId="49" fontId="10" fillId="0" borderId="25" xfId="0" applyNumberFormat="1" applyFont="1" applyFill="1" applyBorder="1" applyAlignment="1">
      <alignment horizontal="left" vertical="center" wrapText="1"/>
    </xf>
    <xf numFmtId="49" fontId="10" fillId="0" borderId="23" xfId="0" applyNumberFormat="1" applyFont="1" applyFill="1" applyBorder="1" applyAlignment="1">
      <alignment horizontal="left" vertical="center" wrapText="1"/>
    </xf>
    <xf numFmtId="0" fontId="9" fillId="0" borderId="4" xfId="0" applyFont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8" fillId="0" borderId="46" xfId="0" applyFont="1" applyFill="1" applyBorder="1" applyAlignment="1" applyProtection="1">
      <alignment horizontal="left" vertical="center"/>
    </xf>
    <xf numFmtId="0" fontId="8" fillId="0" borderId="5" xfId="0" applyFont="1" applyFill="1" applyBorder="1" applyAlignment="1" applyProtection="1">
      <alignment horizontal="left" vertical="center"/>
    </xf>
    <xf numFmtId="0" fontId="8" fillId="0" borderId="47" xfId="0" applyFont="1" applyFill="1" applyBorder="1" applyAlignment="1" applyProtection="1">
      <alignment horizontal="left" vertical="center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left" vertical="center" wrapText="1"/>
    </xf>
    <xf numFmtId="1" fontId="1" fillId="0" borderId="13" xfId="0" applyNumberFormat="1" applyFont="1" applyFill="1" applyBorder="1" applyAlignment="1">
      <alignment horizontal="left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left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left" vertical="center" wrapText="1"/>
    </xf>
    <xf numFmtId="1" fontId="1" fillId="0" borderId="3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1" fontId="1" fillId="0" borderId="43" xfId="0" applyNumberFormat="1" applyFont="1" applyBorder="1" applyAlignment="1">
      <alignment horizontal="left" vertical="center" wrapText="1"/>
    </xf>
    <xf numFmtId="1" fontId="1" fillId="0" borderId="44" xfId="0" applyNumberFormat="1" applyFont="1" applyBorder="1" applyAlignment="1">
      <alignment horizontal="left" vertical="center" wrapText="1"/>
    </xf>
    <xf numFmtId="1" fontId="1" fillId="0" borderId="45" xfId="0" applyNumberFormat="1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17</xdr:row>
      <xdr:rowOff>9526</xdr:rowOff>
    </xdr:from>
    <xdr:to>
      <xdr:col>7</xdr:col>
      <xdr:colOff>590550</xdr:colOff>
      <xdr:row>22</xdr:row>
      <xdr:rowOff>29211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3733801"/>
          <a:ext cx="1552575" cy="10198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78</xdr:row>
      <xdr:rowOff>114300</xdr:rowOff>
    </xdr:from>
    <xdr:to>
      <xdr:col>9</xdr:col>
      <xdr:colOff>600403</xdr:colOff>
      <xdr:row>86</xdr:row>
      <xdr:rowOff>51268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17345025"/>
          <a:ext cx="2238703" cy="1470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J23" sqref="J23"/>
    </sheetView>
  </sheetViews>
  <sheetFormatPr defaultRowHeight="15" x14ac:dyDescent="0.25"/>
  <cols>
    <col min="6" max="6" width="9.140625" customWidth="1"/>
  </cols>
  <sheetData>
    <row r="1" spans="1:11" s="2" customFormat="1" ht="27" customHeight="1" thickBot="1" x14ac:dyDescent="0.3">
      <c r="A1" s="77" t="s">
        <v>88</v>
      </c>
      <c r="B1" s="78"/>
      <c r="C1" s="78"/>
      <c r="D1" s="78"/>
      <c r="E1" s="78"/>
      <c r="F1" s="78"/>
      <c r="G1" s="78"/>
      <c r="H1" s="78"/>
      <c r="I1" s="78"/>
      <c r="J1" s="79"/>
    </row>
    <row r="2" spans="1:11" s="2" customFormat="1" ht="21.75" customHeight="1" x14ac:dyDescent="0.25">
      <c r="A2" s="80" t="s">
        <v>89</v>
      </c>
      <c r="B2" s="81"/>
      <c r="C2" s="81"/>
      <c r="D2" s="81"/>
      <c r="E2" s="81"/>
      <c r="F2" s="81"/>
      <c r="G2" s="81"/>
      <c r="H2" s="81"/>
      <c r="I2" s="81"/>
      <c r="J2" s="82"/>
    </row>
    <row r="3" spans="1:11" ht="6.75" customHeight="1" thickBot="1" x14ac:dyDescent="0.3">
      <c r="A3" s="83"/>
      <c r="B3" s="84"/>
      <c r="C3" s="84"/>
      <c r="D3" s="84"/>
      <c r="E3" s="84"/>
      <c r="F3" s="84"/>
      <c r="G3" s="84"/>
      <c r="H3" s="84"/>
      <c r="I3" s="84"/>
      <c r="J3" s="85"/>
      <c r="K3" s="30"/>
    </row>
    <row r="4" spans="1:11" s="39" customFormat="1" ht="17.25" customHeight="1" thickBot="1" x14ac:dyDescent="0.3">
      <c r="A4" s="99" t="s">
        <v>99</v>
      </c>
      <c r="B4" s="100"/>
      <c r="C4" s="100"/>
      <c r="D4" s="100" t="s">
        <v>100</v>
      </c>
      <c r="E4" s="100"/>
      <c r="F4" s="100"/>
      <c r="G4" s="100"/>
      <c r="H4" s="100"/>
      <c r="I4" s="100"/>
      <c r="J4" s="101"/>
      <c r="K4" s="38"/>
    </row>
    <row r="5" spans="1:11" ht="24.75" customHeight="1" thickBot="1" x14ac:dyDescent="0.3">
      <c r="A5" s="86" t="s">
        <v>0</v>
      </c>
      <c r="B5" s="60"/>
      <c r="C5" s="60"/>
      <c r="D5" s="60"/>
      <c r="E5" s="60"/>
      <c r="F5" s="60"/>
      <c r="G5" s="60"/>
      <c r="H5" s="60"/>
      <c r="I5" s="60"/>
      <c r="J5" s="61"/>
    </row>
    <row r="6" spans="1:11" x14ac:dyDescent="0.25">
      <c r="A6" s="87" t="s">
        <v>96</v>
      </c>
      <c r="B6" s="88"/>
      <c r="C6" s="88"/>
      <c r="D6" s="88"/>
      <c r="E6" s="88"/>
      <c r="F6" s="89"/>
      <c r="G6" s="98" t="s">
        <v>93</v>
      </c>
      <c r="H6" s="98"/>
      <c r="I6" s="98"/>
      <c r="J6" s="54">
        <f>Rozpočet!J39</f>
        <v>2579</v>
      </c>
    </row>
    <row r="7" spans="1:11" ht="14.25" customHeight="1" x14ac:dyDescent="0.25">
      <c r="A7" s="90"/>
      <c r="B7" s="91"/>
      <c r="C7" s="91"/>
      <c r="D7" s="91"/>
      <c r="E7" s="91"/>
      <c r="F7" s="92"/>
      <c r="G7" s="96" t="s">
        <v>94</v>
      </c>
      <c r="H7" s="96"/>
      <c r="I7" s="96"/>
      <c r="J7" s="55">
        <f>J6*0.2</f>
        <v>515.80000000000007</v>
      </c>
    </row>
    <row r="8" spans="1:11" ht="15.75" thickBot="1" x14ac:dyDescent="0.3">
      <c r="A8" s="93"/>
      <c r="B8" s="94"/>
      <c r="C8" s="94"/>
      <c r="D8" s="94"/>
      <c r="E8" s="94"/>
      <c r="F8" s="95"/>
      <c r="G8" s="97" t="s">
        <v>95</v>
      </c>
      <c r="H8" s="97"/>
      <c r="I8" s="97"/>
      <c r="J8" s="56">
        <f>J6+J7</f>
        <v>3094.8</v>
      </c>
    </row>
    <row r="9" spans="1:11" ht="24.75" customHeight="1" thickTop="1" thickBot="1" x14ac:dyDescent="0.3">
      <c r="A9" s="86" t="s">
        <v>84</v>
      </c>
      <c r="B9" s="60"/>
      <c r="C9" s="60"/>
      <c r="D9" s="60"/>
      <c r="E9" s="60"/>
      <c r="F9" s="60"/>
      <c r="G9" s="60"/>
      <c r="H9" s="60"/>
      <c r="I9" s="60"/>
      <c r="J9" s="61"/>
    </row>
    <row r="10" spans="1:11" x14ac:dyDescent="0.25">
      <c r="A10" s="87" t="s">
        <v>96</v>
      </c>
      <c r="B10" s="88"/>
      <c r="C10" s="88"/>
      <c r="D10" s="88"/>
      <c r="E10" s="88"/>
      <c r="F10" s="89"/>
      <c r="G10" s="96" t="s">
        <v>93</v>
      </c>
      <c r="H10" s="96"/>
      <c r="I10" s="96"/>
      <c r="J10" s="57">
        <f>Rozpočet!J76</f>
        <v>3570.6000000000004</v>
      </c>
    </row>
    <row r="11" spans="1:11" ht="14.25" customHeight="1" x14ac:dyDescent="0.25">
      <c r="A11" s="90"/>
      <c r="B11" s="91"/>
      <c r="C11" s="91"/>
      <c r="D11" s="91"/>
      <c r="E11" s="91"/>
      <c r="F11" s="92"/>
      <c r="G11" s="96" t="s">
        <v>94</v>
      </c>
      <c r="H11" s="96"/>
      <c r="I11" s="96"/>
      <c r="J11" s="55">
        <f>J10*0.2</f>
        <v>714.12000000000012</v>
      </c>
    </row>
    <row r="12" spans="1:11" ht="15.75" thickBot="1" x14ac:dyDescent="0.3">
      <c r="A12" s="93"/>
      <c r="B12" s="94"/>
      <c r="C12" s="94"/>
      <c r="D12" s="94"/>
      <c r="E12" s="94"/>
      <c r="F12" s="95"/>
      <c r="G12" s="97" t="s">
        <v>95</v>
      </c>
      <c r="H12" s="97"/>
      <c r="I12" s="97"/>
      <c r="J12" s="56">
        <f>J10+J11</f>
        <v>4284.72</v>
      </c>
    </row>
    <row r="13" spans="1:11" ht="20.25" thickTop="1" thickBot="1" x14ac:dyDescent="0.3">
      <c r="A13" s="58"/>
      <c r="B13" s="59"/>
      <c r="C13" s="59"/>
      <c r="D13" s="59"/>
      <c r="E13" s="59"/>
      <c r="F13" s="59"/>
      <c r="G13" s="60"/>
      <c r="H13" s="60"/>
      <c r="I13" s="60"/>
      <c r="J13" s="61"/>
    </row>
    <row r="14" spans="1:11" x14ac:dyDescent="0.25">
      <c r="A14" s="62" t="s">
        <v>103</v>
      </c>
      <c r="B14" s="63"/>
      <c r="C14" s="63"/>
      <c r="D14" s="63"/>
      <c r="E14" s="63"/>
      <c r="F14" s="64"/>
      <c r="G14" s="71" t="s">
        <v>93</v>
      </c>
      <c r="H14" s="72"/>
      <c r="I14" s="72"/>
      <c r="J14" s="44">
        <f>J6+J10</f>
        <v>6149.6</v>
      </c>
    </row>
    <row r="15" spans="1:11" x14ac:dyDescent="0.25">
      <c r="A15" s="65"/>
      <c r="B15" s="66"/>
      <c r="C15" s="66"/>
      <c r="D15" s="66"/>
      <c r="E15" s="66"/>
      <c r="F15" s="67"/>
      <c r="G15" s="73" t="s">
        <v>94</v>
      </c>
      <c r="H15" s="74"/>
      <c r="I15" s="74"/>
      <c r="J15" s="45">
        <f>J14*0.2</f>
        <v>1229.92</v>
      </c>
    </row>
    <row r="16" spans="1:11" ht="15.75" thickBot="1" x14ac:dyDescent="0.3">
      <c r="A16" s="68"/>
      <c r="B16" s="69"/>
      <c r="C16" s="69"/>
      <c r="D16" s="69"/>
      <c r="E16" s="69"/>
      <c r="F16" s="70"/>
      <c r="G16" s="75" t="s">
        <v>95</v>
      </c>
      <c r="H16" s="76"/>
      <c r="I16" s="76"/>
      <c r="J16" s="46">
        <f>J14*1.2</f>
        <v>7379.52</v>
      </c>
    </row>
    <row r="18" spans="1:4" x14ac:dyDescent="0.25">
      <c r="A18" s="40" t="s">
        <v>101</v>
      </c>
      <c r="B18" s="41"/>
      <c r="C18" s="42" t="s">
        <v>102</v>
      </c>
    </row>
    <row r="21" spans="1:4" ht="18.75" x14ac:dyDescent="0.3">
      <c r="A21" s="37" t="s">
        <v>97</v>
      </c>
    </row>
    <row r="22" spans="1:4" x14ac:dyDescent="0.25">
      <c r="A22" t="s">
        <v>98</v>
      </c>
      <c r="D22" s="43">
        <v>44277</v>
      </c>
    </row>
  </sheetData>
  <mergeCells count="19">
    <mergeCell ref="A1:J1"/>
    <mergeCell ref="A2:J3"/>
    <mergeCell ref="A5:J5"/>
    <mergeCell ref="A10:F12"/>
    <mergeCell ref="G10:I10"/>
    <mergeCell ref="G11:I11"/>
    <mergeCell ref="G12:I12"/>
    <mergeCell ref="A9:J9"/>
    <mergeCell ref="A6:F8"/>
    <mergeCell ref="G6:I6"/>
    <mergeCell ref="G7:I7"/>
    <mergeCell ref="G8:I8"/>
    <mergeCell ref="A4:C4"/>
    <mergeCell ref="D4:J4"/>
    <mergeCell ref="A13:J13"/>
    <mergeCell ref="A14:F16"/>
    <mergeCell ref="G14:I14"/>
    <mergeCell ref="G15:I15"/>
    <mergeCell ref="G16:I1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A13" zoomScaleNormal="100" workbookViewId="0">
      <selection activeCell="I20" sqref="I20"/>
    </sheetView>
  </sheetViews>
  <sheetFormatPr defaultRowHeight="15" x14ac:dyDescent="0.25"/>
  <cols>
    <col min="1" max="1" width="14.5703125" customWidth="1"/>
    <col min="7" max="7" width="9.140625" style="10"/>
    <col min="8" max="8" width="9.140625" style="21"/>
    <col min="9" max="9" width="12.5703125" style="21" customWidth="1"/>
    <col min="10" max="10" width="10.28515625" style="21" customWidth="1"/>
  </cols>
  <sheetData>
    <row r="1" spans="1:11" s="2" customFormat="1" ht="27" customHeight="1" thickBot="1" x14ac:dyDescent="0.3">
      <c r="A1" s="117" t="s">
        <v>88</v>
      </c>
      <c r="B1" s="118"/>
      <c r="C1" s="118"/>
      <c r="D1" s="118"/>
      <c r="E1" s="118"/>
      <c r="F1" s="118"/>
      <c r="G1" s="118"/>
      <c r="H1" s="118"/>
      <c r="I1" s="118"/>
      <c r="J1" s="119"/>
    </row>
    <row r="2" spans="1:11" s="2" customFormat="1" ht="21.75" customHeight="1" x14ac:dyDescent="0.25">
      <c r="A2" s="81" t="s">
        <v>89</v>
      </c>
      <c r="B2" s="81"/>
      <c r="C2" s="81"/>
      <c r="D2" s="81"/>
      <c r="E2" s="81"/>
      <c r="F2" s="81"/>
      <c r="G2" s="81"/>
      <c r="H2" s="81"/>
      <c r="I2" s="81"/>
      <c r="J2" s="81"/>
      <c r="K2" s="35"/>
    </row>
    <row r="3" spans="1:11" ht="6.75" customHeight="1" thickBot="1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36"/>
    </row>
    <row r="4" spans="1:11" ht="63.75" customHeight="1" x14ac:dyDescent="0.25">
      <c r="A4" s="3" t="s">
        <v>90</v>
      </c>
      <c r="B4" s="114" t="s">
        <v>0</v>
      </c>
      <c r="C4" s="115"/>
      <c r="D4" s="115"/>
      <c r="E4" s="115"/>
      <c r="F4" s="116"/>
      <c r="G4" s="4" t="s">
        <v>85</v>
      </c>
      <c r="H4" s="5" t="s">
        <v>86</v>
      </c>
      <c r="I4" s="6" t="s">
        <v>91</v>
      </c>
      <c r="J4" s="34" t="s">
        <v>87</v>
      </c>
    </row>
    <row r="5" spans="1:11" x14ac:dyDescent="0.25">
      <c r="A5" s="1" t="s">
        <v>83</v>
      </c>
      <c r="B5" s="120" t="s">
        <v>1</v>
      </c>
      <c r="C5" s="121" t="s">
        <v>1</v>
      </c>
      <c r="D5" s="121" t="s">
        <v>1</v>
      </c>
      <c r="E5" s="121" t="s">
        <v>1</v>
      </c>
      <c r="F5" s="122" t="s">
        <v>1</v>
      </c>
      <c r="G5" s="8" t="s">
        <v>2</v>
      </c>
      <c r="H5" s="11">
        <v>1</v>
      </c>
      <c r="I5" s="12">
        <v>20</v>
      </c>
      <c r="J5" s="26">
        <f t="shared" ref="J5:J75" si="0">ROUND(H5*I5,2)</f>
        <v>20</v>
      </c>
    </row>
    <row r="6" spans="1:11" x14ac:dyDescent="0.25">
      <c r="A6" s="1" t="s">
        <v>83</v>
      </c>
      <c r="B6" s="120" t="s">
        <v>3</v>
      </c>
      <c r="C6" s="121" t="s">
        <v>3</v>
      </c>
      <c r="D6" s="121" t="s">
        <v>3</v>
      </c>
      <c r="E6" s="121" t="s">
        <v>3</v>
      </c>
      <c r="F6" s="122" t="s">
        <v>3</v>
      </c>
      <c r="G6" s="8" t="s">
        <v>2</v>
      </c>
      <c r="H6" s="11">
        <v>2</v>
      </c>
      <c r="I6" s="12">
        <v>20</v>
      </c>
      <c r="J6" s="26">
        <f>ROUND(H6*I6,2)</f>
        <v>40</v>
      </c>
    </row>
    <row r="7" spans="1:11" x14ac:dyDescent="0.25">
      <c r="A7" s="1" t="s">
        <v>83</v>
      </c>
      <c r="B7" s="120" t="s">
        <v>4</v>
      </c>
      <c r="C7" s="121" t="s">
        <v>4</v>
      </c>
      <c r="D7" s="121" t="s">
        <v>4</v>
      </c>
      <c r="E7" s="121" t="s">
        <v>4</v>
      </c>
      <c r="F7" s="122" t="s">
        <v>4</v>
      </c>
      <c r="G7" s="8" t="s">
        <v>2</v>
      </c>
      <c r="H7" s="11">
        <v>1</v>
      </c>
      <c r="I7" s="12">
        <v>2.4</v>
      </c>
      <c r="J7" s="26">
        <f t="shared" si="0"/>
        <v>2.4</v>
      </c>
    </row>
    <row r="8" spans="1:11" x14ac:dyDescent="0.25">
      <c r="A8" s="1" t="s">
        <v>83</v>
      </c>
      <c r="B8" s="120" t="s">
        <v>5</v>
      </c>
      <c r="C8" s="121" t="s">
        <v>5</v>
      </c>
      <c r="D8" s="121" t="s">
        <v>5</v>
      </c>
      <c r="E8" s="121" t="s">
        <v>5</v>
      </c>
      <c r="F8" s="122" t="s">
        <v>5</v>
      </c>
      <c r="G8" s="8" t="s">
        <v>2</v>
      </c>
      <c r="H8" s="11">
        <v>1</v>
      </c>
      <c r="I8" s="12">
        <v>6</v>
      </c>
      <c r="J8" s="26">
        <f t="shared" si="0"/>
        <v>6</v>
      </c>
    </row>
    <row r="9" spans="1:11" x14ac:dyDescent="0.25">
      <c r="A9" s="1" t="s">
        <v>83</v>
      </c>
      <c r="B9" s="120" t="s">
        <v>6</v>
      </c>
      <c r="C9" s="121" t="s">
        <v>6</v>
      </c>
      <c r="D9" s="121" t="s">
        <v>6</v>
      </c>
      <c r="E9" s="121" t="s">
        <v>6</v>
      </c>
      <c r="F9" s="122" t="s">
        <v>6</v>
      </c>
      <c r="G9" s="8" t="s">
        <v>2</v>
      </c>
      <c r="H9" s="11">
        <v>1</v>
      </c>
      <c r="I9" s="12">
        <v>100</v>
      </c>
      <c r="J9" s="26">
        <f t="shared" si="0"/>
        <v>100</v>
      </c>
    </row>
    <row r="10" spans="1:11" x14ac:dyDescent="0.25">
      <c r="A10" s="1" t="s">
        <v>83</v>
      </c>
      <c r="B10" s="120" t="s">
        <v>7</v>
      </c>
      <c r="C10" s="121" t="s">
        <v>7</v>
      </c>
      <c r="D10" s="121" t="s">
        <v>7</v>
      </c>
      <c r="E10" s="121" t="s">
        <v>7</v>
      </c>
      <c r="F10" s="122" t="s">
        <v>7</v>
      </c>
      <c r="G10" s="8" t="s">
        <v>2</v>
      </c>
      <c r="H10" s="11">
        <v>5</v>
      </c>
      <c r="I10" s="12">
        <v>30</v>
      </c>
      <c r="J10" s="26">
        <f t="shared" si="0"/>
        <v>150</v>
      </c>
    </row>
    <row r="11" spans="1:11" x14ac:dyDescent="0.25">
      <c r="A11" s="1" t="s">
        <v>83</v>
      </c>
      <c r="B11" s="120" t="s">
        <v>8</v>
      </c>
      <c r="C11" s="121" t="s">
        <v>8</v>
      </c>
      <c r="D11" s="121" t="s">
        <v>8</v>
      </c>
      <c r="E11" s="121" t="s">
        <v>8</v>
      </c>
      <c r="F11" s="122" t="s">
        <v>8</v>
      </c>
      <c r="G11" s="8" t="s">
        <v>9</v>
      </c>
      <c r="H11" s="13">
        <v>22</v>
      </c>
      <c r="I11" s="12">
        <v>1.8</v>
      </c>
      <c r="J11" s="26">
        <f t="shared" si="0"/>
        <v>39.6</v>
      </c>
    </row>
    <row r="12" spans="1:11" x14ac:dyDescent="0.25">
      <c r="A12" s="1" t="s">
        <v>83</v>
      </c>
      <c r="B12" s="120" t="s">
        <v>10</v>
      </c>
      <c r="C12" s="121" t="s">
        <v>10</v>
      </c>
      <c r="D12" s="121" t="s">
        <v>10</v>
      </c>
      <c r="E12" s="121" t="s">
        <v>10</v>
      </c>
      <c r="F12" s="122" t="s">
        <v>10</v>
      </c>
      <c r="G12" s="8" t="s">
        <v>9</v>
      </c>
      <c r="H12" s="13">
        <v>60</v>
      </c>
      <c r="I12" s="12">
        <v>1.1000000000000001</v>
      </c>
      <c r="J12" s="26">
        <f t="shared" si="0"/>
        <v>66</v>
      </c>
    </row>
    <row r="13" spans="1:11" ht="15" customHeight="1" x14ac:dyDescent="0.25">
      <c r="A13" s="47" t="s">
        <v>83</v>
      </c>
      <c r="B13" s="123" t="s">
        <v>11</v>
      </c>
      <c r="C13" s="124" t="s">
        <v>11</v>
      </c>
      <c r="D13" s="124" t="s">
        <v>11</v>
      </c>
      <c r="E13" s="124" t="s">
        <v>11</v>
      </c>
      <c r="F13" s="125" t="s">
        <v>11</v>
      </c>
      <c r="G13" s="48" t="s">
        <v>9</v>
      </c>
      <c r="H13" s="13">
        <v>40</v>
      </c>
      <c r="I13" s="12">
        <v>0.4</v>
      </c>
      <c r="J13" s="45">
        <f t="shared" si="0"/>
        <v>16</v>
      </c>
    </row>
    <row r="14" spans="1:11" ht="15" customHeight="1" x14ac:dyDescent="0.25">
      <c r="A14" s="47" t="s">
        <v>83</v>
      </c>
      <c r="B14" s="123" t="s">
        <v>12</v>
      </c>
      <c r="C14" s="124" t="s">
        <v>12</v>
      </c>
      <c r="D14" s="124" t="s">
        <v>12</v>
      </c>
      <c r="E14" s="124" t="s">
        <v>12</v>
      </c>
      <c r="F14" s="125" t="s">
        <v>12</v>
      </c>
      <c r="G14" s="48" t="s">
        <v>2</v>
      </c>
      <c r="H14" s="13">
        <v>20</v>
      </c>
      <c r="I14" s="12">
        <v>5</v>
      </c>
      <c r="J14" s="45">
        <f t="shared" si="0"/>
        <v>100</v>
      </c>
    </row>
    <row r="15" spans="1:11" ht="15" customHeight="1" x14ac:dyDescent="0.25">
      <c r="A15" s="47" t="s">
        <v>83</v>
      </c>
      <c r="B15" s="123" t="s">
        <v>13</v>
      </c>
      <c r="C15" s="124" t="s">
        <v>13</v>
      </c>
      <c r="D15" s="124" t="s">
        <v>13</v>
      </c>
      <c r="E15" s="124" t="s">
        <v>13</v>
      </c>
      <c r="F15" s="125" t="s">
        <v>13</v>
      </c>
      <c r="G15" s="48" t="s">
        <v>2</v>
      </c>
      <c r="H15" s="13">
        <v>20</v>
      </c>
      <c r="I15" s="12">
        <v>1</v>
      </c>
      <c r="J15" s="45">
        <f t="shared" si="0"/>
        <v>20</v>
      </c>
    </row>
    <row r="16" spans="1:11" ht="15" customHeight="1" thickBot="1" x14ac:dyDescent="0.3">
      <c r="A16" s="49" t="s">
        <v>83</v>
      </c>
      <c r="B16" s="126" t="s">
        <v>14</v>
      </c>
      <c r="C16" s="127" t="s">
        <v>14</v>
      </c>
      <c r="D16" s="127" t="s">
        <v>14</v>
      </c>
      <c r="E16" s="127" t="s">
        <v>14</v>
      </c>
      <c r="F16" s="128" t="s">
        <v>14</v>
      </c>
      <c r="G16" s="50" t="s">
        <v>9</v>
      </c>
      <c r="H16" s="51">
        <v>50</v>
      </c>
      <c r="I16" s="52">
        <v>1.2</v>
      </c>
      <c r="J16" s="53">
        <f t="shared" si="0"/>
        <v>60</v>
      </c>
    </row>
    <row r="17" spans="1:10" x14ac:dyDescent="0.25">
      <c r="A17" s="1" t="s">
        <v>83</v>
      </c>
      <c r="B17" s="120" t="s">
        <v>15</v>
      </c>
      <c r="C17" s="121" t="s">
        <v>15</v>
      </c>
      <c r="D17" s="121" t="s">
        <v>15</v>
      </c>
      <c r="E17" s="121" t="s">
        <v>15</v>
      </c>
      <c r="F17" s="122" t="s">
        <v>15</v>
      </c>
      <c r="G17" s="8" t="s">
        <v>2</v>
      </c>
      <c r="H17" s="13">
        <v>2</v>
      </c>
      <c r="I17" s="12">
        <v>6</v>
      </c>
      <c r="J17" s="26">
        <f t="shared" si="0"/>
        <v>12</v>
      </c>
    </row>
    <row r="18" spans="1:10" x14ac:dyDescent="0.25">
      <c r="A18" s="1" t="s">
        <v>83</v>
      </c>
      <c r="B18" s="120" t="s">
        <v>16</v>
      </c>
      <c r="C18" s="121" t="s">
        <v>16</v>
      </c>
      <c r="D18" s="121" t="s">
        <v>16</v>
      </c>
      <c r="E18" s="121" t="s">
        <v>16</v>
      </c>
      <c r="F18" s="122" t="s">
        <v>16</v>
      </c>
      <c r="G18" s="8" t="s">
        <v>92</v>
      </c>
      <c r="H18" s="13">
        <v>93</v>
      </c>
      <c r="I18" s="12">
        <v>10</v>
      </c>
      <c r="J18" s="26">
        <f t="shared" si="0"/>
        <v>930</v>
      </c>
    </row>
    <row r="19" spans="1:10" x14ac:dyDescent="0.25">
      <c r="A19" s="1" t="s">
        <v>83</v>
      </c>
      <c r="B19" s="120" t="s">
        <v>18</v>
      </c>
      <c r="C19" s="121" t="s">
        <v>18</v>
      </c>
      <c r="D19" s="121" t="s">
        <v>18</v>
      </c>
      <c r="E19" s="121" t="s">
        <v>18</v>
      </c>
      <c r="F19" s="122" t="s">
        <v>18</v>
      </c>
      <c r="G19" s="8" t="s">
        <v>2</v>
      </c>
      <c r="H19" s="13">
        <v>1</v>
      </c>
      <c r="I19" s="12">
        <v>200</v>
      </c>
      <c r="J19" s="26">
        <f t="shared" si="0"/>
        <v>200</v>
      </c>
    </row>
    <row r="20" spans="1:10" x14ac:dyDescent="0.25">
      <c r="A20" s="1" t="s">
        <v>83</v>
      </c>
      <c r="B20" s="120" t="s">
        <v>19</v>
      </c>
      <c r="C20" s="121" t="s">
        <v>19</v>
      </c>
      <c r="D20" s="121" t="s">
        <v>19</v>
      </c>
      <c r="E20" s="121" t="s">
        <v>19</v>
      </c>
      <c r="F20" s="122" t="s">
        <v>19</v>
      </c>
      <c r="G20" s="8" t="s">
        <v>2</v>
      </c>
      <c r="H20" s="13">
        <v>1</v>
      </c>
      <c r="I20" s="12">
        <v>35</v>
      </c>
      <c r="J20" s="26">
        <f t="shared" si="0"/>
        <v>35</v>
      </c>
    </row>
    <row r="21" spans="1:10" x14ac:dyDescent="0.25">
      <c r="A21" s="1" t="s">
        <v>83</v>
      </c>
      <c r="B21" s="120" t="s">
        <v>20</v>
      </c>
      <c r="C21" s="121" t="s">
        <v>20</v>
      </c>
      <c r="D21" s="121" t="s">
        <v>20</v>
      </c>
      <c r="E21" s="121" t="s">
        <v>20</v>
      </c>
      <c r="F21" s="122" t="s">
        <v>20</v>
      </c>
      <c r="G21" s="8" t="s">
        <v>2</v>
      </c>
      <c r="H21" s="13">
        <v>1</v>
      </c>
      <c r="I21" s="12">
        <v>70</v>
      </c>
      <c r="J21" s="26">
        <f t="shared" si="0"/>
        <v>70</v>
      </c>
    </row>
    <row r="22" spans="1:10" x14ac:dyDescent="0.25">
      <c r="A22" s="1" t="s">
        <v>83</v>
      </c>
      <c r="B22" s="120" t="s">
        <v>21</v>
      </c>
      <c r="C22" s="121" t="s">
        <v>21</v>
      </c>
      <c r="D22" s="121" t="s">
        <v>21</v>
      </c>
      <c r="E22" s="121" t="s">
        <v>21</v>
      </c>
      <c r="F22" s="122" t="s">
        <v>21</v>
      </c>
      <c r="G22" s="8" t="s">
        <v>2</v>
      </c>
      <c r="H22" s="13">
        <v>1</v>
      </c>
      <c r="I22" s="12">
        <v>15</v>
      </c>
      <c r="J22" s="26">
        <f t="shared" si="0"/>
        <v>15</v>
      </c>
    </row>
    <row r="23" spans="1:10" ht="30.75" customHeight="1" x14ac:dyDescent="0.25">
      <c r="A23" s="1" t="s">
        <v>83</v>
      </c>
      <c r="B23" s="120" t="s">
        <v>22</v>
      </c>
      <c r="C23" s="121" t="s">
        <v>22</v>
      </c>
      <c r="D23" s="121" t="s">
        <v>22</v>
      </c>
      <c r="E23" s="121" t="s">
        <v>22</v>
      </c>
      <c r="F23" s="122" t="s">
        <v>22</v>
      </c>
      <c r="G23" s="8" t="s">
        <v>2</v>
      </c>
      <c r="H23" s="13">
        <v>1</v>
      </c>
      <c r="I23" s="12">
        <v>35</v>
      </c>
      <c r="J23" s="26">
        <f t="shared" si="0"/>
        <v>35</v>
      </c>
    </row>
    <row r="24" spans="1:10" x14ac:dyDescent="0.25">
      <c r="A24" s="1" t="s">
        <v>83</v>
      </c>
      <c r="B24" s="120" t="s">
        <v>23</v>
      </c>
      <c r="C24" s="121" t="s">
        <v>23</v>
      </c>
      <c r="D24" s="121" t="s">
        <v>23</v>
      </c>
      <c r="E24" s="121" t="s">
        <v>23</v>
      </c>
      <c r="F24" s="122" t="s">
        <v>23</v>
      </c>
      <c r="G24" s="8" t="s">
        <v>2</v>
      </c>
      <c r="H24" s="13">
        <v>1</v>
      </c>
      <c r="I24" s="12">
        <v>10</v>
      </c>
      <c r="J24" s="26">
        <f t="shared" si="0"/>
        <v>10</v>
      </c>
    </row>
    <row r="25" spans="1:10" x14ac:dyDescent="0.25">
      <c r="A25" s="1" t="s">
        <v>83</v>
      </c>
      <c r="B25" s="120" t="s">
        <v>24</v>
      </c>
      <c r="C25" s="121" t="s">
        <v>24</v>
      </c>
      <c r="D25" s="121" t="s">
        <v>24</v>
      </c>
      <c r="E25" s="121" t="s">
        <v>24</v>
      </c>
      <c r="F25" s="122" t="s">
        <v>24</v>
      </c>
      <c r="G25" s="8" t="s">
        <v>2</v>
      </c>
      <c r="H25" s="13">
        <v>1</v>
      </c>
      <c r="I25" s="12">
        <v>10</v>
      </c>
      <c r="J25" s="26">
        <f t="shared" si="0"/>
        <v>10</v>
      </c>
    </row>
    <row r="26" spans="1:10" x14ac:dyDescent="0.25">
      <c r="A26" s="1" t="s">
        <v>83</v>
      </c>
      <c r="B26" s="120" t="s">
        <v>25</v>
      </c>
      <c r="C26" s="121" t="s">
        <v>25</v>
      </c>
      <c r="D26" s="121" t="s">
        <v>25</v>
      </c>
      <c r="E26" s="121" t="s">
        <v>25</v>
      </c>
      <c r="F26" s="122" t="s">
        <v>25</v>
      </c>
      <c r="G26" s="8" t="s">
        <v>2</v>
      </c>
      <c r="H26" s="13">
        <v>5</v>
      </c>
      <c r="I26" s="12">
        <v>10</v>
      </c>
      <c r="J26" s="26">
        <f t="shared" si="0"/>
        <v>50</v>
      </c>
    </row>
    <row r="27" spans="1:10" x14ac:dyDescent="0.25">
      <c r="A27" s="1" t="s">
        <v>83</v>
      </c>
      <c r="B27" s="120" t="s">
        <v>26</v>
      </c>
      <c r="C27" s="121" t="s">
        <v>26</v>
      </c>
      <c r="D27" s="121" t="s">
        <v>26</v>
      </c>
      <c r="E27" s="121" t="s">
        <v>26</v>
      </c>
      <c r="F27" s="122" t="s">
        <v>26</v>
      </c>
      <c r="G27" s="8" t="s">
        <v>2</v>
      </c>
      <c r="H27" s="13">
        <v>10</v>
      </c>
      <c r="I27" s="12">
        <v>6</v>
      </c>
      <c r="J27" s="26">
        <f t="shared" si="0"/>
        <v>60</v>
      </c>
    </row>
    <row r="28" spans="1:10" x14ac:dyDescent="0.25">
      <c r="A28" s="1" t="s">
        <v>83</v>
      </c>
      <c r="B28" s="120" t="s">
        <v>27</v>
      </c>
      <c r="C28" s="121" t="s">
        <v>27</v>
      </c>
      <c r="D28" s="121" t="s">
        <v>27</v>
      </c>
      <c r="E28" s="121" t="s">
        <v>27</v>
      </c>
      <c r="F28" s="122" t="s">
        <v>27</v>
      </c>
      <c r="G28" s="8" t="s">
        <v>2</v>
      </c>
      <c r="H28" s="13">
        <v>10</v>
      </c>
      <c r="I28" s="12">
        <v>1</v>
      </c>
      <c r="J28" s="26">
        <f t="shared" si="0"/>
        <v>10</v>
      </c>
    </row>
    <row r="29" spans="1:10" x14ac:dyDescent="0.25">
      <c r="A29" s="1" t="s">
        <v>83</v>
      </c>
      <c r="B29" s="120" t="s">
        <v>28</v>
      </c>
      <c r="C29" s="121" t="s">
        <v>28</v>
      </c>
      <c r="D29" s="121" t="s">
        <v>28</v>
      </c>
      <c r="E29" s="121" t="s">
        <v>28</v>
      </c>
      <c r="F29" s="122" t="s">
        <v>28</v>
      </c>
      <c r="G29" s="8" t="s">
        <v>2</v>
      </c>
      <c r="H29" s="13">
        <v>1</v>
      </c>
      <c r="I29" s="12">
        <v>45</v>
      </c>
      <c r="J29" s="26">
        <f t="shared" si="0"/>
        <v>45</v>
      </c>
    </row>
    <row r="30" spans="1:10" x14ac:dyDescent="0.25">
      <c r="A30" s="1" t="s">
        <v>83</v>
      </c>
      <c r="B30" s="120" t="s">
        <v>29</v>
      </c>
      <c r="C30" s="121" t="s">
        <v>29</v>
      </c>
      <c r="D30" s="121" t="s">
        <v>29</v>
      </c>
      <c r="E30" s="121" t="s">
        <v>29</v>
      </c>
      <c r="F30" s="122" t="s">
        <v>29</v>
      </c>
      <c r="G30" s="8" t="s">
        <v>9</v>
      </c>
      <c r="H30" s="13">
        <v>305</v>
      </c>
      <c r="I30" s="12">
        <v>0.4</v>
      </c>
      <c r="J30" s="26">
        <f t="shared" si="0"/>
        <v>122</v>
      </c>
    </row>
    <row r="31" spans="1:10" x14ac:dyDescent="0.25">
      <c r="A31" s="1" t="s">
        <v>83</v>
      </c>
      <c r="B31" s="120" t="s">
        <v>30</v>
      </c>
      <c r="C31" s="121" t="s">
        <v>30</v>
      </c>
      <c r="D31" s="121" t="s">
        <v>30</v>
      </c>
      <c r="E31" s="121" t="s">
        <v>30</v>
      </c>
      <c r="F31" s="122" t="s">
        <v>30</v>
      </c>
      <c r="G31" s="8" t="s">
        <v>2</v>
      </c>
      <c r="H31" s="11">
        <v>18</v>
      </c>
      <c r="I31" s="12">
        <v>0.9</v>
      </c>
      <c r="J31" s="26">
        <f t="shared" si="0"/>
        <v>16.2</v>
      </c>
    </row>
    <row r="32" spans="1:10" x14ac:dyDescent="0.25">
      <c r="A32" s="1" t="s">
        <v>83</v>
      </c>
      <c r="B32" s="120" t="s">
        <v>31</v>
      </c>
      <c r="C32" s="121" t="s">
        <v>31</v>
      </c>
      <c r="D32" s="121" t="s">
        <v>31</v>
      </c>
      <c r="E32" s="121" t="s">
        <v>31</v>
      </c>
      <c r="F32" s="122" t="s">
        <v>31</v>
      </c>
      <c r="G32" s="8" t="s">
        <v>2</v>
      </c>
      <c r="H32" s="11">
        <v>18</v>
      </c>
      <c r="I32" s="12">
        <v>1.6</v>
      </c>
      <c r="J32" s="26">
        <f t="shared" si="0"/>
        <v>28.8</v>
      </c>
    </row>
    <row r="33" spans="1:10" ht="27.75" customHeight="1" x14ac:dyDescent="0.25">
      <c r="A33" s="1" t="s">
        <v>83</v>
      </c>
      <c r="B33" s="120" t="s">
        <v>32</v>
      </c>
      <c r="C33" s="121" t="s">
        <v>32</v>
      </c>
      <c r="D33" s="121" t="s">
        <v>32</v>
      </c>
      <c r="E33" s="121" t="s">
        <v>32</v>
      </c>
      <c r="F33" s="122" t="s">
        <v>32</v>
      </c>
      <c r="G33" s="8" t="s">
        <v>2</v>
      </c>
      <c r="H33" s="11">
        <v>20</v>
      </c>
      <c r="I33" s="12">
        <v>1.8</v>
      </c>
      <c r="J33" s="26">
        <f t="shared" si="0"/>
        <v>36</v>
      </c>
    </row>
    <row r="34" spans="1:10" ht="26.25" customHeight="1" x14ac:dyDescent="0.25">
      <c r="A34" s="1" t="s">
        <v>83</v>
      </c>
      <c r="B34" s="120" t="s">
        <v>33</v>
      </c>
      <c r="C34" s="121" t="s">
        <v>33</v>
      </c>
      <c r="D34" s="121" t="s">
        <v>33</v>
      </c>
      <c r="E34" s="121" t="s">
        <v>33</v>
      </c>
      <c r="F34" s="122" t="s">
        <v>33</v>
      </c>
      <c r="G34" s="8" t="s">
        <v>2</v>
      </c>
      <c r="H34" s="11">
        <v>18</v>
      </c>
      <c r="I34" s="12">
        <v>3</v>
      </c>
      <c r="J34" s="26">
        <f t="shared" si="0"/>
        <v>54</v>
      </c>
    </row>
    <row r="35" spans="1:10" x14ac:dyDescent="0.25">
      <c r="A35" s="1" t="s">
        <v>83</v>
      </c>
      <c r="B35" s="120" t="s">
        <v>34</v>
      </c>
      <c r="C35" s="121" t="s">
        <v>34</v>
      </c>
      <c r="D35" s="121" t="s">
        <v>34</v>
      </c>
      <c r="E35" s="121" t="s">
        <v>34</v>
      </c>
      <c r="F35" s="122" t="s">
        <v>34</v>
      </c>
      <c r="G35" s="8" t="s">
        <v>2</v>
      </c>
      <c r="H35" s="11">
        <v>1</v>
      </c>
      <c r="I35" s="12">
        <v>20</v>
      </c>
      <c r="J35" s="26">
        <f t="shared" si="0"/>
        <v>20</v>
      </c>
    </row>
    <row r="36" spans="1:10" x14ac:dyDescent="0.25">
      <c r="A36" s="1" t="s">
        <v>83</v>
      </c>
      <c r="B36" s="120" t="s">
        <v>35</v>
      </c>
      <c r="C36" s="121" t="s">
        <v>35</v>
      </c>
      <c r="D36" s="121" t="s">
        <v>35</v>
      </c>
      <c r="E36" s="121" t="s">
        <v>35</v>
      </c>
      <c r="F36" s="122" t="s">
        <v>35</v>
      </c>
      <c r="G36" s="8" t="s">
        <v>2</v>
      </c>
      <c r="H36" s="11">
        <v>1</v>
      </c>
      <c r="I36" s="12">
        <v>120</v>
      </c>
      <c r="J36" s="26">
        <f t="shared" si="0"/>
        <v>120</v>
      </c>
    </row>
    <row r="37" spans="1:10" x14ac:dyDescent="0.25">
      <c r="A37" s="1" t="s">
        <v>83</v>
      </c>
      <c r="B37" s="108" t="s">
        <v>36</v>
      </c>
      <c r="C37" s="108" t="s">
        <v>36</v>
      </c>
      <c r="D37" s="108" t="s">
        <v>36</v>
      </c>
      <c r="E37" s="108" t="s">
        <v>36</v>
      </c>
      <c r="F37" s="108" t="s">
        <v>36</v>
      </c>
      <c r="G37" s="8" t="s">
        <v>2</v>
      </c>
      <c r="H37" s="11">
        <v>1</v>
      </c>
      <c r="I37" s="12">
        <v>40</v>
      </c>
      <c r="J37" s="26">
        <f t="shared" si="0"/>
        <v>40</v>
      </c>
    </row>
    <row r="38" spans="1:10" ht="15.75" thickBot="1" x14ac:dyDescent="0.3">
      <c r="A38" s="7" t="s">
        <v>83</v>
      </c>
      <c r="B38" s="109" t="s">
        <v>37</v>
      </c>
      <c r="C38" s="109" t="s">
        <v>37</v>
      </c>
      <c r="D38" s="109" t="s">
        <v>37</v>
      </c>
      <c r="E38" s="109" t="s">
        <v>37</v>
      </c>
      <c r="F38" s="109" t="s">
        <v>37</v>
      </c>
      <c r="G38" s="23" t="s">
        <v>2</v>
      </c>
      <c r="H38" s="22">
        <v>1</v>
      </c>
      <c r="I38" s="24">
        <v>40</v>
      </c>
      <c r="J38" s="31">
        <f t="shared" si="0"/>
        <v>40</v>
      </c>
    </row>
    <row r="39" spans="1:10" x14ac:dyDescent="0.25">
      <c r="A39" s="102"/>
      <c r="B39" s="102"/>
      <c r="C39" s="102"/>
      <c r="D39" s="102"/>
      <c r="E39" s="102"/>
      <c r="F39" s="103"/>
      <c r="G39" s="98" t="s">
        <v>93</v>
      </c>
      <c r="H39" s="98"/>
      <c r="I39" s="98"/>
      <c r="J39" s="32">
        <f>SUM(J5:J38)</f>
        <v>2579</v>
      </c>
    </row>
    <row r="40" spans="1:10" ht="14.25" customHeight="1" x14ac:dyDescent="0.25">
      <c r="A40" s="104"/>
      <c r="B40" s="104"/>
      <c r="C40" s="104"/>
      <c r="D40" s="104"/>
      <c r="E40" s="104"/>
      <c r="F40" s="105"/>
      <c r="G40" s="96" t="s">
        <v>94</v>
      </c>
      <c r="H40" s="96"/>
      <c r="I40" s="96"/>
      <c r="J40" s="26">
        <f>J39*0.2</f>
        <v>515.80000000000007</v>
      </c>
    </row>
    <row r="41" spans="1:10" ht="15.75" thickBot="1" x14ac:dyDescent="0.3">
      <c r="A41" s="106"/>
      <c r="B41" s="106"/>
      <c r="C41" s="106"/>
      <c r="D41" s="106"/>
      <c r="E41" s="106"/>
      <c r="F41" s="107"/>
      <c r="G41" s="97" t="s">
        <v>95</v>
      </c>
      <c r="H41" s="97"/>
      <c r="I41" s="97"/>
      <c r="J41" s="27">
        <f>J39+J40</f>
        <v>3094.8</v>
      </c>
    </row>
    <row r="42" spans="1:10" ht="63.75" customHeight="1" thickTop="1" x14ac:dyDescent="0.25">
      <c r="A42" s="29" t="s">
        <v>90</v>
      </c>
      <c r="B42" s="110" t="s">
        <v>84</v>
      </c>
      <c r="C42" s="111"/>
      <c r="D42" s="111"/>
      <c r="E42" s="111"/>
      <c r="F42" s="112"/>
      <c r="G42" s="4" t="s">
        <v>85</v>
      </c>
      <c r="H42" s="5" t="s">
        <v>86</v>
      </c>
      <c r="I42" s="28" t="s">
        <v>91</v>
      </c>
      <c r="J42" s="33" t="s">
        <v>87</v>
      </c>
    </row>
    <row r="43" spans="1:10" x14ac:dyDescent="0.25">
      <c r="A43" s="1" t="s">
        <v>83</v>
      </c>
      <c r="B43" s="108" t="s">
        <v>38</v>
      </c>
      <c r="C43" s="108" t="s">
        <v>39</v>
      </c>
      <c r="D43" s="108" t="s">
        <v>39</v>
      </c>
      <c r="E43" s="108" t="s">
        <v>39</v>
      </c>
      <c r="F43" s="108" t="s">
        <v>39</v>
      </c>
      <c r="G43" s="8" t="s">
        <v>40</v>
      </c>
      <c r="H43" s="14">
        <v>212</v>
      </c>
      <c r="I43" s="15">
        <v>1</v>
      </c>
      <c r="J43" s="26">
        <f t="shared" si="0"/>
        <v>212</v>
      </c>
    </row>
    <row r="44" spans="1:10" ht="27" customHeight="1" x14ac:dyDescent="0.25">
      <c r="A44" s="1" t="s">
        <v>83</v>
      </c>
      <c r="B44" s="108" t="s">
        <v>41</v>
      </c>
      <c r="C44" s="108" t="s">
        <v>42</v>
      </c>
      <c r="D44" s="108" t="s">
        <v>42</v>
      </c>
      <c r="E44" s="108" t="s">
        <v>42</v>
      </c>
      <c r="F44" s="108" t="s">
        <v>42</v>
      </c>
      <c r="G44" s="8" t="s">
        <v>40</v>
      </c>
      <c r="H44" s="14">
        <v>21.2</v>
      </c>
      <c r="I44" s="15">
        <v>3</v>
      </c>
      <c r="J44" s="26">
        <f t="shared" si="0"/>
        <v>63.6</v>
      </c>
    </row>
    <row r="45" spans="1:10" x14ac:dyDescent="0.25">
      <c r="A45" s="1" t="s">
        <v>83</v>
      </c>
      <c r="B45" s="108" t="s">
        <v>43</v>
      </c>
      <c r="C45" s="108" t="s">
        <v>44</v>
      </c>
      <c r="D45" s="108" t="s">
        <v>44</v>
      </c>
      <c r="E45" s="108" t="s">
        <v>44</v>
      </c>
      <c r="F45" s="108" t="s">
        <v>44</v>
      </c>
      <c r="G45" s="8" t="s">
        <v>40</v>
      </c>
      <c r="H45" s="14">
        <v>142</v>
      </c>
      <c r="I45" s="15">
        <v>2.5</v>
      </c>
      <c r="J45" s="26">
        <f t="shared" si="0"/>
        <v>355</v>
      </c>
    </row>
    <row r="46" spans="1:10" x14ac:dyDescent="0.25">
      <c r="A46" s="1" t="s">
        <v>83</v>
      </c>
      <c r="B46" s="108" t="s">
        <v>45</v>
      </c>
      <c r="C46" s="108" t="s">
        <v>46</v>
      </c>
      <c r="D46" s="108" t="s">
        <v>46</v>
      </c>
      <c r="E46" s="108" t="s">
        <v>46</v>
      </c>
      <c r="F46" s="108" t="s">
        <v>46</v>
      </c>
      <c r="G46" s="8" t="s">
        <v>40</v>
      </c>
      <c r="H46" s="14">
        <v>70</v>
      </c>
      <c r="I46" s="15">
        <v>3</v>
      </c>
      <c r="J46" s="26">
        <f t="shared" si="0"/>
        <v>210</v>
      </c>
    </row>
    <row r="47" spans="1:10" ht="27.75" customHeight="1" x14ac:dyDescent="0.25">
      <c r="A47" s="1" t="s">
        <v>83</v>
      </c>
      <c r="B47" s="108" t="s">
        <v>47</v>
      </c>
      <c r="C47" s="108" t="s">
        <v>48</v>
      </c>
      <c r="D47" s="108" t="s">
        <v>48</v>
      </c>
      <c r="E47" s="108" t="s">
        <v>48</v>
      </c>
      <c r="F47" s="108" t="s">
        <v>48</v>
      </c>
      <c r="G47" s="8" t="s">
        <v>2</v>
      </c>
      <c r="H47" s="14">
        <v>1</v>
      </c>
      <c r="I47" s="15">
        <v>50</v>
      </c>
      <c r="J47" s="26">
        <f t="shared" si="0"/>
        <v>50</v>
      </c>
    </row>
    <row r="48" spans="1:10" x14ac:dyDescent="0.25">
      <c r="A48" s="1" t="s">
        <v>83</v>
      </c>
      <c r="B48" s="108" t="s">
        <v>49</v>
      </c>
      <c r="C48" s="108" t="s">
        <v>50</v>
      </c>
      <c r="D48" s="108" t="s">
        <v>50</v>
      </c>
      <c r="E48" s="108" t="s">
        <v>50</v>
      </c>
      <c r="F48" s="108" t="s">
        <v>50</v>
      </c>
      <c r="G48" s="8" t="s">
        <v>51</v>
      </c>
      <c r="H48" s="14">
        <v>12</v>
      </c>
      <c r="I48" s="15">
        <v>2</v>
      </c>
      <c r="J48" s="26">
        <f t="shared" si="0"/>
        <v>24</v>
      </c>
    </row>
    <row r="49" spans="1:10" x14ac:dyDescent="0.25">
      <c r="A49" s="1" t="s">
        <v>83</v>
      </c>
      <c r="B49" s="108" t="s">
        <v>52</v>
      </c>
      <c r="C49" s="108" t="s">
        <v>53</v>
      </c>
      <c r="D49" s="108" t="s">
        <v>53</v>
      </c>
      <c r="E49" s="108" t="s">
        <v>53</v>
      </c>
      <c r="F49" s="108" t="s">
        <v>53</v>
      </c>
      <c r="G49" s="8" t="s">
        <v>54</v>
      </c>
      <c r="H49" s="14">
        <v>7.2</v>
      </c>
      <c r="I49" s="15">
        <v>3</v>
      </c>
      <c r="J49" s="26">
        <f t="shared" si="0"/>
        <v>21.6</v>
      </c>
    </row>
    <row r="50" spans="1:10" x14ac:dyDescent="0.25">
      <c r="A50" s="1" t="s">
        <v>83</v>
      </c>
      <c r="B50" s="108" t="s">
        <v>55</v>
      </c>
      <c r="C50" s="108" t="s">
        <v>56</v>
      </c>
      <c r="D50" s="108" t="s">
        <v>56</v>
      </c>
      <c r="E50" s="108" t="s">
        <v>56</v>
      </c>
      <c r="F50" s="108" t="s">
        <v>56</v>
      </c>
      <c r="G50" s="8" t="s">
        <v>54</v>
      </c>
      <c r="H50" s="14">
        <v>4</v>
      </c>
      <c r="I50" s="15">
        <v>16</v>
      </c>
      <c r="J50" s="26">
        <f t="shared" si="0"/>
        <v>64</v>
      </c>
    </row>
    <row r="51" spans="1:10" x14ac:dyDescent="0.25">
      <c r="A51" s="1" t="s">
        <v>83</v>
      </c>
      <c r="B51" s="108" t="s">
        <v>57</v>
      </c>
      <c r="C51" s="108" t="s">
        <v>58</v>
      </c>
      <c r="D51" s="108" t="s">
        <v>58</v>
      </c>
      <c r="E51" s="108" t="s">
        <v>58</v>
      </c>
      <c r="F51" s="108" t="s">
        <v>58</v>
      </c>
      <c r="G51" s="8" t="s">
        <v>2</v>
      </c>
      <c r="H51" s="14">
        <v>4</v>
      </c>
      <c r="I51" s="15">
        <v>20</v>
      </c>
      <c r="J51" s="26">
        <f t="shared" si="0"/>
        <v>80</v>
      </c>
    </row>
    <row r="52" spans="1:10" ht="27.75" customHeight="1" x14ac:dyDescent="0.25">
      <c r="A52" s="1" t="s">
        <v>83</v>
      </c>
      <c r="B52" s="108" t="s">
        <v>59</v>
      </c>
      <c r="C52" s="108" t="s">
        <v>60</v>
      </c>
      <c r="D52" s="108" t="s">
        <v>60</v>
      </c>
      <c r="E52" s="108" t="s">
        <v>60</v>
      </c>
      <c r="F52" s="108" t="s">
        <v>60</v>
      </c>
      <c r="G52" s="8" t="s">
        <v>2</v>
      </c>
      <c r="H52" s="14">
        <v>3</v>
      </c>
      <c r="I52" s="15">
        <v>35</v>
      </c>
      <c r="J52" s="26">
        <f t="shared" si="0"/>
        <v>105</v>
      </c>
    </row>
    <row r="53" spans="1:10" x14ac:dyDescent="0.25">
      <c r="A53" s="1" t="s">
        <v>83</v>
      </c>
      <c r="B53" s="108" t="s">
        <v>61</v>
      </c>
      <c r="C53" s="108" t="s">
        <v>62</v>
      </c>
      <c r="D53" s="108" t="s">
        <v>62</v>
      </c>
      <c r="E53" s="108" t="s">
        <v>62</v>
      </c>
      <c r="F53" s="108" t="s">
        <v>62</v>
      </c>
      <c r="G53" s="8" t="s">
        <v>2</v>
      </c>
      <c r="H53" s="14">
        <v>2</v>
      </c>
      <c r="I53" s="15">
        <v>5</v>
      </c>
      <c r="J53" s="26">
        <f t="shared" si="0"/>
        <v>10</v>
      </c>
    </row>
    <row r="54" spans="1:10" x14ac:dyDescent="0.25">
      <c r="A54" s="1" t="s">
        <v>83</v>
      </c>
      <c r="B54" s="108" t="s">
        <v>63</v>
      </c>
      <c r="C54" s="108" t="s">
        <v>64</v>
      </c>
      <c r="D54" s="108" t="s">
        <v>64</v>
      </c>
      <c r="E54" s="108" t="s">
        <v>64</v>
      </c>
      <c r="F54" s="108" t="s">
        <v>64</v>
      </c>
      <c r="G54" s="8" t="s">
        <v>65</v>
      </c>
      <c r="H54" s="14">
        <v>1</v>
      </c>
      <c r="I54" s="15">
        <v>25</v>
      </c>
      <c r="J54" s="26">
        <f t="shared" si="0"/>
        <v>25</v>
      </c>
    </row>
    <row r="55" spans="1:10" x14ac:dyDescent="0.25">
      <c r="A55" s="1" t="s">
        <v>83</v>
      </c>
      <c r="B55" s="108" t="s">
        <v>66</v>
      </c>
      <c r="C55" s="108" t="s">
        <v>67</v>
      </c>
      <c r="D55" s="108" t="s">
        <v>67</v>
      </c>
      <c r="E55" s="108" t="s">
        <v>67</v>
      </c>
      <c r="F55" s="108" t="s">
        <v>67</v>
      </c>
      <c r="G55" s="8" t="s">
        <v>2</v>
      </c>
      <c r="H55" s="14">
        <v>2</v>
      </c>
      <c r="I55" s="15">
        <v>40</v>
      </c>
      <c r="J55" s="26">
        <f t="shared" si="0"/>
        <v>80</v>
      </c>
    </row>
    <row r="56" spans="1:10" x14ac:dyDescent="0.25">
      <c r="A56" s="1" t="s">
        <v>83</v>
      </c>
      <c r="B56" s="108" t="s">
        <v>68</v>
      </c>
      <c r="C56" s="108" t="s">
        <v>69</v>
      </c>
      <c r="D56" s="108" t="s">
        <v>69</v>
      </c>
      <c r="E56" s="108" t="s">
        <v>69</v>
      </c>
      <c r="F56" s="108" t="s">
        <v>69</v>
      </c>
      <c r="G56" s="8" t="s">
        <v>2</v>
      </c>
      <c r="H56" s="14">
        <v>1</v>
      </c>
      <c r="I56" s="15">
        <v>13</v>
      </c>
      <c r="J56" s="26">
        <f t="shared" si="0"/>
        <v>13</v>
      </c>
    </row>
    <row r="57" spans="1:10" x14ac:dyDescent="0.25">
      <c r="A57" s="1" t="s">
        <v>83</v>
      </c>
      <c r="B57" s="108" t="s">
        <v>70</v>
      </c>
      <c r="C57" s="108" t="s">
        <v>71</v>
      </c>
      <c r="D57" s="108" t="s">
        <v>71</v>
      </c>
      <c r="E57" s="108" t="s">
        <v>71</v>
      </c>
      <c r="F57" s="108" t="s">
        <v>71</v>
      </c>
      <c r="G57" s="8" t="s">
        <v>2</v>
      </c>
      <c r="H57" s="14">
        <v>2</v>
      </c>
      <c r="I57" s="15">
        <v>30</v>
      </c>
      <c r="J57" s="26">
        <f t="shared" si="0"/>
        <v>60</v>
      </c>
    </row>
    <row r="58" spans="1:10" x14ac:dyDescent="0.25">
      <c r="A58" s="1" t="s">
        <v>83</v>
      </c>
      <c r="B58" s="108" t="s">
        <v>72</v>
      </c>
      <c r="C58" s="108" t="s">
        <v>73</v>
      </c>
      <c r="D58" s="108" t="s">
        <v>73</v>
      </c>
      <c r="E58" s="108" t="s">
        <v>73</v>
      </c>
      <c r="F58" s="108" t="s">
        <v>73</v>
      </c>
      <c r="G58" s="8" t="s">
        <v>2</v>
      </c>
      <c r="H58" s="14">
        <v>2</v>
      </c>
      <c r="I58" s="15">
        <v>12</v>
      </c>
      <c r="J58" s="26">
        <f t="shared" si="0"/>
        <v>24</v>
      </c>
    </row>
    <row r="59" spans="1:10" x14ac:dyDescent="0.25">
      <c r="A59" s="1" t="s">
        <v>83</v>
      </c>
      <c r="B59" s="108" t="s">
        <v>74</v>
      </c>
      <c r="C59" s="108" t="s">
        <v>75</v>
      </c>
      <c r="D59" s="108" t="s">
        <v>75</v>
      </c>
      <c r="E59" s="108" t="s">
        <v>75</v>
      </c>
      <c r="F59" s="108" t="s">
        <v>75</v>
      </c>
      <c r="G59" s="8" t="s">
        <v>2</v>
      </c>
      <c r="H59" s="14">
        <v>3</v>
      </c>
      <c r="I59" s="15">
        <v>100</v>
      </c>
      <c r="J59" s="26">
        <f t="shared" si="0"/>
        <v>300</v>
      </c>
    </row>
    <row r="60" spans="1:10" x14ac:dyDescent="0.25">
      <c r="A60" s="1" t="s">
        <v>83</v>
      </c>
      <c r="B60" s="108" t="s">
        <v>76</v>
      </c>
      <c r="C60" s="108" t="s">
        <v>77</v>
      </c>
      <c r="D60" s="108" t="s">
        <v>77</v>
      </c>
      <c r="E60" s="108" t="s">
        <v>77</v>
      </c>
      <c r="F60" s="108" t="s">
        <v>77</v>
      </c>
      <c r="G60" s="8" t="s">
        <v>51</v>
      </c>
      <c r="H60" s="14">
        <v>12</v>
      </c>
      <c r="I60" s="15">
        <v>3</v>
      </c>
      <c r="J60" s="26">
        <f t="shared" si="0"/>
        <v>36</v>
      </c>
    </row>
    <row r="61" spans="1:10" x14ac:dyDescent="0.25">
      <c r="A61" s="1" t="s">
        <v>83</v>
      </c>
      <c r="B61" s="108" t="s">
        <v>1</v>
      </c>
      <c r="C61" s="108" t="s">
        <v>1</v>
      </c>
      <c r="D61" s="108" t="s">
        <v>1</v>
      </c>
      <c r="E61" s="108" t="s">
        <v>1</v>
      </c>
      <c r="F61" s="108" t="s">
        <v>1</v>
      </c>
      <c r="G61" s="8" t="s">
        <v>2</v>
      </c>
      <c r="H61" s="16">
        <v>1</v>
      </c>
      <c r="I61" s="17">
        <v>20</v>
      </c>
      <c r="J61" s="26">
        <f t="shared" si="0"/>
        <v>20</v>
      </c>
    </row>
    <row r="62" spans="1:10" x14ac:dyDescent="0.25">
      <c r="A62" s="1" t="s">
        <v>83</v>
      </c>
      <c r="B62" s="108" t="s">
        <v>3</v>
      </c>
      <c r="C62" s="108" t="s">
        <v>3</v>
      </c>
      <c r="D62" s="108" t="s">
        <v>3</v>
      </c>
      <c r="E62" s="108" t="s">
        <v>3</v>
      </c>
      <c r="F62" s="108" t="s">
        <v>3</v>
      </c>
      <c r="G62" s="8" t="s">
        <v>2</v>
      </c>
      <c r="H62" s="16">
        <v>2</v>
      </c>
      <c r="I62" s="17">
        <v>20</v>
      </c>
      <c r="J62" s="26">
        <f t="shared" si="0"/>
        <v>40</v>
      </c>
    </row>
    <row r="63" spans="1:10" x14ac:dyDescent="0.25">
      <c r="A63" s="1" t="s">
        <v>83</v>
      </c>
      <c r="B63" s="108" t="s">
        <v>78</v>
      </c>
      <c r="C63" s="108" t="s">
        <v>78</v>
      </c>
      <c r="D63" s="108" t="s">
        <v>78</v>
      </c>
      <c r="E63" s="108" t="s">
        <v>78</v>
      </c>
      <c r="F63" s="108" t="s">
        <v>78</v>
      </c>
      <c r="G63" s="8" t="s">
        <v>2</v>
      </c>
      <c r="H63" s="18">
        <v>1</v>
      </c>
      <c r="I63" s="17">
        <v>2.4</v>
      </c>
      <c r="J63" s="26">
        <f t="shared" si="0"/>
        <v>2.4</v>
      </c>
    </row>
    <row r="64" spans="1:10" x14ac:dyDescent="0.25">
      <c r="A64" s="1" t="s">
        <v>83</v>
      </c>
      <c r="B64" s="108" t="s">
        <v>79</v>
      </c>
      <c r="C64" s="108" t="s">
        <v>79</v>
      </c>
      <c r="D64" s="108" t="s">
        <v>79</v>
      </c>
      <c r="E64" s="108" t="s">
        <v>79</v>
      </c>
      <c r="F64" s="108" t="s">
        <v>79</v>
      </c>
      <c r="G64" s="8" t="s">
        <v>2</v>
      </c>
      <c r="H64" s="18">
        <v>1</v>
      </c>
      <c r="I64" s="17">
        <v>6</v>
      </c>
      <c r="J64" s="26">
        <f t="shared" si="0"/>
        <v>6</v>
      </c>
    </row>
    <row r="65" spans="1:10" x14ac:dyDescent="0.25">
      <c r="A65" s="1" t="s">
        <v>83</v>
      </c>
      <c r="B65" s="108" t="s">
        <v>6</v>
      </c>
      <c r="C65" s="108" t="s">
        <v>6</v>
      </c>
      <c r="D65" s="108" t="s">
        <v>6</v>
      </c>
      <c r="E65" s="108" t="s">
        <v>6</v>
      </c>
      <c r="F65" s="108" t="s">
        <v>6</v>
      </c>
      <c r="G65" s="8" t="s">
        <v>2</v>
      </c>
      <c r="H65" s="18">
        <v>1</v>
      </c>
      <c r="I65" s="17">
        <v>100</v>
      </c>
      <c r="J65" s="26">
        <f t="shared" si="0"/>
        <v>100</v>
      </c>
    </row>
    <row r="66" spans="1:10" x14ac:dyDescent="0.25">
      <c r="A66" s="1" t="s">
        <v>83</v>
      </c>
      <c r="B66" s="108" t="s">
        <v>7</v>
      </c>
      <c r="C66" s="108" t="s">
        <v>7</v>
      </c>
      <c r="D66" s="108" t="s">
        <v>7</v>
      </c>
      <c r="E66" s="108" t="s">
        <v>7</v>
      </c>
      <c r="F66" s="108" t="s">
        <v>7</v>
      </c>
      <c r="G66" s="8" t="s">
        <v>2</v>
      </c>
      <c r="H66" s="18">
        <v>5</v>
      </c>
      <c r="I66" s="17">
        <v>30</v>
      </c>
      <c r="J66" s="26">
        <f t="shared" si="0"/>
        <v>150</v>
      </c>
    </row>
    <row r="67" spans="1:10" x14ac:dyDescent="0.25">
      <c r="A67" s="1" t="s">
        <v>83</v>
      </c>
      <c r="B67" s="108" t="s">
        <v>80</v>
      </c>
      <c r="C67" s="108" t="s">
        <v>80</v>
      </c>
      <c r="D67" s="108" t="s">
        <v>80</v>
      </c>
      <c r="E67" s="108" t="s">
        <v>80</v>
      </c>
      <c r="F67" s="108" t="s">
        <v>80</v>
      </c>
      <c r="G67" s="8" t="s">
        <v>9</v>
      </c>
      <c r="H67" s="18">
        <v>8</v>
      </c>
      <c r="I67" s="17">
        <v>3.5</v>
      </c>
      <c r="J67" s="26">
        <f t="shared" si="0"/>
        <v>28</v>
      </c>
    </row>
    <row r="68" spans="1:10" x14ac:dyDescent="0.25">
      <c r="A68" s="1" t="s">
        <v>83</v>
      </c>
      <c r="B68" s="108" t="s">
        <v>10</v>
      </c>
      <c r="C68" s="108" t="s">
        <v>10</v>
      </c>
      <c r="D68" s="108" t="s">
        <v>10</v>
      </c>
      <c r="E68" s="108" t="s">
        <v>10</v>
      </c>
      <c r="F68" s="108" t="s">
        <v>10</v>
      </c>
      <c r="G68" s="8" t="s">
        <v>9</v>
      </c>
      <c r="H68" s="18">
        <v>50</v>
      </c>
      <c r="I68" s="17">
        <v>1.1000000000000001</v>
      </c>
      <c r="J68" s="26">
        <f t="shared" si="0"/>
        <v>55</v>
      </c>
    </row>
    <row r="69" spans="1:10" x14ac:dyDescent="0.25">
      <c r="A69" s="1" t="s">
        <v>83</v>
      </c>
      <c r="B69" s="113" t="s">
        <v>12</v>
      </c>
      <c r="C69" s="113" t="s">
        <v>12</v>
      </c>
      <c r="D69" s="113" t="s">
        <v>12</v>
      </c>
      <c r="E69" s="113" t="s">
        <v>12</v>
      </c>
      <c r="F69" s="113" t="s">
        <v>12</v>
      </c>
      <c r="G69" s="8" t="s">
        <v>2</v>
      </c>
      <c r="H69" s="18">
        <v>15</v>
      </c>
      <c r="I69" s="17">
        <v>5</v>
      </c>
      <c r="J69" s="26">
        <f t="shared" si="0"/>
        <v>75</v>
      </c>
    </row>
    <row r="70" spans="1:10" x14ac:dyDescent="0.25">
      <c r="A70" s="1" t="s">
        <v>83</v>
      </c>
      <c r="B70" s="108" t="s">
        <v>13</v>
      </c>
      <c r="C70" s="108" t="s">
        <v>13</v>
      </c>
      <c r="D70" s="108" t="s">
        <v>13</v>
      </c>
      <c r="E70" s="108" t="s">
        <v>13</v>
      </c>
      <c r="F70" s="108" t="s">
        <v>13</v>
      </c>
      <c r="G70" s="8" t="s">
        <v>2</v>
      </c>
      <c r="H70" s="18">
        <v>15</v>
      </c>
      <c r="I70" s="17">
        <v>1</v>
      </c>
      <c r="J70" s="26">
        <f t="shared" si="0"/>
        <v>15</v>
      </c>
    </row>
    <row r="71" spans="1:10" x14ac:dyDescent="0.25">
      <c r="A71" s="1" t="s">
        <v>83</v>
      </c>
      <c r="B71" s="108" t="s">
        <v>14</v>
      </c>
      <c r="C71" s="108" t="s">
        <v>14</v>
      </c>
      <c r="D71" s="108" t="s">
        <v>14</v>
      </c>
      <c r="E71" s="108" t="s">
        <v>14</v>
      </c>
      <c r="F71" s="108" t="s">
        <v>14</v>
      </c>
      <c r="G71" s="8" t="s">
        <v>9</v>
      </c>
      <c r="H71" s="18">
        <v>25</v>
      </c>
      <c r="I71" s="17">
        <v>1.2</v>
      </c>
      <c r="J71" s="26">
        <f t="shared" si="0"/>
        <v>30</v>
      </c>
    </row>
    <row r="72" spans="1:10" x14ac:dyDescent="0.25">
      <c r="A72" s="1" t="s">
        <v>83</v>
      </c>
      <c r="B72" s="108" t="s">
        <v>15</v>
      </c>
      <c r="C72" s="108" t="s">
        <v>15</v>
      </c>
      <c r="D72" s="108" t="s">
        <v>15</v>
      </c>
      <c r="E72" s="108" t="s">
        <v>15</v>
      </c>
      <c r="F72" s="108" t="s">
        <v>15</v>
      </c>
      <c r="G72" s="8" t="s">
        <v>2</v>
      </c>
      <c r="H72" s="18">
        <v>2</v>
      </c>
      <c r="I72" s="17">
        <v>6</v>
      </c>
      <c r="J72" s="26">
        <f t="shared" si="0"/>
        <v>12</v>
      </c>
    </row>
    <row r="73" spans="1:10" x14ac:dyDescent="0.25">
      <c r="A73" s="1" t="s">
        <v>83</v>
      </c>
      <c r="B73" s="108" t="s">
        <v>81</v>
      </c>
      <c r="C73" s="108" t="s">
        <v>81</v>
      </c>
      <c r="D73" s="108" t="s">
        <v>81</v>
      </c>
      <c r="E73" s="108" t="s">
        <v>81</v>
      </c>
      <c r="F73" s="108" t="s">
        <v>81</v>
      </c>
      <c r="G73" s="8" t="s">
        <v>82</v>
      </c>
      <c r="H73" s="18">
        <v>5</v>
      </c>
      <c r="I73" s="17">
        <v>0.8</v>
      </c>
      <c r="J73" s="26">
        <f t="shared" si="0"/>
        <v>4</v>
      </c>
    </row>
    <row r="74" spans="1:10" x14ac:dyDescent="0.25">
      <c r="A74" s="1" t="s">
        <v>83</v>
      </c>
      <c r="B74" s="108" t="s">
        <v>16</v>
      </c>
      <c r="C74" s="108" t="s">
        <v>16</v>
      </c>
      <c r="D74" s="108" t="s">
        <v>16</v>
      </c>
      <c r="E74" s="108" t="s">
        <v>16</v>
      </c>
      <c r="F74" s="108" t="s">
        <v>16</v>
      </c>
      <c r="G74" s="8" t="s">
        <v>17</v>
      </c>
      <c r="H74" s="18">
        <v>110</v>
      </c>
      <c r="I74" s="17">
        <v>10</v>
      </c>
      <c r="J74" s="26">
        <f t="shared" si="0"/>
        <v>1100</v>
      </c>
    </row>
    <row r="75" spans="1:10" ht="15.75" thickBot="1" x14ac:dyDescent="0.3">
      <c r="A75" s="7" t="s">
        <v>83</v>
      </c>
      <c r="B75" s="109" t="s">
        <v>18</v>
      </c>
      <c r="C75" s="109" t="s">
        <v>18</v>
      </c>
      <c r="D75" s="109" t="s">
        <v>18</v>
      </c>
      <c r="E75" s="109" t="s">
        <v>18</v>
      </c>
      <c r="F75" s="109" t="s">
        <v>18</v>
      </c>
      <c r="G75" s="9" t="s">
        <v>2</v>
      </c>
      <c r="H75" s="19">
        <v>1</v>
      </c>
      <c r="I75" s="20">
        <v>200</v>
      </c>
      <c r="J75" s="31">
        <f t="shared" si="0"/>
        <v>200</v>
      </c>
    </row>
    <row r="76" spans="1:10" x14ac:dyDescent="0.25">
      <c r="A76" s="102"/>
      <c r="B76" s="102"/>
      <c r="C76" s="102"/>
      <c r="D76" s="102"/>
      <c r="E76" s="102"/>
      <c r="F76" s="103"/>
      <c r="G76" s="96" t="s">
        <v>93</v>
      </c>
      <c r="H76" s="96"/>
      <c r="I76" s="96"/>
      <c r="J76" s="25">
        <f>SUM(J43:J75)</f>
        <v>3570.6000000000004</v>
      </c>
    </row>
    <row r="77" spans="1:10" ht="14.25" customHeight="1" x14ac:dyDescent="0.25">
      <c r="A77" s="104"/>
      <c r="B77" s="104"/>
      <c r="C77" s="104"/>
      <c r="D77" s="104"/>
      <c r="E77" s="104"/>
      <c r="F77" s="105"/>
      <c r="G77" s="96" t="s">
        <v>94</v>
      </c>
      <c r="H77" s="96"/>
      <c r="I77" s="96"/>
      <c r="J77" s="26">
        <f>J76*0.2</f>
        <v>714.12000000000012</v>
      </c>
    </row>
    <row r="78" spans="1:10" ht="15.75" thickBot="1" x14ac:dyDescent="0.3">
      <c r="A78" s="106"/>
      <c r="B78" s="106"/>
      <c r="C78" s="106"/>
      <c r="D78" s="106"/>
      <c r="E78" s="106"/>
      <c r="F78" s="107"/>
      <c r="G78" s="97" t="s">
        <v>95</v>
      </c>
      <c r="H78" s="97"/>
      <c r="I78" s="97"/>
      <c r="J78" s="27">
        <f>J76+J77</f>
        <v>4284.72</v>
      </c>
    </row>
    <row r="79" spans="1:10" ht="15.75" thickTop="1" x14ac:dyDescent="0.25">
      <c r="A79" s="30"/>
    </row>
  </sheetData>
  <mergeCells count="79">
    <mergeCell ref="B10:F10"/>
    <mergeCell ref="B5:F5"/>
    <mergeCell ref="B6:F6"/>
    <mergeCell ref="B7:F7"/>
    <mergeCell ref="B8:F8"/>
    <mergeCell ref="B9:F9"/>
    <mergeCell ref="B22:F22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49:F49"/>
    <mergeCell ref="A39:F41"/>
    <mergeCell ref="B34:F34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44:F44"/>
    <mergeCell ref="B45:F45"/>
    <mergeCell ref="B46:F46"/>
    <mergeCell ref="B47:F47"/>
    <mergeCell ref="B48:F48"/>
    <mergeCell ref="B35:F35"/>
    <mergeCell ref="B36:F36"/>
    <mergeCell ref="B37:F37"/>
    <mergeCell ref="B38:F38"/>
    <mergeCell ref="B43:F43"/>
    <mergeCell ref="B4:F4"/>
    <mergeCell ref="A1:J1"/>
    <mergeCell ref="A2:J3"/>
    <mergeCell ref="G39:I39"/>
    <mergeCell ref="B68:F68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A76:F78"/>
    <mergeCell ref="B74:F74"/>
    <mergeCell ref="B75:F75"/>
    <mergeCell ref="B42:F42"/>
    <mergeCell ref="B69:F69"/>
    <mergeCell ref="B70:F70"/>
    <mergeCell ref="B71:F71"/>
    <mergeCell ref="B72:F72"/>
    <mergeCell ref="B73:F73"/>
    <mergeCell ref="B61:F61"/>
    <mergeCell ref="B51:F51"/>
    <mergeCell ref="B52:F52"/>
    <mergeCell ref="B53:F53"/>
    <mergeCell ref="B54:F54"/>
    <mergeCell ref="B55:F55"/>
    <mergeCell ref="B50:F50"/>
    <mergeCell ref="G40:I40"/>
    <mergeCell ref="G41:I41"/>
    <mergeCell ref="G76:I76"/>
    <mergeCell ref="G77:I77"/>
    <mergeCell ref="G78:I78"/>
  </mergeCells>
  <pageMargins left="0.7" right="0.7" top="0.75" bottom="0.75" header="0.3" footer="0.3"/>
  <pageSetup paperSize="9" scale="78" orientation="portrait" r:id="rId1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Rekapitulácia</vt:lpstr>
      <vt:lpstr>Rozpočet</vt:lpstr>
      <vt:lpstr>Rozpočet!Oblast_tisku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Sanigová Eva Ing.</dc:creator>
  <cp:lastModifiedBy>Filip Voros</cp:lastModifiedBy>
  <cp:lastPrinted>2021-03-22T09:36:44Z</cp:lastPrinted>
  <dcterms:created xsi:type="dcterms:W3CDTF">2017-06-13T09:32:17Z</dcterms:created>
  <dcterms:modified xsi:type="dcterms:W3CDTF">2021-06-14T08:16:04Z</dcterms:modified>
</cp:coreProperties>
</file>